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74D19212-147D-447C-AD93-9FD6033F99FC}" xr6:coauthVersionLast="47" xr6:coauthVersionMax="47" xr10:uidLastSave="{00000000-0000-0000-0000-000000000000}"/>
  <bookViews>
    <workbookView xWindow="-120" yWindow="-120" windowWidth="23280" windowHeight="14880" xr2:uid="{530AC396-7A33-4D74-A301-57DE2EECC14B}"/>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6" i="11" s="1" a="1"/>
  <c r="DL6" i="11" s="1"/>
  <c r="D20" i="8" s="1"/>
  <c r="DJ4" i="11"/>
  <c r="DJ14" i="11" s="1" a="1"/>
  <c r="DJ14" i="11" s="1"/>
  <c r="P108" i="10"/>
  <c r="F108" i="10"/>
  <c r="P107" i="10"/>
  <c r="F107" i="10"/>
  <c r="P106" i="10"/>
  <c r="F106" i="10"/>
  <c r="E20" i="3" s="1"/>
  <c r="P105" i="10"/>
  <c r="F105" i="10"/>
  <c r="P104" i="10"/>
  <c r="F104" i="10"/>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W72" i="10" s="1"/>
  <c r="T72" i="10"/>
  <c r="U72" i="10" s="1"/>
  <c r="P72" i="10"/>
  <c r="O72" i="10"/>
  <c r="V71" i="10"/>
  <c r="T71" i="10"/>
  <c r="U71" i="10" s="1"/>
  <c r="P71" i="10"/>
  <c r="O71" i="10"/>
  <c r="V70" i="10"/>
  <c r="W70" i="10" s="1"/>
  <c r="T70" i="10"/>
  <c r="P70" i="10"/>
  <c r="O70" i="10"/>
  <c r="V69" i="10"/>
  <c r="T69" i="10"/>
  <c r="U69" i="10" s="1"/>
  <c r="P69" i="10"/>
  <c r="O69" i="10"/>
  <c r="V68" i="10"/>
  <c r="T68" i="10"/>
  <c r="U68" i="10" s="1"/>
  <c r="P68" i="10"/>
  <c r="O68" i="10"/>
  <c r="V67" i="10"/>
  <c r="T67" i="10"/>
  <c r="U67" i="10" s="1"/>
  <c r="P67" i="10"/>
  <c r="O67" i="10"/>
  <c r="W66" i="10"/>
  <c r="V66" i="10"/>
  <c r="T66" i="10"/>
  <c r="X66" i="10" s="1"/>
  <c r="P66" i="10"/>
  <c r="O66" i="10"/>
  <c r="V65" i="10"/>
  <c r="T65" i="10"/>
  <c r="U65" i="10" s="1"/>
  <c r="P65" i="10"/>
  <c r="O65" i="10"/>
  <c r="V64" i="10"/>
  <c r="T64" i="10"/>
  <c r="U64" i="10" s="1"/>
  <c r="P64" i="10"/>
  <c r="O64" i="10"/>
  <c r="V63" i="10"/>
  <c r="W63" i="10" s="1"/>
  <c r="T63" i="10"/>
  <c r="U63" i="10" s="1"/>
  <c r="P63" i="10"/>
  <c r="O63" i="10"/>
  <c r="V62" i="10"/>
  <c r="T62" i="10"/>
  <c r="U62" i="10" s="1"/>
  <c r="P62" i="10"/>
  <c r="O62" i="10"/>
  <c r="V61" i="10"/>
  <c r="W61" i="10" s="1"/>
  <c r="T61" i="10"/>
  <c r="P61" i="10"/>
  <c r="O61" i="10"/>
  <c r="V60" i="10"/>
  <c r="W60" i="10" s="1"/>
  <c r="T60" i="10"/>
  <c r="U60" i="10" s="1"/>
  <c r="P60" i="10"/>
  <c r="O60" i="10"/>
  <c r="V59" i="10"/>
  <c r="T59" i="10"/>
  <c r="U59" i="10" s="1"/>
  <c r="P59" i="10"/>
  <c r="O59" i="10"/>
  <c r="X58" i="10"/>
  <c r="V58" i="10"/>
  <c r="W58" i="10" s="1"/>
  <c r="U58" i="10"/>
  <c r="T58" i="10"/>
  <c r="P58" i="10"/>
  <c r="O58" i="10"/>
  <c r="V57" i="10"/>
  <c r="T57" i="10"/>
  <c r="U57" i="10" s="1"/>
  <c r="P57" i="10"/>
  <c r="O57" i="10"/>
  <c r="W56" i="10"/>
  <c r="V56" i="10"/>
  <c r="T56" i="10"/>
  <c r="U56" i="10" s="1"/>
  <c r="P56" i="10"/>
  <c r="O56" i="10"/>
  <c r="V55" i="10"/>
  <c r="W55" i="10" s="1"/>
  <c r="T55" i="10"/>
  <c r="P55" i="10"/>
  <c r="O55" i="10"/>
  <c r="V54" i="10"/>
  <c r="T54" i="10"/>
  <c r="U54" i="10" s="1"/>
  <c r="P54" i="10"/>
  <c r="O54" i="10"/>
  <c r="V53" i="10"/>
  <c r="T53" i="10"/>
  <c r="U53" i="10" s="1"/>
  <c r="P53" i="10"/>
  <c r="O53" i="10"/>
  <c r="V52" i="10"/>
  <c r="T52" i="10"/>
  <c r="U52" i="10" s="1"/>
  <c r="P52" i="10"/>
  <c r="O52" i="10"/>
  <c r="V51" i="10"/>
  <c r="T51" i="10"/>
  <c r="U51" i="10" s="1"/>
  <c r="P51" i="10"/>
  <c r="O51" i="10"/>
  <c r="V50" i="10"/>
  <c r="W50" i="10" s="1"/>
  <c r="T50" i="10"/>
  <c r="U50" i="10" s="1"/>
  <c r="P50" i="10"/>
  <c r="O50" i="10"/>
  <c r="V49" i="10"/>
  <c r="W49" i="10" s="1"/>
  <c r="T49" i="10"/>
  <c r="U49" i="10" s="1"/>
  <c r="P49" i="10"/>
  <c r="O49" i="10"/>
  <c r="V48" i="10"/>
  <c r="T48" i="10"/>
  <c r="U48" i="10" s="1"/>
  <c r="P48" i="10"/>
  <c r="O48" i="10"/>
  <c r="V47" i="10"/>
  <c r="W47" i="10" s="1"/>
  <c r="T47" i="10"/>
  <c r="U47" i="10" s="1"/>
  <c r="P47" i="10"/>
  <c r="O47" i="10"/>
  <c r="V46" i="10"/>
  <c r="T46" i="10"/>
  <c r="U46" i="10" s="1"/>
  <c r="P46" i="10"/>
  <c r="O46" i="10"/>
  <c r="V45" i="10"/>
  <c r="W45" i="10" s="1"/>
  <c r="T45" i="10"/>
  <c r="U45" i="10" s="1"/>
  <c r="P45" i="10"/>
  <c r="O45" i="10"/>
  <c r="V44" i="10"/>
  <c r="T44" i="10"/>
  <c r="U44" i="10" s="1"/>
  <c r="P44" i="10"/>
  <c r="O44" i="10"/>
  <c r="V43" i="10"/>
  <c r="W43" i="10" s="1"/>
  <c r="T43" i="10"/>
  <c r="U43" i="10" s="1"/>
  <c r="P43" i="10"/>
  <c r="O43" i="10"/>
  <c r="V42" i="10"/>
  <c r="T42" i="10"/>
  <c r="U42" i="10" s="1"/>
  <c r="P42" i="10"/>
  <c r="O42" i="10"/>
  <c r="V41" i="10"/>
  <c r="T41" i="10"/>
  <c r="U41" i="10" s="1"/>
  <c r="P41" i="10"/>
  <c r="O41" i="10"/>
  <c r="V40" i="10"/>
  <c r="W40" i="10" s="1"/>
  <c r="T40" i="10"/>
  <c r="P40" i="10"/>
  <c r="O40" i="10"/>
  <c r="V39" i="10"/>
  <c r="X39" i="10" s="1"/>
  <c r="U39" i="10"/>
  <c r="T39" i="10"/>
  <c r="P39" i="10"/>
  <c r="O39" i="10"/>
  <c r="V38" i="10"/>
  <c r="W38" i="10" s="1"/>
  <c r="T38" i="10"/>
  <c r="P38" i="10"/>
  <c r="O38" i="10"/>
  <c r="V37" i="10"/>
  <c r="T37" i="10"/>
  <c r="U37" i="10" s="1"/>
  <c r="P37" i="10"/>
  <c r="O37" i="10"/>
  <c r="V36" i="10"/>
  <c r="W36" i="10" s="1"/>
  <c r="T36" i="10"/>
  <c r="U36" i="10" s="1"/>
  <c r="P36" i="10"/>
  <c r="O36" i="10"/>
  <c r="V35" i="10"/>
  <c r="W35" i="10" s="1"/>
  <c r="T35" i="10"/>
  <c r="U35" i="10" s="1"/>
  <c r="P35" i="10"/>
  <c r="O35" i="10"/>
  <c r="V34" i="10"/>
  <c r="W34" i="10" s="1"/>
  <c r="T34" i="10"/>
  <c r="U34" i="10" s="1"/>
  <c r="P34" i="10"/>
  <c r="O34" i="10"/>
  <c r="W33" i="10"/>
  <c r="V33" i="10"/>
  <c r="U33" i="10"/>
  <c r="T33" i="10"/>
  <c r="P33" i="10"/>
  <c r="O33" i="10"/>
  <c r="V32" i="10"/>
  <c r="W32" i="10" s="1"/>
  <c r="U32" i="10"/>
  <c r="T32" i="10"/>
  <c r="P32" i="10"/>
  <c r="O32" i="10"/>
  <c r="V31" i="10"/>
  <c r="T31" i="10"/>
  <c r="U31" i="10" s="1"/>
  <c r="P31" i="10"/>
  <c r="O31" i="10"/>
  <c r="V30" i="10"/>
  <c r="T30" i="10"/>
  <c r="U30" i="10" s="1"/>
  <c r="P30" i="10"/>
  <c r="O30" i="10"/>
  <c r="V29" i="10"/>
  <c r="T29" i="10"/>
  <c r="U29" i="10" s="1"/>
  <c r="P29" i="10"/>
  <c r="O29" i="10"/>
  <c r="W28" i="10"/>
  <c r="V28" i="10"/>
  <c r="T28" i="10"/>
  <c r="U28" i="10" s="1"/>
  <c r="P28" i="10"/>
  <c r="O28" i="10"/>
  <c r="W27" i="10"/>
  <c r="V27" i="10"/>
  <c r="T27" i="10"/>
  <c r="U27" i="10" s="1"/>
  <c r="P27" i="10"/>
  <c r="O27" i="10"/>
  <c r="V26" i="10"/>
  <c r="W26" i="10" s="1"/>
  <c r="T26" i="10"/>
  <c r="P26" i="10"/>
  <c r="O26" i="10"/>
  <c r="V25" i="10"/>
  <c r="T25" i="10"/>
  <c r="U25" i="10" s="1"/>
  <c r="P25" i="10"/>
  <c r="O25" i="10"/>
  <c r="V24" i="10"/>
  <c r="W24" i="10" s="1"/>
  <c r="T24" i="10"/>
  <c r="P24" i="10"/>
  <c r="O24" i="10"/>
  <c r="V23" i="10"/>
  <c r="T23" i="10"/>
  <c r="U23" i="10" s="1"/>
  <c r="P23" i="10"/>
  <c r="O23" i="10"/>
  <c r="V22" i="10"/>
  <c r="T22" i="10"/>
  <c r="U22" i="10" s="1"/>
  <c r="P22" i="10"/>
  <c r="O22" i="10"/>
  <c r="V21" i="10"/>
  <c r="W21" i="10" s="1"/>
  <c r="T21" i="10"/>
  <c r="U21" i="10" s="1"/>
  <c r="P21" i="10"/>
  <c r="O21" i="10"/>
  <c r="V20" i="10"/>
  <c r="X20" i="10" s="1"/>
  <c r="T20" i="10"/>
  <c r="U20" i="10" s="1"/>
  <c r="P20" i="10"/>
  <c r="O20" i="10"/>
  <c r="V19" i="10"/>
  <c r="W19" i="10" s="1"/>
  <c r="T19" i="10"/>
  <c r="P19" i="10"/>
  <c r="O19" i="10"/>
  <c r="V18" i="10"/>
  <c r="W18" i="10" s="1"/>
  <c r="T18" i="10"/>
  <c r="P18" i="10"/>
  <c r="O18" i="10"/>
  <c r="V17" i="10"/>
  <c r="W17" i="10" s="1"/>
  <c r="T17" i="10"/>
  <c r="U17" i="10" s="1"/>
  <c r="P17" i="10"/>
  <c r="O17" i="10"/>
  <c r="V16" i="10"/>
  <c r="T16" i="10"/>
  <c r="U16" i="10" s="1"/>
  <c r="P16" i="10"/>
  <c r="O16" i="10"/>
  <c r="V15" i="10"/>
  <c r="W15" i="10" s="1"/>
  <c r="T15" i="10"/>
  <c r="U15" i="10" s="1"/>
  <c r="P15" i="10"/>
  <c r="O15" i="10"/>
  <c r="V14" i="10"/>
  <c r="T14" i="10"/>
  <c r="U14" i="10" s="1"/>
  <c r="P14" i="10"/>
  <c r="O14" i="10"/>
  <c r="X13" i="10"/>
  <c r="V13" i="10"/>
  <c r="W13" i="10" s="1"/>
  <c r="T13" i="10"/>
  <c r="U13" i="10" s="1"/>
  <c r="P13" i="10"/>
  <c r="O13" i="10"/>
  <c r="V12" i="10"/>
  <c r="T12" i="10"/>
  <c r="U12" i="10" s="1"/>
  <c r="P12" i="10"/>
  <c r="O12" i="10"/>
  <c r="V11" i="10"/>
  <c r="W11" i="10" s="1"/>
  <c r="T11" i="10"/>
  <c r="U11" i="10" s="1"/>
  <c r="P11" i="10"/>
  <c r="O11" i="10"/>
  <c r="W10" i="10"/>
  <c r="Z10" i="10" s="1"/>
  <c r="V10" i="10"/>
  <c r="X10" i="10" s="1"/>
  <c r="U10" i="10"/>
  <c r="T10" i="10"/>
  <c r="P10" i="10"/>
  <c r="O10" i="10"/>
  <c r="V9" i="10"/>
  <c r="T9" i="10"/>
  <c r="U9" i="10" s="1"/>
  <c r="P9" i="10"/>
  <c r="O9" i="10"/>
  <c r="V8" i="10"/>
  <c r="X8" i="10" s="1"/>
  <c r="T8" i="10"/>
  <c r="U8" i="10" s="1"/>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G22" i="3" s="1"/>
  <c r="W21" i="3"/>
  <c r="E21" i="3"/>
  <c r="AD21" i="3" s="1"/>
  <c r="W20" i="3"/>
  <c r="W19" i="3"/>
  <c r="E19" i="3"/>
  <c r="AC19" i="3" s="1"/>
  <c r="AE18" i="3"/>
  <c r="AC18" i="3"/>
  <c r="W18" i="3"/>
  <c r="E18" i="3"/>
  <c r="AE17" i="3"/>
  <c r="W17" i="3"/>
  <c r="E17" i="3"/>
  <c r="AD17" i="3" s="1"/>
  <c r="W16" i="3"/>
  <c r="Y15" i="3"/>
  <c r="X15" i="3"/>
  <c r="F11" i="3"/>
  <c r="F10" i="3"/>
  <c r="J8" i="3"/>
  <c r="E11" i="2"/>
  <c r="E10" i="2"/>
  <c r="M8" i="2"/>
  <c r="AE22" i="3" l="1"/>
  <c r="X62" i="10"/>
  <c r="X12" i="10"/>
  <c r="U66" i="10"/>
  <c r="X32" i="10"/>
  <c r="Z32" i="10" s="1"/>
  <c r="W39" i="10"/>
  <c r="X50" i="10"/>
  <c r="CZ44" i="11"/>
  <c r="CZ72" i="11"/>
  <c r="CZ80" i="11"/>
  <c r="BX91" i="11"/>
  <c r="BX161" i="11"/>
  <c r="BX198" i="11"/>
  <c r="BX218" i="11"/>
  <c r="BX715" i="11"/>
  <c r="CZ788" i="11"/>
  <c r="CZ811" i="11"/>
  <c r="BX872" i="11"/>
  <c r="BX880" i="11"/>
  <c r="BX884" i="11"/>
  <c r="BY884" i="11" s="1"/>
  <c r="DJ7" i="11" a="1"/>
  <c r="DJ7" i="11" s="1"/>
  <c r="BX437" i="11"/>
  <c r="W8" i="10"/>
  <c r="X45" i="10"/>
  <c r="AF21" i="3"/>
  <c r="W20" i="10"/>
  <c r="Z20" i="10" s="1"/>
  <c r="X47" i="10"/>
  <c r="Z47" i="10" s="1"/>
  <c r="M47" i="10" s="1"/>
  <c r="X63" i="10"/>
  <c r="X72" i="10"/>
  <c r="Z72" i="10" s="1"/>
  <c r="M72" i="10" s="1"/>
  <c r="BX22" i="11"/>
  <c r="X33" i="10"/>
  <c r="Z33" i="10" s="1"/>
  <c r="X60" i="10"/>
  <c r="AF17" i="3"/>
  <c r="AB18" i="3"/>
  <c r="AF18" i="3"/>
  <c r="AH19" i="3"/>
  <c r="AD19" i="3"/>
  <c r="AB19" i="3"/>
  <c r="AB22" i="3"/>
  <c r="AF22" i="3"/>
  <c r="AD22" i="3"/>
  <c r="AC22" i="3"/>
  <c r="AE21" i="3"/>
  <c r="W9" i="10"/>
  <c r="X9" i="10"/>
  <c r="W23" i="10"/>
  <c r="X23" i="10"/>
  <c r="Z23" i="10" s="1"/>
  <c r="W25" i="10"/>
  <c r="X25" i="10"/>
  <c r="Z60" i="10"/>
  <c r="X16" i="10"/>
  <c r="K16" i="10" s="1"/>
  <c r="P24" i="6" s="1"/>
  <c r="W16" i="10"/>
  <c r="X46" i="10"/>
  <c r="W46" i="10"/>
  <c r="X29" i="10"/>
  <c r="W29" i="10"/>
  <c r="U24" i="10"/>
  <c r="X24" i="10"/>
  <c r="X26" i="10"/>
  <c r="U26" i="10"/>
  <c r="G28" i="10"/>
  <c r="L36" i="6" s="1"/>
  <c r="F15" i="10"/>
  <c r="E23" i="6" s="1"/>
  <c r="U38" i="10"/>
  <c r="X38" i="10"/>
  <c r="X41" i="10"/>
  <c r="W41" i="10"/>
  <c r="X52" i="10"/>
  <c r="W52" i="10"/>
  <c r="Z52" i="10" s="1"/>
  <c r="U40" i="10"/>
  <c r="X40" i="10"/>
  <c r="X48" i="10"/>
  <c r="W48" i="10"/>
  <c r="W62" i="10"/>
  <c r="Z62" i="10" s="1"/>
  <c r="W67" i="10"/>
  <c r="X67" i="10"/>
  <c r="Z67" i="10" s="1"/>
  <c r="X69" i="10"/>
  <c r="X44" i="10"/>
  <c r="W44" i="10"/>
  <c r="W59" i="10"/>
  <c r="X59" i="10"/>
  <c r="U61" i="10"/>
  <c r="X61" i="10"/>
  <c r="W69" i="10"/>
  <c r="BX16" i="11"/>
  <c r="AY16" i="11" s="1" a="1"/>
  <c r="AY16" i="11" s="1"/>
  <c r="CZ17" i="11"/>
  <c r="BX34" i="11"/>
  <c r="BX44" i="11"/>
  <c r="BY44" i="11" s="1"/>
  <c r="BX62" i="11"/>
  <c r="BX124" i="11"/>
  <c r="CZ143" i="11"/>
  <c r="CZ161" i="11"/>
  <c r="BX184" i="11"/>
  <c r="BY184" i="11" s="1"/>
  <c r="CZ195" i="11"/>
  <c r="CZ209" i="11"/>
  <c r="CZ218" i="11"/>
  <c r="BX221" i="11"/>
  <c r="BY221" i="11" s="1"/>
  <c r="CZ345" i="11"/>
  <c r="BX372" i="11"/>
  <c r="BX600" i="11"/>
  <c r="CZ601" i="11"/>
  <c r="CZ613" i="11"/>
  <c r="BX622" i="11"/>
  <c r="CZ622" i="11"/>
  <c r="BX707" i="11"/>
  <c r="BY707" i="11" s="1"/>
  <c r="CZ745" i="11"/>
  <c r="BX879" i="11"/>
  <c r="BX901" i="11"/>
  <c r="CZ919" i="11"/>
  <c r="CZ16" i="11"/>
  <c r="CZ28" i="11"/>
  <c r="CZ34" i="11"/>
  <c r="CZ56" i="11"/>
  <c r="BX85" i="11"/>
  <c r="CZ85" i="11"/>
  <c r="BX97" i="11"/>
  <c r="BX116" i="11"/>
  <c r="CZ204" i="11"/>
  <c r="BX209" i="11"/>
  <c r="CZ320" i="11"/>
  <c r="CZ332" i="11"/>
  <c r="BX509" i="11"/>
  <c r="BX711" i="11"/>
  <c r="BX718" i="11"/>
  <c r="BX821" i="11"/>
  <c r="BX825" i="11"/>
  <c r="BX829" i="11"/>
  <c r="BX843" i="11"/>
  <c r="BX847" i="11"/>
  <c r="CZ937" i="11"/>
  <c r="BX70" i="11"/>
  <c r="CZ76" i="11"/>
  <c r="BX208" i="11"/>
  <c r="CZ216" i="11"/>
  <c r="BX231" i="11"/>
  <c r="BX247" i="11"/>
  <c r="CZ247" i="11"/>
  <c r="BX285" i="11"/>
  <c r="BX389" i="11"/>
  <c r="BX397" i="11"/>
  <c r="BX497" i="11"/>
  <c r="BX547" i="11"/>
  <c r="BX571" i="11"/>
  <c r="BX754" i="11"/>
  <c r="BX837" i="11"/>
  <c r="CZ843" i="11"/>
  <c r="CZ847" i="11"/>
  <c r="BX864" i="11"/>
  <c r="CZ964" i="11"/>
  <c r="X28" i="10"/>
  <c r="X54" i="10"/>
  <c r="CZ90" i="11"/>
  <c r="CZ91" i="11"/>
  <c r="CZ116" i="11"/>
  <c r="BX142" i="11"/>
  <c r="BX143" i="11"/>
  <c r="BX171" i="11"/>
  <c r="CZ276" i="11"/>
  <c r="BX339" i="11"/>
  <c r="BX383" i="11"/>
  <c r="CZ392" i="11"/>
  <c r="CZ397" i="11"/>
  <c r="BX528" i="11"/>
  <c r="CZ600" i="11"/>
  <c r="CZ718" i="11"/>
  <c r="CZ744" i="11"/>
  <c r="CZ842" i="11"/>
  <c r="CZ864" i="11"/>
  <c r="CZ879" i="11"/>
  <c r="BX885" i="11"/>
  <c r="CZ955" i="11"/>
  <c r="BX964" i="11"/>
  <c r="X18" i="10"/>
  <c r="Z18" i="10" s="1"/>
  <c r="W54" i="10"/>
  <c r="X68" i="10"/>
  <c r="DJ8" i="11" a="1"/>
  <c r="DJ8" i="11" s="1"/>
  <c r="BX28" i="11"/>
  <c r="BX50" i="11"/>
  <c r="CZ97" i="11"/>
  <c r="CZ101" i="11"/>
  <c r="CZ105" i="11"/>
  <c r="BX204" i="11"/>
  <c r="CZ221" i="11"/>
  <c r="BX276" i="11"/>
  <c r="CZ278" i="11"/>
  <c r="BX320" i="11"/>
  <c r="CZ333" i="11"/>
  <c r="BX359" i="11"/>
  <c r="CZ366" i="11"/>
  <c r="BX376" i="11"/>
  <c r="CZ377" i="11"/>
  <c r="BX491" i="11"/>
  <c r="BY491" i="11" s="1"/>
  <c r="CZ492" i="11"/>
  <c r="BX744" i="11"/>
  <c r="CZ825" i="11"/>
  <c r="CZ829" i="11"/>
  <c r="BX842" i="11"/>
  <c r="BX910" i="11"/>
  <c r="BX919" i="11"/>
  <c r="CZ946" i="11"/>
  <c r="W12" i="10"/>
  <c r="U18" i="10"/>
  <c r="X27" i="10"/>
  <c r="X34" i="10"/>
  <c r="X43" i="10"/>
  <c r="Z43" i="10" s="1"/>
  <c r="X56" i="10"/>
  <c r="W68" i="10"/>
  <c r="CZ285" i="11"/>
  <c r="BX345" i="11"/>
  <c r="BX373" i="11"/>
  <c r="BX388" i="11"/>
  <c r="AY388" i="11" s="1" a="1"/>
  <c r="AY388" i="11" s="1"/>
  <c r="BX393" i="11"/>
  <c r="BX601" i="11"/>
  <c r="BX613" i="11"/>
  <c r="CZ703" i="11"/>
  <c r="CZ707" i="11"/>
  <c r="CZ711" i="11"/>
  <c r="BX76" i="11"/>
  <c r="BY76" i="11" s="1"/>
  <c r="CZ115" i="11"/>
  <c r="CZ131" i="11"/>
  <c r="CZ154" i="11"/>
  <c r="BX278" i="11"/>
  <c r="CZ352" i="11"/>
  <c r="CZ405" i="11"/>
  <c r="CZ528" i="11"/>
  <c r="CZ580" i="11"/>
  <c r="BX663" i="11"/>
  <c r="CZ715" i="11"/>
  <c r="CZ885" i="11"/>
  <c r="BX937" i="11"/>
  <c r="BX955" i="11"/>
  <c r="X11" i="10"/>
  <c r="X17" i="10"/>
  <c r="Z17" i="10" s="1"/>
  <c r="BX17" i="11"/>
  <c r="CZ22" i="11"/>
  <c r="BX43" i="11"/>
  <c r="CZ43" i="11"/>
  <c r="BX90" i="11"/>
  <c r="BX110" i="11"/>
  <c r="BY110" i="11" s="1"/>
  <c r="CZ124" i="11"/>
  <c r="BX154" i="11"/>
  <c r="BY154" i="11" s="1"/>
  <c r="CZ171" i="11"/>
  <c r="BX195" i="11"/>
  <c r="CZ208" i="11"/>
  <c r="BX216" i="11"/>
  <c r="CZ271" i="11"/>
  <c r="BX946" i="11"/>
  <c r="CA7" i="11" a="1"/>
  <c r="CA7" i="11" s="1"/>
  <c r="AZ7" i="11" a="1"/>
  <c r="AZ7" i="11" s="1"/>
  <c r="AY34" i="11" a="1"/>
  <c r="AY34" i="11" s="1"/>
  <c r="BY34" i="11"/>
  <c r="AY44" i="11" a="1"/>
  <c r="AY44" i="11" s="1"/>
  <c r="AY62" i="11" a="1"/>
  <c r="AY62" i="11" s="1"/>
  <c r="BY62" i="11"/>
  <c r="BY22" i="11"/>
  <c r="AY22" i="11" a="1"/>
  <c r="AY22" i="11" s="1"/>
  <c r="AY85" i="11" a="1"/>
  <c r="AY85" i="11" s="1"/>
  <c r="BY85" i="11"/>
  <c r="AY97" i="11" a="1"/>
  <c r="AY97" i="11" s="1"/>
  <c r="BY97" i="11"/>
  <c r="AY70" i="11" a="1"/>
  <c r="AY70" i="11" s="1"/>
  <c r="BY70" i="11"/>
  <c r="BY28" i="11"/>
  <c r="AY28" i="11" a="1"/>
  <c r="AY28" i="11" s="1"/>
  <c r="AY50" i="11" a="1"/>
  <c r="AY50" i="11" s="1"/>
  <c r="BY50" i="11"/>
  <c r="BY91" i="11"/>
  <c r="AY91" i="11" a="1"/>
  <c r="AY91" i="11" s="1"/>
  <c r="DN6" i="11"/>
  <c r="L20" i="8" s="1"/>
  <c r="Z20" i="8" s="1"/>
  <c r="DM6" i="11"/>
  <c r="J20" i="8" s="1"/>
  <c r="AY17" i="11" a="1"/>
  <c r="AY17" i="11" s="1"/>
  <c r="BY17" i="11"/>
  <c r="BY43" i="11"/>
  <c r="AY43" i="11" a="1"/>
  <c r="AY43" i="11" s="1"/>
  <c r="BY90" i="11"/>
  <c r="AY90" i="11" a="1"/>
  <c r="AY90" i="11" s="1"/>
  <c r="DL63" i="11" a="1"/>
  <c r="DL63" i="11" s="1"/>
  <c r="DL59" i="11" a="1"/>
  <c r="DL59" i="11" s="1"/>
  <c r="DL55" i="11" a="1"/>
  <c r="DL55" i="11" s="1"/>
  <c r="DL51" i="11" a="1"/>
  <c r="DL51" i="11" s="1"/>
  <c r="DL47" i="11" a="1"/>
  <c r="DL47" i="11" s="1"/>
  <c r="DL7" i="11" a="1"/>
  <c r="DL7" i="11" s="1"/>
  <c r="D21" i="8" s="1"/>
  <c r="DL13" i="11" a="1"/>
  <c r="DL13" i="11" s="1"/>
  <c r="D27" i="8" s="1"/>
  <c r="DJ15" i="11" a="1"/>
  <c r="DJ15" i="11" s="1"/>
  <c r="DJ16" i="11" a="1"/>
  <c r="DJ16" i="11" s="1"/>
  <c r="DJ17" i="11" a="1"/>
  <c r="DJ17" i="11" s="1"/>
  <c r="DL24" i="11" a="1"/>
  <c r="DL24" i="11" s="1"/>
  <c r="D38" i="8" s="1"/>
  <c r="DL61" i="11" a="1"/>
  <c r="DL61" i="11" s="1"/>
  <c r="DL65" i="11" a="1"/>
  <c r="DL65" i="11" s="1"/>
  <c r="AY124" i="11" a="1"/>
  <c r="AY124" i="11" s="1"/>
  <c r="BY124" i="11"/>
  <c r="AY184" i="11" a="1"/>
  <c r="AY184" i="11" s="1"/>
  <c r="DL23" i="11" a="1"/>
  <c r="DL23" i="11" s="1"/>
  <c r="D37" i="8" s="1"/>
  <c r="DL28" i="11" a="1"/>
  <c r="DL28" i="11" s="1"/>
  <c r="D42" i="8" s="1"/>
  <c r="DL32" i="11" a="1"/>
  <c r="DL32" i="11" s="1"/>
  <c r="D46" i="8" s="1"/>
  <c r="DL36" i="11" a="1"/>
  <c r="DL36" i="11" s="1"/>
  <c r="DL40" i="11" a="1"/>
  <c r="DL40" i="11" s="1"/>
  <c r="DL44" i="11" a="1"/>
  <c r="DL44" i="11" s="1"/>
  <c r="BX56" i="11"/>
  <c r="DL60" i="11" a="1"/>
  <c r="DL60" i="11" s="1"/>
  <c r="DL64" i="11" a="1"/>
  <c r="DL64" i="11" s="1"/>
  <c r="CZ110" i="11"/>
  <c r="BY116" i="11"/>
  <c r="AY116" i="11" a="1"/>
  <c r="AY116" i="11" s="1"/>
  <c r="DJ19" i="11" a="1"/>
  <c r="DJ19" i="11" s="1"/>
  <c r="DL22" i="11" a="1"/>
  <c r="DL22" i="11" s="1"/>
  <c r="D36" i="8" s="1"/>
  <c r="DL54" i="11" a="1"/>
  <c r="DL54" i="11" s="1"/>
  <c r="DL58" i="11" a="1"/>
  <c r="DL58" i="11" s="1"/>
  <c r="DL62" i="11" a="1"/>
  <c r="DL62" i="11" s="1"/>
  <c r="BX105" i="11"/>
  <c r="DL15" i="11" a="1"/>
  <c r="DL15" i="11" s="1"/>
  <c r="D29" i="8" s="1"/>
  <c r="DL16" i="11" a="1"/>
  <c r="DL16" i="11" s="1"/>
  <c r="D30" i="8" s="1"/>
  <c r="DL17" i="11" a="1"/>
  <c r="DL17" i="11" s="1"/>
  <c r="D31"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DL49" i="11" a="1"/>
  <c r="DL49" i="11" s="1"/>
  <c r="DL53" i="11" a="1"/>
  <c r="DL53" i="11" s="1"/>
  <c r="DL57" i="11" a="1"/>
  <c r="DL57" i="11" s="1"/>
  <c r="CZ62" i="11"/>
  <c r="BX101" i="11"/>
  <c r="BY142" i="11"/>
  <c r="AY142" i="11" a="1"/>
  <c r="AY142" i="11" s="1"/>
  <c r="BY143" i="11"/>
  <c r="AY143" i="11" a="1"/>
  <c r="AY143" i="11" s="1"/>
  <c r="AY171" i="11" a="1"/>
  <c r="AY171" i="11" s="1"/>
  <c r="BY171" i="11"/>
  <c r="DL14" i="11" a="1"/>
  <c r="DL14" i="11" s="1"/>
  <c r="D28" i="8" s="1"/>
  <c r="DJ18" i="11" a="1"/>
  <c r="DJ18" i="11" s="1"/>
  <c r="DJ9" i="11" a="1"/>
  <c r="DJ9" i="11" s="1"/>
  <c r="DL8" i="11" a="1"/>
  <c r="DL8" i="11" s="1"/>
  <c r="D22" i="8" s="1"/>
  <c r="DJ6" i="11" a="1"/>
  <c r="DJ6" i="11" s="1"/>
  <c r="DL9" i="11" a="1"/>
  <c r="DL9" i="11" s="1"/>
  <c r="D23" i="8" s="1"/>
  <c r="DJ11" i="11" a="1"/>
  <c r="DJ11" i="11" s="1"/>
  <c r="DL19" i="11" a="1"/>
  <c r="DL19" i="11" s="1"/>
  <c r="D33" i="8" s="1"/>
  <c r="DL21" i="11" a="1"/>
  <c r="DL21" i="11" s="1"/>
  <c r="D35" i="8" s="1"/>
  <c r="DL48" i="11" a="1"/>
  <c r="DL48" i="11" s="1"/>
  <c r="DL52" i="11" a="1"/>
  <c r="DL52" i="11" s="1"/>
  <c r="DL56" i="11" a="1"/>
  <c r="DL56" i="11" s="1"/>
  <c r="CZ70" i="11"/>
  <c r="BX72" i="11"/>
  <c r="BX80" i="1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AY76" i="11" a="1"/>
  <c r="AY76" i="11" s="1"/>
  <c r="BY161" i="11"/>
  <c r="AY161" i="11" a="1"/>
  <c r="AY161" i="11" s="1"/>
  <c r="DL11" i="11" a="1"/>
  <c r="DL11" i="11" s="1"/>
  <c r="D25" i="8" s="1"/>
  <c r="DJ13" i="11" a="1"/>
  <c r="DJ13" i="11" s="1"/>
  <c r="CZ50" i="11"/>
  <c r="DL12" i="11" a="1"/>
  <c r="DL12" i="11" s="1"/>
  <c r="D26" i="8" s="1"/>
  <c r="DL25" i="11" a="1"/>
  <c r="DL25" i="11" s="1"/>
  <c r="D39" i="8" s="1"/>
  <c r="DL29" i="11" a="1"/>
  <c r="DL29" i="11" s="1"/>
  <c r="D43" i="8" s="1"/>
  <c r="DL33" i="11" a="1"/>
  <c r="DL33" i="11" s="1"/>
  <c r="D47" i="8" s="1"/>
  <c r="DL37" i="11" a="1"/>
  <c r="DL37" i="11" s="1"/>
  <c r="DL41" i="11" a="1"/>
  <c r="DL41" i="11" s="1"/>
  <c r="DL45" i="11" a="1"/>
  <c r="DL45" i="11" s="1"/>
  <c r="BX115" i="11"/>
  <c r="AY154" i="11" a="1"/>
  <c r="AY154" i="11" s="1"/>
  <c r="CZ179" i="11"/>
  <c r="CZ142" i="11"/>
  <c r="AY209" i="11" a="1"/>
  <c r="AY209" i="11" s="1"/>
  <c r="BY209" i="11"/>
  <c r="BY208" i="11"/>
  <c r="AY208" i="11" a="1"/>
  <c r="AY208" i="11" s="1"/>
  <c r="AY231" i="11" a="1"/>
  <c r="AY231" i="11" s="1"/>
  <c r="BY231" i="11"/>
  <c r="BY204" i="11"/>
  <c r="AY204" i="11" a="1"/>
  <c r="AY204" i="11" s="1"/>
  <c r="BX186" i="11"/>
  <c r="AY198" i="11" a="1"/>
  <c r="AY198" i="11" s="1"/>
  <c r="BY198" i="11"/>
  <c r="BY218" i="11"/>
  <c r="AY218" i="11" a="1"/>
  <c r="AY218" i="11" s="1"/>
  <c r="BX131" i="11"/>
  <c r="BX149" i="11"/>
  <c r="BX170" i="11"/>
  <c r="BX179" i="11"/>
  <c r="CZ186" i="11"/>
  <c r="BX189" i="11"/>
  <c r="CZ149" i="11"/>
  <c r="CZ170" i="11"/>
  <c r="BY195" i="11"/>
  <c r="AY195" i="11" a="1"/>
  <c r="AY195" i="11" s="1"/>
  <c r="BY216" i="11"/>
  <c r="AY216" i="11" a="1"/>
  <c r="AY216" i="11" s="1"/>
  <c r="CZ184" i="11"/>
  <c r="CZ189" i="11"/>
  <c r="AY221" i="11" a="1"/>
  <c r="AY221" i="11" s="1"/>
  <c r="BY247" i="11"/>
  <c r="AY247" i="11" a="1"/>
  <c r="AY247" i="11" s="1"/>
  <c r="BY285" i="11"/>
  <c r="AY285" i="11" a="1"/>
  <c r="AY285" i="11" s="1"/>
  <c r="AY339" i="11" a="1"/>
  <c r="AY339" i="11" s="1"/>
  <c r="BY339" i="11"/>
  <c r="CZ231" i="11"/>
  <c r="BY276" i="11"/>
  <c r="AY276" i="11" a="1"/>
  <c r="AY276" i="11" s="1"/>
  <c r="CZ198" i="11"/>
  <c r="BY278" i="11"/>
  <c r="AY278" i="11" a="1"/>
  <c r="AY278" i="11" s="1"/>
  <c r="BY320" i="11"/>
  <c r="AY320" i="11" a="1"/>
  <c r="AY320" i="11" s="1"/>
  <c r="AY372" i="11" a="1"/>
  <c r="AY372" i="11" s="1"/>
  <c r="BY372" i="11"/>
  <c r="AY389" i="11" a="1"/>
  <c r="AY389" i="11" s="1"/>
  <c r="BY389" i="11"/>
  <c r="AY397" i="11" a="1"/>
  <c r="AY397" i="11" s="1"/>
  <c r="BY397" i="11"/>
  <c r="BX310" i="11"/>
  <c r="AY359" i="11" a="1"/>
  <c r="AY359" i="11" s="1"/>
  <c r="BY359" i="11"/>
  <c r="AY376" i="11" a="1"/>
  <c r="AY376" i="11" s="1"/>
  <c r="BY376" i="11"/>
  <c r="BX266" i="11"/>
  <c r="BX271" i="11"/>
  <c r="CZ305" i="11"/>
  <c r="CZ339" i="11"/>
  <c r="AY345" i="11" a="1"/>
  <c r="AY345" i="11" s="1"/>
  <c r="BY345" i="11"/>
  <c r="AY373" i="11" a="1"/>
  <c r="AY373" i="11" s="1"/>
  <c r="BY373" i="11"/>
  <c r="AY393" i="11" a="1"/>
  <c r="AY393" i="11" s="1"/>
  <c r="BY393" i="11"/>
  <c r="CZ266" i="11"/>
  <c r="BX305" i="11"/>
  <c r="CZ376" i="11"/>
  <c r="CZ383" i="11"/>
  <c r="BX396" i="11"/>
  <c r="CZ359" i="11"/>
  <c r="CZ372" i="11"/>
  <c r="CZ389" i="11"/>
  <c r="BX332" i="11"/>
  <c r="BX366" i="11"/>
  <c r="CZ373" i="11"/>
  <c r="CZ388" i="11"/>
  <c r="BY383" i="11"/>
  <c r="AY383" i="11" a="1"/>
  <c r="AY383" i="11" s="1"/>
  <c r="BX392" i="11"/>
  <c r="CZ310" i="11"/>
  <c r="BX377" i="11"/>
  <c r="BY388" i="11"/>
  <c r="CZ396" i="11"/>
  <c r="BX333" i="11"/>
  <c r="BX352" i="11"/>
  <c r="AZ388" i="11" a="1"/>
  <c r="AZ388" i="11" s="1"/>
  <c r="CA388" i="11" a="1"/>
  <c r="CA388" i="11" s="1"/>
  <c r="CZ393" i="11"/>
  <c r="AY437" i="11" a="1"/>
  <c r="AY437" i="11" s="1"/>
  <c r="BY437" i="11"/>
  <c r="BX421" i="11"/>
  <c r="BX405" i="11"/>
  <c r="CZ421" i="11"/>
  <c r="CZ437" i="11"/>
  <c r="CZ491" i="11"/>
  <c r="BX492" i="11"/>
  <c r="AY528" i="11" a="1"/>
  <c r="AY528" i="11" s="1"/>
  <c r="BY528" i="11"/>
  <c r="AY547" i="11" a="1"/>
  <c r="AY547" i="11" s="1"/>
  <c r="BY547" i="11"/>
  <c r="BY509" i="11"/>
  <c r="AY509" i="11" a="1"/>
  <c r="AY509" i="11" s="1"/>
  <c r="BY497" i="11"/>
  <c r="AY497" i="11" a="1"/>
  <c r="AY497" i="11" s="1"/>
  <c r="CZ497" i="11"/>
  <c r="AY491" i="11" a="1"/>
  <c r="AY491" i="11" s="1"/>
  <c r="BY613" i="11"/>
  <c r="AY613" i="11" a="1"/>
  <c r="AY613" i="11" s="1"/>
  <c r="CZ509" i="11"/>
  <c r="CZ547" i="11"/>
  <c r="BY600" i="11"/>
  <c r="AY600" i="11" a="1"/>
  <c r="AY600" i="11" s="1"/>
  <c r="BY571" i="11"/>
  <c r="AY571" i="11" a="1"/>
  <c r="AY571" i="11" s="1"/>
  <c r="CZ571" i="11"/>
  <c r="AY601" i="11" a="1"/>
  <c r="AY601" i="11" s="1"/>
  <c r="BY601" i="11"/>
  <c r="BX580" i="11"/>
  <c r="BX588" i="11"/>
  <c r="CZ588" i="11"/>
  <c r="BX617" i="11"/>
  <c r="CZ617" i="11"/>
  <c r="CZ663" i="11"/>
  <c r="BY715" i="11"/>
  <c r="AY715" i="11" a="1"/>
  <c r="AY715" i="11" s="1"/>
  <c r="BY711" i="11"/>
  <c r="AY711" i="11" a="1"/>
  <c r="AY711" i="11" s="1"/>
  <c r="AY718" i="11" a="1"/>
  <c r="AY718" i="11" s="1"/>
  <c r="BY718" i="11"/>
  <c r="BX703" i="11"/>
  <c r="AY707" i="11" a="1"/>
  <c r="AY707" i="11" s="1"/>
  <c r="AY744" i="11" a="1"/>
  <c r="AY744" i="11" s="1"/>
  <c r="BY744" i="11"/>
  <c r="AY754" i="11" a="1"/>
  <c r="AY754" i="11" s="1"/>
  <c r="BY754" i="11"/>
  <c r="CZ754" i="11"/>
  <c r="BX745" i="11"/>
  <c r="BX788" i="11"/>
  <c r="BY821" i="11"/>
  <c r="AY821" i="11" a="1"/>
  <c r="AY821" i="11" s="1"/>
  <c r="CZ821" i="11"/>
  <c r="BY829" i="11"/>
  <c r="AY829" i="11" a="1"/>
  <c r="AY829" i="11" s="1"/>
  <c r="AY837" i="11" a="1"/>
  <c r="AY837" i="11" s="1"/>
  <c r="BY837" i="11"/>
  <c r="BY825" i="11"/>
  <c r="AY825" i="11" a="1"/>
  <c r="AY825" i="11" s="1"/>
  <c r="BX811" i="11"/>
  <c r="CZ837" i="11"/>
  <c r="BY843" i="11"/>
  <c r="AY843" i="11" a="1"/>
  <c r="AY843" i="11" s="1"/>
  <c r="BY847" i="11"/>
  <c r="AY847" i="11" a="1"/>
  <c r="AY847" i="11" s="1"/>
  <c r="AY842" i="11" a="1"/>
  <c r="AY842" i="11" s="1"/>
  <c r="BY842" i="11"/>
  <c r="CZ863" i="11"/>
  <c r="BY864" i="11"/>
  <c r="AY864" i="11" a="1"/>
  <c r="AY864" i="11" s="1"/>
  <c r="BX863" i="11"/>
  <c r="BY872" i="11"/>
  <c r="AY872" i="11" a="1"/>
  <c r="AY872" i="11" s="1"/>
  <c r="BY879" i="11"/>
  <c r="AY879" i="11" a="1"/>
  <c r="AY879" i="11" s="1"/>
  <c r="CZ872" i="11"/>
  <c r="BY885" i="11"/>
  <c r="AY885" i="11" a="1"/>
  <c r="AY885" i="11" s="1"/>
  <c r="AY880" i="11" a="1"/>
  <c r="AY880" i="11" s="1"/>
  <c r="BY880" i="11"/>
  <c r="AY901" i="11" a="1"/>
  <c r="AY901" i="11" s="1"/>
  <c r="AZ901" i="11" s="1" a="1"/>
  <c r="AZ901" i="11" s="1"/>
  <c r="BY901" i="11"/>
  <c r="CZ884" i="11"/>
  <c r="CZ880" i="11"/>
  <c r="AY884" i="11" a="1"/>
  <c r="AY884" i="11" s="1"/>
  <c r="BY910" i="11"/>
  <c r="AY910" i="11" a="1"/>
  <c r="AY910" i="11" s="1"/>
  <c r="AZ910" i="11" s="1" a="1"/>
  <c r="AZ910" i="11" s="1"/>
  <c r="CZ910" i="11"/>
  <c r="AY919" i="11" a="1"/>
  <c r="AY919" i="11" s="1"/>
  <c r="AZ919" i="11" s="1" a="1"/>
  <c r="AZ919" i="11" s="1"/>
  <c r="BY919" i="11"/>
  <c r="CZ901" i="11"/>
  <c r="CZ928" i="11"/>
  <c r="BX928" i="11"/>
  <c r="AY937" i="11" a="1"/>
  <c r="AY937" i="11" s="1"/>
  <c r="AZ937" i="11" s="1" a="1"/>
  <c r="AZ937" i="11" s="1"/>
  <c r="BY937" i="11"/>
  <c r="BY946" i="11"/>
  <c r="AY946" i="11" a="1"/>
  <c r="AY946" i="11" s="1"/>
  <c r="AZ946" i="11" s="1" a="1"/>
  <c r="AZ946" i="11" s="1"/>
  <c r="BY955" i="11"/>
  <c r="AY955" i="11" a="1"/>
  <c r="AY955" i="11" s="1"/>
  <c r="AZ955" i="11" s="1" a="1"/>
  <c r="AZ955" i="11" s="1"/>
  <c r="BY964" i="11"/>
  <c r="AY964" i="11" a="1"/>
  <c r="AY964" i="11" s="1"/>
  <c r="AZ964" i="11" s="1" a="1"/>
  <c r="AZ964" i="11" s="1"/>
  <c r="F72" i="10"/>
  <c r="I71" i="10"/>
  <c r="G69" i="10"/>
  <c r="J68" i="10"/>
  <c r="M67" i="10"/>
  <c r="H66" i="10"/>
  <c r="F64" i="10"/>
  <c r="I63" i="10"/>
  <c r="G61" i="10"/>
  <c r="H71" i="10"/>
  <c r="F69" i="10"/>
  <c r="I68" i="10"/>
  <c r="G66" i="10"/>
  <c r="K72" i="10"/>
  <c r="F71" i="10"/>
  <c r="I70" i="10"/>
  <c r="J72" i="10"/>
  <c r="K69" i="10"/>
  <c r="F68" i="10"/>
  <c r="I67" i="10"/>
  <c r="G65" i="10"/>
  <c r="H72" i="10"/>
  <c r="F70" i="10"/>
  <c r="I69" i="10"/>
  <c r="G67" i="10"/>
  <c r="J66" i="10"/>
  <c r="G71" i="10"/>
  <c r="H65" i="10"/>
  <c r="H64" i="10"/>
  <c r="F63" i="10"/>
  <c r="K62" i="10"/>
  <c r="K61" i="10"/>
  <c r="G59" i="10"/>
  <c r="J58" i="10"/>
  <c r="H56" i="10"/>
  <c r="F54" i="10"/>
  <c r="I53" i="10"/>
  <c r="G51" i="10"/>
  <c r="J50" i="10"/>
  <c r="H48" i="10"/>
  <c r="K47" i="10"/>
  <c r="F46" i="10"/>
  <c r="I45" i="10"/>
  <c r="G43" i="10"/>
  <c r="I72" i="10"/>
  <c r="G72" i="10"/>
  <c r="H68" i="10"/>
  <c r="I66" i="10"/>
  <c r="I62" i="10"/>
  <c r="I61" i="10"/>
  <c r="J60" i="10"/>
  <c r="H58" i="10"/>
  <c r="K57" i="10"/>
  <c r="F56" i="10"/>
  <c r="I55" i="10"/>
  <c r="G53" i="10"/>
  <c r="J52" i="10"/>
  <c r="H50" i="10"/>
  <c r="F48" i="10"/>
  <c r="I47" i="10"/>
  <c r="G45" i="10"/>
  <c r="J44" i="10"/>
  <c r="M43" i="10"/>
  <c r="J70" i="10"/>
  <c r="J69" i="10"/>
  <c r="H67" i="10"/>
  <c r="H63" i="10"/>
  <c r="F60" i="10"/>
  <c r="I59" i="10"/>
  <c r="G57" i="10"/>
  <c r="J56" i="10"/>
  <c r="H54" i="10"/>
  <c r="F52" i="10"/>
  <c r="I51" i="10"/>
  <c r="G49" i="10"/>
  <c r="J48" i="10"/>
  <c r="G70" i="10"/>
  <c r="H69" i="10"/>
  <c r="K68" i="10"/>
  <c r="F67" i="10"/>
  <c r="G63" i="10"/>
  <c r="J61" i="10"/>
  <c r="K60" i="10"/>
  <c r="J59" i="10"/>
  <c r="I58" i="10"/>
  <c r="H57" i="10"/>
  <c r="G56" i="10"/>
  <c r="H46" i="10"/>
  <c r="G44" i="10"/>
  <c r="K43" i="10"/>
  <c r="I42" i="10"/>
  <c r="G40" i="10"/>
  <c r="L48" i="6" s="1"/>
  <c r="J39" i="10"/>
  <c r="O47" i="6" s="1"/>
  <c r="H37" i="10"/>
  <c r="M45" i="6" s="1"/>
  <c r="F35" i="10"/>
  <c r="E43" i="6" s="1"/>
  <c r="I34" i="10"/>
  <c r="N42" i="6" s="1"/>
  <c r="G32" i="10"/>
  <c r="L40" i="6" s="1"/>
  <c r="H29" i="10"/>
  <c r="M37" i="6" s="1"/>
  <c r="F61" i="10"/>
  <c r="H60" i="10"/>
  <c r="F59" i="10"/>
  <c r="F58" i="10"/>
  <c r="J49" i="10"/>
  <c r="K48" i="10"/>
  <c r="J47" i="10"/>
  <c r="J45" i="10"/>
  <c r="I43" i="10"/>
  <c r="G42" i="10"/>
  <c r="J41" i="10"/>
  <c r="H39" i="10"/>
  <c r="M47" i="6" s="1"/>
  <c r="K38" i="10"/>
  <c r="P46" i="6" s="1"/>
  <c r="F37" i="10"/>
  <c r="E45" i="6" s="1"/>
  <c r="AH45" i="6" s="1"/>
  <c r="I36" i="10"/>
  <c r="N44" i="6" s="1"/>
  <c r="G34" i="10"/>
  <c r="L42" i="6" s="1"/>
  <c r="J33" i="10"/>
  <c r="O41" i="6" s="1"/>
  <c r="M32" i="10"/>
  <c r="R40" i="6" s="1"/>
  <c r="H31" i="10"/>
  <c r="M39" i="6" s="1"/>
  <c r="M62" i="10"/>
  <c r="G60" i="10"/>
  <c r="K54" i="10"/>
  <c r="M52" i="10"/>
  <c r="K50" i="10"/>
  <c r="I49" i="10"/>
  <c r="I48" i="10"/>
  <c r="H47" i="10"/>
  <c r="H45" i="10"/>
  <c r="H43" i="10"/>
  <c r="F42" i="10"/>
  <c r="I41" i="10"/>
  <c r="G39" i="10"/>
  <c r="L47" i="6" s="1"/>
  <c r="J38" i="10"/>
  <c r="O46" i="6" s="1"/>
  <c r="K67" i="10"/>
  <c r="K66" i="10"/>
  <c r="F65" i="10"/>
  <c r="I64" i="10"/>
  <c r="K63" i="10"/>
  <c r="G62" i="10"/>
  <c r="K56" i="10"/>
  <c r="G55" i="10"/>
  <c r="G54" i="10"/>
  <c r="H52" i="10"/>
  <c r="F51" i="10"/>
  <c r="F50" i="10"/>
  <c r="J46" i="10"/>
  <c r="I44" i="10"/>
  <c r="F41" i="10"/>
  <c r="I40" i="10"/>
  <c r="N48" i="6" s="1"/>
  <c r="G38" i="10"/>
  <c r="L46" i="6" s="1"/>
  <c r="J37" i="10"/>
  <c r="O45" i="6" s="1"/>
  <c r="I65" i="10"/>
  <c r="H59" i="10"/>
  <c r="J55" i="10"/>
  <c r="I54" i="10"/>
  <c r="H49" i="10"/>
  <c r="F44" i="10"/>
  <c r="F43" i="10"/>
  <c r="K40" i="10"/>
  <c r="P48" i="6" s="1"/>
  <c r="H35" i="10"/>
  <c r="M43" i="6" s="1"/>
  <c r="G33" i="10"/>
  <c r="L41" i="6" s="1"/>
  <c r="K32" i="10"/>
  <c r="P40" i="6" s="1"/>
  <c r="H30" i="10"/>
  <c r="M38" i="6" s="1"/>
  <c r="F28" i="10"/>
  <c r="E36" i="6" s="1"/>
  <c r="AQ36" i="6" s="1"/>
  <c r="I27" i="10"/>
  <c r="N35" i="6" s="1"/>
  <c r="G25" i="10"/>
  <c r="L33" i="6" s="1"/>
  <c r="J24" i="10"/>
  <c r="O32" i="6" s="1"/>
  <c r="M23" i="10"/>
  <c r="R31" i="6" s="1"/>
  <c r="H22" i="10"/>
  <c r="M30" i="6" s="1"/>
  <c r="F20" i="10"/>
  <c r="E28" i="6" s="1"/>
  <c r="AN28" i="6" s="1"/>
  <c r="I19" i="10"/>
  <c r="N27" i="6" s="1"/>
  <c r="G17" i="10"/>
  <c r="L25" i="6" s="1"/>
  <c r="J16" i="10"/>
  <c r="O24" i="6" s="1"/>
  <c r="H14" i="10"/>
  <c r="M22" i="6" s="1"/>
  <c r="K13" i="10"/>
  <c r="P21" i="6" s="1"/>
  <c r="F12" i="10"/>
  <c r="E20" i="6" s="1"/>
  <c r="AM20" i="6" s="1"/>
  <c r="I11" i="10"/>
  <c r="N19" i="6" s="1"/>
  <c r="G9" i="10"/>
  <c r="L17" i="6" s="1"/>
  <c r="J8" i="10"/>
  <c r="O16" i="6" s="1"/>
  <c r="G68" i="10"/>
  <c r="H61" i="10"/>
  <c r="I60" i="10"/>
  <c r="F55" i="10"/>
  <c r="I50" i="10"/>
  <c r="H40" i="10"/>
  <c r="M48" i="6" s="1"/>
  <c r="H38" i="10"/>
  <c r="M46" i="6" s="1"/>
  <c r="J36" i="10"/>
  <c r="O44" i="6" s="1"/>
  <c r="J34" i="10"/>
  <c r="O42" i="6" s="1"/>
  <c r="I32" i="10"/>
  <c r="N40" i="6" s="1"/>
  <c r="F30" i="10"/>
  <c r="E38" i="6" s="1"/>
  <c r="AO38" i="6" s="1"/>
  <c r="K29" i="10"/>
  <c r="P37" i="6" s="1"/>
  <c r="G27" i="10"/>
  <c r="L35" i="6" s="1"/>
  <c r="J26" i="10"/>
  <c r="O34" i="6" s="1"/>
  <c r="H24" i="10"/>
  <c r="M32" i="6" s="1"/>
  <c r="K23" i="10"/>
  <c r="P31" i="6" s="1"/>
  <c r="F22" i="10"/>
  <c r="E30" i="6" s="1"/>
  <c r="AL30" i="6" s="1"/>
  <c r="I21" i="10"/>
  <c r="N29" i="6" s="1"/>
  <c r="G19" i="10"/>
  <c r="L27" i="6" s="1"/>
  <c r="J18" i="10"/>
  <c r="O26" i="6" s="1"/>
  <c r="M17" i="10"/>
  <c r="R25" i="6" s="1"/>
  <c r="H16" i="10"/>
  <c r="M24" i="6" s="1"/>
  <c r="F14" i="10"/>
  <c r="E22" i="6" s="1"/>
  <c r="AF22" i="6" s="1"/>
  <c r="I13" i="10"/>
  <c r="N21" i="6" s="1"/>
  <c r="L12" i="10"/>
  <c r="Q20" i="6" s="1"/>
  <c r="G11" i="10"/>
  <c r="L19" i="6" s="1"/>
  <c r="J10" i="10"/>
  <c r="O18" i="6" s="1"/>
  <c r="H8" i="10"/>
  <c r="M16" i="6" s="1"/>
  <c r="J67" i="10"/>
  <c r="G64" i="10"/>
  <c r="H51" i="10"/>
  <c r="G50" i="10"/>
  <c r="F40" i="10"/>
  <c r="E48" i="6" s="1"/>
  <c r="AF48" i="6" s="1"/>
  <c r="F38" i="10"/>
  <c r="E46" i="6" s="1"/>
  <c r="C46" i="6" s="1"/>
  <c r="H36" i="10"/>
  <c r="M44" i="6" s="1"/>
  <c r="H34" i="10"/>
  <c r="M42" i="6" s="1"/>
  <c r="H32" i="10"/>
  <c r="M40" i="6" s="1"/>
  <c r="J29" i="10"/>
  <c r="O37" i="6" s="1"/>
  <c r="K28" i="10"/>
  <c r="P36" i="6" s="1"/>
  <c r="F27" i="10"/>
  <c r="E35" i="6" s="1"/>
  <c r="I26" i="10"/>
  <c r="N34" i="6" s="1"/>
  <c r="G24" i="10"/>
  <c r="L32" i="6" s="1"/>
  <c r="J23" i="10"/>
  <c r="O31" i="6" s="1"/>
  <c r="H21" i="10"/>
  <c r="M29" i="6" s="1"/>
  <c r="K20" i="10"/>
  <c r="P28" i="6" s="1"/>
  <c r="F19" i="10"/>
  <c r="E27" i="6" s="1"/>
  <c r="AS27" i="6" s="1"/>
  <c r="I18" i="10"/>
  <c r="N26" i="6" s="1"/>
  <c r="G16" i="10"/>
  <c r="L24" i="6" s="1"/>
  <c r="J15" i="10"/>
  <c r="O23" i="6" s="1"/>
  <c r="H13" i="10"/>
  <c r="M21" i="6" s="1"/>
  <c r="K12" i="10"/>
  <c r="P20" i="6" s="1"/>
  <c r="F11" i="10"/>
  <c r="E19" i="6" s="1"/>
  <c r="AD19" i="6" s="1"/>
  <c r="I10" i="10"/>
  <c r="N18" i="6" s="1"/>
  <c r="G8" i="10"/>
  <c r="L16" i="6" s="1"/>
  <c r="J62" i="10"/>
  <c r="I57" i="10"/>
  <c r="I56" i="10"/>
  <c r="H53" i="10"/>
  <c r="K52" i="10"/>
  <c r="F66" i="10"/>
  <c r="J63" i="10"/>
  <c r="F62" i="10"/>
  <c r="K58" i="10"/>
  <c r="G52" i="10"/>
  <c r="F47" i="10"/>
  <c r="G46" i="10"/>
  <c r="K44" i="10"/>
  <c r="H41" i="10"/>
  <c r="I39" i="10"/>
  <c r="N47" i="6" s="1"/>
  <c r="G37" i="10"/>
  <c r="L45" i="6" s="1"/>
  <c r="J35" i="10"/>
  <c r="O43" i="6" s="1"/>
  <c r="I33" i="10"/>
  <c r="N41" i="6" s="1"/>
  <c r="G31" i="10"/>
  <c r="L39" i="6" s="1"/>
  <c r="F29" i="10"/>
  <c r="E37" i="6" s="1"/>
  <c r="AC37" i="6" s="1"/>
  <c r="H28" i="10"/>
  <c r="M36" i="6" s="1"/>
  <c r="K27" i="10"/>
  <c r="P35" i="6" s="1"/>
  <c r="F26" i="10"/>
  <c r="E34" i="6" s="1"/>
  <c r="AO34" i="6" s="1"/>
  <c r="I25" i="10"/>
  <c r="N33" i="6" s="1"/>
  <c r="G23" i="10"/>
  <c r="L31" i="6" s="1"/>
  <c r="H20" i="10"/>
  <c r="M28" i="6" s="1"/>
  <c r="F18" i="10"/>
  <c r="E26" i="6" s="1"/>
  <c r="Z26" i="6" s="1"/>
  <c r="I17" i="10"/>
  <c r="N25" i="6" s="1"/>
  <c r="G15" i="10"/>
  <c r="L23" i="6" s="1"/>
  <c r="H12" i="10"/>
  <c r="M20" i="6" s="1"/>
  <c r="K11" i="10"/>
  <c r="P19" i="6" s="1"/>
  <c r="F10" i="10"/>
  <c r="E18" i="6" s="1"/>
  <c r="Z18" i="6" s="1"/>
  <c r="I9" i="10"/>
  <c r="N17" i="6" s="1"/>
  <c r="K59" i="10"/>
  <c r="G58" i="10"/>
  <c r="J54" i="10"/>
  <c r="I46" i="10"/>
  <c r="J43" i="10"/>
  <c r="K41" i="10"/>
  <c r="G36" i="10"/>
  <c r="L44" i="6" s="1"/>
  <c r="I35" i="10"/>
  <c r="N43" i="6" s="1"/>
  <c r="F34" i="10"/>
  <c r="E42" i="6" s="1"/>
  <c r="M33" i="10"/>
  <c r="R41" i="6" s="1"/>
  <c r="H27" i="10"/>
  <c r="M35" i="6" s="1"/>
  <c r="H25" i="10"/>
  <c r="M33" i="6" s="1"/>
  <c r="H23" i="10"/>
  <c r="M31" i="6" s="1"/>
  <c r="I20" i="10"/>
  <c r="N28" i="6" s="1"/>
  <c r="H18" i="10"/>
  <c r="M26" i="6" s="1"/>
  <c r="I16" i="10"/>
  <c r="N24" i="6" s="1"/>
  <c r="G14" i="10"/>
  <c r="L22" i="6" s="1"/>
  <c r="J13" i="10"/>
  <c r="O21" i="6" s="1"/>
  <c r="H11" i="10"/>
  <c r="M19" i="6" s="1"/>
  <c r="J9" i="10"/>
  <c r="O17" i="6" s="1"/>
  <c r="K45" i="10"/>
  <c r="G41" i="10"/>
  <c r="F36" i="10"/>
  <c r="E44" i="6" s="1"/>
  <c r="AQ44" i="6" s="1"/>
  <c r="G35" i="10"/>
  <c r="L43" i="6" s="1"/>
  <c r="K33" i="10"/>
  <c r="P41" i="6" s="1"/>
  <c r="I30" i="10"/>
  <c r="N38" i="6" s="1"/>
  <c r="I29" i="10"/>
  <c r="N37" i="6" s="1"/>
  <c r="F25" i="10"/>
  <c r="E33" i="6" s="1"/>
  <c r="AM33" i="6" s="1"/>
  <c r="F23" i="10"/>
  <c r="E31" i="6" s="1"/>
  <c r="Z31" i="6" s="1"/>
  <c r="G20" i="10"/>
  <c r="L28" i="6" s="1"/>
  <c r="G18" i="10"/>
  <c r="L26" i="6" s="1"/>
  <c r="F16" i="10"/>
  <c r="E24" i="6" s="1"/>
  <c r="G13" i="10"/>
  <c r="L21" i="6" s="1"/>
  <c r="H9" i="10"/>
  <c r="M17" i="6" s="1"/>
  <c r="H26" i="10"/>
  <c r="M34" i="6" s="1"/>
  <c r="K10" i="10"/>
  <c r="P18" i="6" s="1"/>
  <c r="F53" i="10"/>
  <c r="F45" i="10"/>
  <c r="H42" i="10"/>
  <c r="K39" i="10"/>
  <c r="P47" i="6" s="1"/>
  <c r="H33" i="10"/>
  <c r="M41" i="6" s="1"/>
  <c r="J32" i="10"/>
  <c r="O40" i="6" s="1"/>
  <c r="I31" i="10"/>
  <c r="N39" i="6" s="1"/>
  <c r="G30" i="10"/>
  <c r="L38" i="6" s="1"/>
  <c r="G29" i="10"/>
  <c r="L37" i="6" s="1"/>
  <c r="K17" i="10"/>
  <c r="P25" i="6" s="1"/>
  <c r="F13" i="10"/>
  <c r="E21" i="6" s="1"/>
  <c r="AK21" i="6" s="1"/>
  <c r="F9" i="10"/>
  <c r="E17" i="6" s="1"/>
  <c r="I52" i="10"/>
  <c r="J40" i="10"/>
  <c r="O48" i="6" s="1"/>
  <c r="H17" i="10"/>
  <c r="M25" i="6" s="1"/>
  <c r="H15" i="10"/>
  <c r="M23" i="6" s="1"/>
  <c r="K8" i="10"/>
  <c r="P16" i="6" s="1"/>
  <c r="F49" i="10"/>
  <c r="G48" i="10"/>
  <c r="F39" i="10"/>
  <c r="E47" i="6" s="1"/>
  <c r="AT47" i="6" s="1"/>
  <c r="I37" i="10"/>
  <c r="N45" i="6" s="1"/>
  <c r="F33" i="10"/>
  <c r="E41" i="6" s="1"/>
  <c r="AR41" i="6" s="1"/>
  <c r="F32" i="10"/>
  <c r="E40" i="6" s="1"/>
  <c r="AG40" i="6" s="1"/>
  <c r="F31" i="10"/>
  <c r="E39" i="6" s="1"/>
  <c r="AI39" i="6" s="1"/>
  <c r="J28" i="10"/>
  <c r="O36" i="6" s="1"/>
  <c r="K26" i="10"/>
  <c r="P34" i="6" s="1"/>
  <c r="K24" i="10"/>
  <c r="P32" i="6" s="1"/>
  <c r="I22" i="10"/>
  <c r="N30" i="6" s="1"/>
  <c r="J19" i="10"/>
  <c r="O27" i="6" s="1"/>
  <c r="J17" i="10"/>
  <c r="O25" i="6" s="1"/>
  <c r="I15" i="10"/>
  <c r="N23" i="6" s="1"/>
  <c r="J12" i="10"/>
  <c r="O20" i="6" s="1"/>
  <c r="M10" i="10"/>
  <c r="R18" i="6" s="1"/>
  <c r="I28" i="10"/>
  <c r="N36" i="6" s="1"/>
  <c r="I24" i="10"/>
  <c r="N32" i="6" s="1"/>
  <c r="G22" i="10"/>
  <c r="L30" i="6" s="1"/>
  <c r="J21" i="10"/>
  <c r="O29" i="6" s="1"/>
  <c r="I12" i="10"/>
  <c r="N20" i="6" s="1"/>
  <c r="H62" i="10"/>
  <c r="F57" i="10"/>
  <c r="G47" i="10"/>
  <c r="H44" i="10"/>
  <c r="K25" i="10"/>
  <c r="P33" i="6" s="1"/>
  <c r="F21" i="10"/>
  <c r="E29" i="6" s="1"/>
  <c r="AA29" i="6" s="1"/>
  <c r="M20" i="10"/>
  <c r="R28" i="6" s="1"/>
  <c r="M18" i="10"/>
  <c r="R26" i="6" s="1"/>
  <c r="G10" i="10"/>
  <c r="L18" i="6" s="1"/>
  <c r="F8" i="10"/>
  <c r="E16" i="6" s="1"/>
  <c r="AF16" i="6" s="1"/>
  <c r="M60" i="10"/>
  <c r="K46" i="10"/>
  <c r="I38" i="10"/>
  <c r="N46" i="6" s="1"/>
  <c r="K34" i="10"/>
  <c r="P42" i="6" s="1"/>
  <c r="J27" i="10"/>
  <c r="O35" i="6" s="1"/>
  <c r="J25" i="10"/>
  <c r="O33" i="6" s="1"/>
  <c r="I23" i="10"/>
  <c r="N31" i="6" s="1"/>
  <c r="J20" i="10"/>
  <c r="O28" i="6" s="1"/>
  <c r="G12" i="10"/>
  <c r="L20" i="6" s="1"/>
  <c r="Z16" i="10"/>
  <c r="M16" i="10" s="1"/>
  <c r="R24" i="6" s="1"/>
  <c r="AC24" i="6" s="1"/>
  <c r="Y16" i="10"/>
  <c r="L16" i="10" s="1"/>
  <c r="Q24" i="6" s="1"/>
  <c r="U19" i="10"/>
  <c r="Y20" i="10"/>
  <c r="L20" i="10" s="1"/>
  <c r="Q28" i="6" s="1"/>
  <c r="I8" i="10"/>
  <c r="N16" i="6" s="1"/>
  <c r="L13" i="10"/>
  <c r="Q21" i="6" s="1"/>
  <c r="I14" i="10"/>
  <c r="N22" i="6" s="1"/>
  <c r="G21" i="10"/>
  <c r="L29" i="6" s="1"/>
  <c r="K9" i="10"/>
  <c r="P17" i="6" s="1"/>
  <c r="F17" i="10"/>
  <c r="E25" i="6" s="1"/>
  <c r="AR25" i="6" s="1"/>
  <c r="F24" i="10"/>
  <c r="E32" i="6" s="1"/>
  <c r="Z32" i="6" s="1"/>
  <c r="Y18" i="10"/>
  <c r="L18" i="10" s="1"/>
  <c r="Q26" i="6" s="1"/>
  <c r="H10" i="10"/>
  <c r="M18" i="6" s="1"/>
  <c r="Y11" i="10"/>
  <c r="L11" i="10" s="1"/>
  <c r="Q19" i="6" s="1"/>
  <c r="Z11" i="10"/>
  <c r="K18" i="10"/>
  <c r="P26" i="6" s="1"/>
  <c r="X37" i="10"/>
  <c r="K37" i="10" s="1"/>
  <c r="P45" i="6" s="1"/>
  <c r="W37" i="10"/>
  <c r="Y13" i="10"/>
  <c r="Y12" i="10"/>
  <c r="Y21" i="10"/>
  <c r="L21" i="10" s="1"/>
  <c r="Q29" i="6" s="1"/>
  <c r="G26" i="10"/>
  <c r="L34" i="6" s="1"/>
  <c r="J11" i="10"/>
  <c r="O19" i="6" s="1"/>
  <c r="X14" i="10"/>
  <c r="K14" i="10" s="1"/>
  <c r="P22" i="6" s="1"/>
  <c r="W14" i="10"/>
  <c r="Y28" i="10"/>
  <c r="L28" i="10" s="1"/>
  <c r="Q36" i="6" s="1"/>
  <c r="Y27" i="10"/>
  <c r="L27" i="10" s="1"/>
  <c r="Q35" i="6" s="1"/>
  <c r="X21" i="10"/>
  <c r="K21" i="10" s="1"/>
  <c r="P29" i="6" s="1"/>
  <c r="Z27" i="10"/>
  <c r="M27" i="10" s="1"/>
  <c r="R35" i="6" s="1"/>
  <c r="AF35" i="6" s="1"/>
  <c r="Z48" i="10"/>
  <c r="M48" i="10" s="1"/>
  <c r="Y48" i="10"/>
  <c r="L48" i="10" s="1"/>
  <c r="Y50" i="10"/>
  <c r="L50" i="10" s="1"/>
  <c r="Z13" i="10"/>
  <c r="M13" i="10" s="1"/>
  <c r="R21" i="6" s="1"/>
  <c r="X15" i="10"/>
  <c r="K15" i="10" s="1"/>
  <c r="P23" i="6" s="1"/>
  <c r="X22" i="10"/>
  <c r="K22" i="10" s="1"/>
  <c r="P30" i="6" s="1"/>
  <c r="W22" i="10"/>
  <c r="Z24" i="10"/>
  <c r="Y24" i="10"/>
  <c r="L24" i="10" s="1"/>
  <c r="Q32" i="6" s="1"/>
  <c r="W30" i="10"/>
  <c r="X30" i="10"/>
  <c r="K30" i="10" s="1"/>
  <c r="P38" i="6" s="1"/>
  <c r="X31" i="10"/>
  <c r="K31" i="10" s="1"/>
  <c r="P39" i="6" s="1"/>
  <c r="W31" i="10"/>
  <c r="T107" i="10"/>
  <c r="G107" i="10" s="1"/>
  <c r="K21" i="3" s="1"/>
  <c r="V106" i="10"/>
  <c r="T103" i="10"/>
  <c r="G103" i="10" s="1"/>
  <c r="K17" i="3" s="1"/>
  <c r="V102" i="10"/>
  <c r="V103" i="10"/>
  <c r="V107" i="10"/>
  <c r="T104" i="10"/>
  <c r="G104" i="10" s="1"/>
  <c r="K18" i="3" s="1"/>
  <c r="T108" i="10"/>
  <c r="G108" i="10" s="1"/>
  <c r="K22" i="3" s="1"/>
  <c r="Y10" i="10"/>
  <c r="L10" i="10" s="1"/>
  <c r="Q18" i="6" s="1"/>
  <c r="Y26" i="10"/>
  <c r="L26" i="10" s="1"/>
  <c r="Q34" i="6" s="1"/>
  <c r="Y36" i="10"/>
  <c r="L36" i="10" s="1"/>
  <c r="Q44" i="6" s="1"/>
  <c r="Z39" i="10"/>
  <c r="Y39" i="10"/>
  <c r="L39" i="10" s="1"/>
  <c r="Q47" i="6" s="1"/>
  <c r="Z46" i="10"/>
  <c r="M46" i="10" s="1"/>
  <c r="Y46" i="10"/>
  <c r="L46" i="10" s="1"/>
  <c r="Z12" i="10"/>
  <c r="Y17" i="10"/>
  <c r="L17" i="10" s="1"/>
  <c r="Q25" i="6" s="1"/>
  <c r="X19" i="10"/>
  <c r="K19" i="10" s="1"/>
  <c r="P27" i="6" s="1"/>
  <c r="Y9" i="10"/>
  <c r="L9" i="10" s="1"/>
  <c r="Q17" i="6" s="1"/>
  <c r="Y29" i="10"/>
  <c r="L29" i="10" s="1"/>
  <c r="Q37" i="6" s="1"/>
  <c r="Y33" i="10"/>
  <c r="L33" i="10" s="1"/>
  <c r="Q41" i="6" s="1"/>
  <c r="Y34" i="10"/>
  <c r="L34" i="10" s="1"/>
  <c r="Q42" i="6" s="1"/>
  <c r="Z34" i="10"/>
  <c r="X35" i="10"/>
  <c r="K35" i="10" s="1"/>
  <c r="P43" i="6" s="1"/>
  <c r="X36" i="10"/>
  <c r="Z36" i="10" s="1"/>
  <c r="U55" i="10"/>
  <c r="X55" i="10"/>
  <c r="K55" i="10" s="1"/>
  <c r="Y60" i="10"/>
  <c r="L60" i="10" s="1"/>
  <c r="X42" i="10"/>
  <c r="K42" i="10" s="1"/>
  <c r="W42" i="10"/>
  <c r="Z8" i="10"/>
  <c r="Y8" i="10"/>
  <c r="L8" i="10" s="1"/>
  <c r="Q16" i="6" s="1"/>
  <c r="Y15" i="10"/>
  <c r="L15" i="10" s="1"/>
  <c r="Q23" i="6" s="1"/>
  <c r="Z28" i="10"/>
  <c r="Y23" i="10"/>
  <c r="L23" i="10" s="1"/>
  <c r="Q31" i="6" s="1"/>
  <c r="Y25" i="10"/>
  <c r="L25" i="10" s="1"/>
  <c r="Q33" i="6" s="1"/>
  <c r="Y35" i="10"/>
  <c r="L35" i="10" s="1"/>
  <c r="Q43" i="6" s="1"/>
  <c r="Z41" i="10"/>
  <c r="M41" i="10" s="1"/>
  <c r="Y41" i="10"/>
  <c r="L41" i="10" s="1"/>
  <c r="Y47" i="10"/>
  <c r="L47" i="10" s="1"/>
  <c r="X53" i="10"/>
  <c r="K53" i="10" s="1"/>
  <c r="W53" i="10"/>
  <c r="I73" i="10"/>
  <c r="Y44" i="10"/>
  <c r="L44" i="10" s="1"/>
  <c r="Y45" i="10"/>
  <c r="L45" i="10" s="1"/>
  <c r="Z45" i="10"/>
  <c r="W57" i="10"/>
  <c r="J57" i="10" s="1"/>
  <c r="X57" i="10"/>
  <c r="Y58" i="10"/>
  <c r="L58" i="10" s="1"/>
  <c r="W51" i="10"/>
  <c r="J51" i="10" s="1"/>
  <c r="X51" i="10"/>
  <c r="K51" i="10" s="1"/>
  <c r="T95" i="10"/>
  <c r="T92" i="10"/>
  <c r="G92" i="10" s="1"/>
  <c r="K31" i="4" s="1"/>
  <c r="T86" i="10"/>
  <c r="G86" i="10" s="1"/>
  <c r="K25" i="4" s="1"/>
  <c r="T89" i="10"/>
  <c r="T80" i="10"/>
  <c r="T82" i="10"/>
  <c r="T97" i="10"/>
  <c r="G97" i="10" s="1"/>
  <c r="K36" i="4" s="1"/>
  <c r="T84" i="10"/>
  <c r="T83" i="10"/>
  <c r="G83" i="10" s="1"/>
  <c r="K22" i="4" s="1"/>
  <c r="T78" i="10"/>
  <c r="T94" i="10"/>
  <c r="T77" i="10"/>
  <c r="G77" i="10" s="1"/>
  <c r="K16" i="4" s="1"/>
  <c r="Y52" i="10"/>
  <c r="L52" i="10" s="1"/>
  <c r="Z56" i="10"/>
  <c r="Y62" i="10"/>
  <c r="L62" i="10" s="1"/>
  <c r="Y68" i="10"/>
  <c r="L68" i="10" s="1"/>
  <c r="Z68" i="10"/>
  <c r="M68" i="10" s="1"/>
  <c r="Y38" i="10"/>
  <c r="L38" i="10" s="1"/>
  <c r="Q46" i="6" s="1"/>
  <c r="Y40" i="10"/>
  <c r="L40" i="10" s="1"/>
  <c r="Q48" i="6" s="1"/>
  <c r="Y56" i="10"/>
  <c r="L56" i="10" s="1"/>
  <c r="W65" i="10"/>
  <c r="J65" i="10" s="1"/>
  <c r="X65" i="10"/>
  <c r="K65" i="10" s="1"/>
  <c r="G73" i="10"/>
  <c r="Y63" i="10"/>
  <c r="L63" i="10" s="1"/>
  <c r="Y32" i="10"/>
  <c r="L32" i="10" s="1"/>
  <c r="Q40" i="6" s="1"/>
  <c r="Z38" i="10"/>
  <c r="Z40" i="10"/>
  <c r="M40" i="10" s="1"/>
  <c r="R48" i="6" s="1"/>
  <c r="Z58" i="10"/>
  <c r="Z66" i="10"/>
  <c r="M66" i="10" s="1"/>
  <c r="Y66" i="10"/>
  <c r="L66" i="10" s="1"/>
  <c r="Y49" i="10"/>
  <c r="L49" i="10" s="1"/>
  <c r="Z50" i="10"/>
  <c r="Z54" i="10"/>
  <c r="M54" i="10" s="1"/>
  <c r="X49" i="10"/>
  <c r="Z49" i="10" s="1"/>
  <c r="M49" i="10" s="1"/>
  <c r="Y54" i="10"/>
  <c r="L54" i="10" s="1"/>
  <c r="Y61" i="10"/>
  <c r="L61" i="10" s="1"/>
  <c r="Y43" i="10"/>
  <c r="L43" i="10" s="1"/>
  <c r="Y59" i="10"/>
  <c r="L59" i="10" s="1"/>
  <c r="Z61" i="10"/>
  <c r="M61" i="10" s="1"/>
  <c r="Y69" i="10"/>
  <c r="L69" i="10" s="1"/>
  <c r="Z63" i="10"/>
  <c r="X64" i="10"/>
  <c r="K64" i="10" s="1"/>
  <c r="W64" i="10"/>
  <c r="Y67" i="10"/>
  <c r="L67" i="10" s="1"/>
  <c r="Z69" i="10"/>
  <c r="F91" i="10"/>
  <c r="G30" i="4" s="1"/>
  <c r="AB30" i="4" s="1"/>
  <c r="F92" i="10"/>
  <c r="G31" i="4" s="1"/>
  <c r="AH31" i="4" s="1"/>
  <c r="F97" i="10"/>
  <c r="G36" i="4" s="1"/>
  <c r="AH36" i="4" s="1"/>
  <c r="F89" i="10"/>
  <c r="G28" i="4" s="1"/>
  <c r="AS28" i="4" s="1"/>
  <c r="F94" i="10"/>
  <c r="G33" i="4" s="1"/>
  <c r="AH33" i="4" s="1"/>
  <c r="F95" i="10"/>
  <c r="G34" i="4" s="1"/>
  <c r="AH34" i="4" s="1"/>
  <c r="F80" i="10"/>
  <c r="G19" i="4" s="1"/>
  <c r="F98" i="10"/>
  <c r="G37" i="4" s="1"/>
  <c r="AH37" i="4" s="1"/>
  <c r="F82" i="10"/>
  <c r="G21" i="4" s="1"/>
  <c r="AC21" i="4" s="1"/>
  <c r="F88" i="10"/>
  <c r="G27" i="4" s="1"/>
  <c r="AB27" i="4" s="1"/>
  <c r="F84" i="10"/>
  <c r="G23" i="4" s="1"/>
  <c r="AE23" i="4" s="1"/>
  <c r="F90" i="10"/>
  <c r="G29" i="4" s="1"/>
  <c r="AJ29" i="4" s="1"/>
  <c r="F86" i="10"/>
  <c r="G25" i="4" s="1"/>
  <c r="AB25" i="4" s="1"/>
  <c r="F78" i="10"/>
  <c r="G17" i="4" s="1"/>
  <c r="AD17" i="4" s="1"/>
  <c r="F87" i="10"/>
  <c r="G26" i="4" s="1"/>
  <c r="AQ26" i="4" s="1"/>
  <c r="F79" i="10"/>
  <c r="G18" i="4" s="1"/>
  <c r="AN18" i="4" s="1"/>
  <c r="F96" i="10"/>
  <c r="G35" i="4" s="1"/>
  <c r="AI35" i="4" s="1"/>
  <c r="G80" i="10"/>
  <c r="K19" i="4" s="1"/>
  <c r="F85" i="10"/>
  <c r="G24" i="4" s="1"/>
  <c r="AD24" i="4" s="1"/>
  <c r="F81" i="10"/>
  <c r="G20" i="4" s="1"/>
  <c r="AR20" i="4" s="1"/>
  <c r="F93" i="10"/>
  <c r="G32" i="4" s="1"/>
  <c r="F83" i="10"/>
  <c r="G22" i="4" s="1"/>
  <c r="AJ22" i="4" s="1"/>
  <c r="F77" i="10"/>
  <c r="G16" i="4" s="1"/>
  <c r="AN16" i="4" s="1"/>
  <c r="U70" i="10"/>
  <c r="X70" i="10"/>
  <c r="K70" i="10" s="1"/>
  <c r="X71" i="10"/>
  <c r="K71" i="10" s="1"/>
  <c r="W71" i="10"/>
  <c r="T87" i="10"/>
  <c r="T98" i="10"/>
  <c r="T81" i="10"/>
  <c r="G81" i="10" s="1"/>
  <c r="K20" i="4" s="1"/>
  <c r="T90" i="10"/>
  <c r="T79" i="10"/>
  <c r="Y72" i="10"/>
  <c r="L72" i="10" s="1"/>
  <c r="T85" i="10"/>
  <c r="T88" i="10"/>
  <c r="T106" i="10"/>
  <c r="G106" i="10" s="1"/>
  <c r="K20" i="3" s="1"/>
  <c r="T102" i="10"/>
  <c r="V105" i="10"/>
  <c r="T105" i="10"/>
  <c r="G105" i="10" s="1"/>
  <c r="K19" i="3" s="1"/>
  <c r="T91" i="10"/>
  <c r="T93" i="10"/>
  <c r="T96" i="10"/>
  <c r="V108" i="10"/>
  <c r="V104" i="10"/>
  <c r="AL29" i="6"/>
  <c r="AI19" i="6"/>
  <c r="AH19" i="6"/>
  <c r="AR19" i="6"/>
  <c r="AD20" i="6"/>
  <c r="AL24" i="6"/>
  <c r="AU24" i="6"/>
  <c r="AP27" i="6"/>
  <c r="AC28" i="6"/>
  <c r="AS33" i="6"/>
  <c r="AC33" i="6"/>
  <c r="AR33" i="6"/>
  <c r="AJ33" i="6"/>
  <c r="Z33" i="6"/>
  <c r="AC29" i="6"/>
  <c r="AA45" i="6"/>
  <c r="AE16" i="6"/>
  <c r="AU16" i="6"/>
  <c r="AE20" i="6"/>
  <c r="AN20" i="6"/>
  <c r="AC21" i="6"/>
  <c r="AE22" i="6"/>
  <c r="AU23" i="6"/>
  <c r="AM23" i="6"/>
  <c r="AE23" i="6"/>
  <c r="Z23" i="6"/>
  <c r="AI23" i="6"/>
  <c r="AR23" i="6"/>
  <c r="AD24" i="6"/>
  <c r="AM24" i="6"/>
  <c r="AG25" i="6"/>
  <c r="C25" i="6"/>
  <c r="Z25" i="6"/>
  <c r="AI25" i="6"/>
  <c r="C32" i="6"/>
  <c r="AA33" i="6"/>
  <c r="AN33" i="6"/>
  <c r="C36" i="6"/>
  <c r="AN40" i="6"/>
  <c r="AU40" i="6"/>
  <c r="AM40" i="6"/>
  <c r="AE40" i="6"/>
  <c r="AJ40" i="6"/>
  <c r="AI40" i="6"/>
  <c r="Z40" i="6"/>
  <c r="AT40" i="6"/>
  <c r="AR28" i="6"/>
  <c r="AJ28" i="6"/>
  <c r="AD45" i="6"/>
  <c r="AS45" i="6"/>
  <c r="AK45" i="6"/>
  <c r="C45" i="6"/>
  <c r="AN45" i="6"/>
  <c r="AF45" i="6"/>
  <c r="AB19" i="6"/>
  <c r="AK19" i="6"/>
  <c r="AF20" i="6"/>
  <c r="AO20" i="6"/>
  <c r="AE24" i="6"/>
  <c r="AO24" i="6"/>
  <c r="Z27" i="6"/>
  <c r="AJ27" i="6"/>
  <c r="AN32" i="6"/>
  <c r="AF32" i="6"/>
  <c r="AR32" i="6"/>
  <c r="AJ32" i="6"/>
  <c r="AB32" i="6"/>
  <c r="AQ32" i="6"/>
  <c r="AM32" i="6"/>
  <c r="AD33" i="6"/>
  <c r="AB36" i="6"/>
  <c r="AS37" i="6"/>
  <c r="AF37" i="6"/>
  <c r="AG22" i="6"/>
  <c r="AH29" i="6"/>
  <c r="AC32" i="6"/>
  <c r="AQ33" i="6"/>
  <c r="AO44" i="6"/>
  <c r="AG20" i="6"/>
  <c r="AP20" i="6"/>
  <c r="AP22" i="6"/>
  <c r="AA16" i="6"/>
  <c r="AI16" i="6"/>
  <c r="AM19" i="6"/>
  <c r="C20" i="6"/>
  <c r="AH20" i="6"/>
  <c r="AH22" i="6"/>
  <c r="AL23" i="6"/>
  <c r="C24" i="6"/>
  <c r="AH24" i="6"/>
  <c r="AC25" i="6"/>
  <c r="AL25" i="6"/>
  <c r="AS28" i="6"/>
  <c r="AU29" i="6"/>
  <c r="AP32" i="6"/>
  <c r="AH40" i="6"/>
  <c r="AR44" i="6"/>
  <c r="AB44" i="6"/>
  <c r="AR20" i="6"/>
  <c r="AJ20" i="6"/>
  <c r="Z20" i="6"/>
  <c r="AI20" i="6"/>
  <c r="AS20" i="6"/>
  <c r="AL22" i="6"/>
  <c r="AD22" i="6"/>
  <c r="Z22" i="6"/>
  <c r="AN24" i="6"/>
  <c r="AF24" i="6"/>
  <c r="Z24" i="6"/>
  <c r="AI24" i="6"/>
  <c r="AR24" i="6"/>
  <c r="AD27" i="6"/>
  <c r="C28" i="6"/>
  <c r="AJ29" i="6"/>
  <c r="AS32" i="6"/>
  <c r="AU33" i="6"/>
  <c r="C44" i="6"/>
  <c r="AT44" i="6"/>
  <c r="AH31" i="6"/>
  <c r="C38" i="6"/>
  <c r="AP39" i="6"/>
  <c r="AB41" i="6"/>
  <c r="AJ41" i="6"/>
  <c r="AA48" i="6"/>
  <c r="AI48" i="6"/>
  <c r="AQ31" i="6"/>
  <c r="Z38" i="6"/>
  <c r="AH38" i="6"/>
  <c r="AC41" i="6"/>
  <c r="AK41" i="6"/>
  <c r="AS41" i="6"/>
  <c r="AB48" i="6"/>
  <c r="AJ48" i="6"/>
  <c r="AG34" i="6"/>
  <c r="Z35" i="6"/>
  <c r="AH35" i="6"/>
  <c r="AP35" i="6"/>
  <c r="AC38" i="6"/>
  <c r="AK38" i="6"/>
  <c r="AS38" i="6"/>
  <c r="AD39" i="6"/>
  <c r="AF41" i="6"/>
  <c r="AN41" i="6"/>
  <c r="C42" i="6"/>
  <c r="AG42" i="6"/>
  <c r="AO42" i="6"/>
  <c r="AD47" i="6"/>
  <c r="AH26" i="6"/>
  <c r="AM31" i="6"/>
  <c r="AA35" i="6"/>
  <c r="AI35" i="6"/>
  <c r="AD38" i="6"/>
  <c r="C41" i="6"/>
  <c r="AG41" i="6"/>
  <c r="AO41" i="6"/>
  <c r="Z42" i="6"/>
  <c r="AH42" i="6"/>
  <c r="AA43" i="6"/>
  <c r="AN48" i="6"/>
  <c r="Z41" i="6"/>
  <c r="AH48" i="6"/>
  <c r="AC25" i="4"/>
  <c r="AR25" i="4"/>
  <c r="AJ25" i="4"/>
  <c r="AT20" i="4"/>
  <c r="AV18" i="4"/>
  <c r="AE18" i="4"/>
  <c r="AT18" i="4"/>
  <c r="AO17" i="4"/>
  <c r="AC18" i="4"/>
  <c r="AO18" i="4"/>
  <c r="AT24" i="4"/>
  <c r="AL24" i="4"/>
  <c r="AH25" i="4"/>
  <c r="AV25" i="4"/>
  <c r="AE22" i="4"/>
  <c r="AV16" i="4"/>
  <c r="AB17" i="4"/>
  <c r="AL17" i="4"/>
  <c r="AK19" i="4"/>
  <c r="AW20" i="4"/>
  <c r="AC28" i="4"/>
  <c r="AO28" i="4"/>
  <c r="AD16" i="4"/>
  <c r="AP16" i="4"/>
  <c r="AT21" i="4"/>
  <c r="AD21" i="4"/>
  <c r="AR21" i="4"/>
  <c r="AS21" i="4"/>
  <c r="AK21" i="4"/>
  <c r="AB21" i="4"/>
  <c r="AP21" i="4"/>
  <c r="AI25" i="4"/>
  <c r="AR27" i="4"/>
  <c r="AJ27" i="4"/>
  <c r="AF28" i="4"/>
  <c r="AT22" i="4"/>
  <c r="AC22" i="4"/>
  <c r="AR22" i="4"/>
  <c r="AV17" i="4"/>
  <c r="AU17" i="4"/>
  <c r="AM17" i="4"/>
  <c r="AE17" i="4"/>
  <c r="AL18" i="4"/>
  <c r="AQ18" i="4"/>
  <c r="AV19" i="4"/>
  <c r="AP27" i="4"/>
  <c r="AH17" i="4"/>
  <c r="AR17" i="4"/>
  <c r="AH18" i="4"/>
  <c r="AL23" i="4"/>
  <c r="AB23" i="4"/>
  <c r="AS26" i="4"/>
  <c r="AR26" i="4"/>
  <c r="AJ26" i="4"/>
  <c r="AB26" i="4"/>
  <c r="AD26" i="4"/>
  <c r="AT27" i="4"/>
  <c r="AH28" i="4"/>
  <c r="AJ30" i="4"/>
  <c r="AP31" i="4"/>
  <c r="AH32" i="4"/>
  <c r="AP32" i="4"/>
  <c r="AI31" i="4"/>
  <c r="AI32" i="4"/>
  <c r="AQ32" i="4"/>
  <c r="AI33" i="4"/>
  <c r="AP36" i="4"/>
  <c r="AB31" i="4"/>
  <c r="AJ31" i="4"/>
  <c r="AB32" i="4"/>
  <c r="AJ32" i="4"/>
  <c r="AI36" i="4"/>
  <c r="AI37" i="4"/>
  <c r="AH20" i="3"/>
  <c r="AG17" i="3"/>
  <c r="AD16" i="3"/>
  <c r="AB17" i="3"/>
  <c r="AH18" i="3"/>
  <c r="AF19" i="3"/>
  <c r="AD20" i="3"/>
  <c r="AB21" i="3"/>
  <c r="AH16" i="3"/>
  <c r="AC16" i="3"/>
  <c r="AG18" i="3"/>
  <c r="AC20" i="3"/>
  <c r="AG19" i="3"/>
  <c r="AE20" i="3"/>
  <c r="AC21" i="3"/>
  <c r="AG16" i="3"/>
  <c r="AG20" i="3"/>
  <c r="AH17" i="3"/>
  <c r="AB20" i="3"/>
  <c r="AH21" i="3"/>
  <c r="AE16" i="3"/>
  <c r="AC36" i="6" l="1"/>
  <c r="AT23" i="4"/>
  <c r="AE20" i="4"/>
  <c r="AP24" i="4"/>
  <c r="AJ20" i="4"/>
  <c r="AG20" i="4"/>
  <c r="AH36" i="6"/>
  <c r="AM44" i="6"/>
  <c r="AC44" i="6"/>
  <c r="Z36" i="6"/>
  <c r="AK36" i="6"/>
  <c r="AA27" i="6"/>
  <c r="AG27" i="6"/>
  <c r="K49" i="10"/>
  <c r="AC26" i="4"/>
  <c r="AU28" i="4"/>
  <c r="AV29" i="4"/>
  <c r="AE24" i="4"/>
  <c r="AP22" i="4"/>
  <c r="AM20" i="4"/>
  <c r="AH34" i="6"/>
  <c r="AI31" i="6"/>
  <c r="AU44" i="6"/>
  <c r="AH28" i="6"/>
  <c r="AM36" i="6"/>
  <c r="R70" i="10"/>
  <c r="AP37" i="4"/>
  <c r="AF27" i="4"/>
  <c r="AM22" i="4"/>
  <c r="AJ28" i="4"/>
  <c r="AQ20" i="4"/>
  <c r="AT22" i="6"/>
  <c r="AK44" i="6"/>
  <c r="AS36" i="6"/>
  <c r="AQ27" i="6"/>
  <c r="AG45" i="6"/>
  <c r="AL45" i="6"/>
  <c r="Z45" i="6"/>
  <c r="AO26" i="4"/>
  <c r="AK26" i="4"/>
  <c r="AU21" i="4"/>
  <c r="AG28" i="4"/>
  <c r="AT28" i="4"/>
  <c r="AE21" i="4"/>
  <c r="AL21" i="4"/>
  <c r="AR28" i="4"/>
  <c r="AB24" i="4"/>
  <c r="AS20" i="4"/>
  <c r="AU20" i="4"/>
  <c r="Z34" i="6"/>
  <c r="AA31" i="6"/>
  <c r="AP31" i="6"/>
  <c r="AF44" i="6"/>
  <c r="AP45" i="6"/>
  <c r="AU27" i="6"/>
  <c r="AQ28" i="6"/>
  <c r="AN36" i="6"/>
  <c r="AP33" i="6"/>
  <c r="AO16" i="6"/>
  <c r="AO45" i="6"/>
  <c r="AT45" i="6"/>
  <c r="AA40" i="6"/>
  <c r="AF40" i="6"/>
  <c r="AJ19" i="6"/>
  <c r="AK33" i="6"/>
  <c r="AD44" i="6"/>
  <c r="Z9" i="10"/>
  <c r="M9" i="10" s="1"/>
  <c r="R17" i="6" s="1"/>
  <c r="AK20" i="4"/>
  <c r="AI34" i="4"/>
  <c r="AP20" i="4"/>
  <c r="AK24" i="4"/>
  <c r="AC20" i="4"/>
  <c r="AC29" i="4"/>
  <c r="AN44" i="6"/>
  <c r="Z44" i="6"/>
  <c r="AA36" i="6"/>
  <c r="BY16" i="11"/>
  <c r="Z26" i="10"/>
  <c r="M26" i="10" s="1"/>
  <c r="R34" i="6" s="1"/>
  <c r="AE34" i="6" s="1"/>
  <c r="AG16" i="6"/>
  <c r="AB45" i="6"/>
  <c r="AE28" i="6"/>
  <c r="AP18" i="6"/>
  <c r="AE45" i="6"/>
  <c r="AM22" i="6"/>
  <c r="AD28" i="6"/>
  <c r="AJ33" i="4"/>
  <c r="AI26" i="4"/>
  <c r="AH24" i="4"/>
  <c r="AB20" i="4"/>
  <c r="AO20" i="4"/>
  <c r="AB22" i="4"/>
  <c r="AQ27" i="4"/>
  <c r="AJ21" i="4"/>
  <c r="AN20" i="4"/>
  <c r="AK28" i="4"/>
  <c r="AV20" i="4"/>
  <c r="AS24" i="4"/>
  <c r="AI20" i="4"/>
  <c r="AD20" i="4"/>
  <c r="AM28" i="4"/>
  <c r="AE39" i="6"/>
  <c r="AE31" i="6"/>
  <c r="AQ39" i="6"/>
  <c r="AT28" i="6"/>
  <c r="AI44" i="6"/>
  <c r="AG36" i="6"/>
  <c r="AK28" i="6"/>
  <c r="AP16" i="6"/>
  <c r="AI36" i="6"/>
  <c r="AF28" i="6"/>
  <c r="AO22" i="6"/>
  <c r="AA28" i="6"/>
  <c r="AR45" i="6"/>
  <c r="AM28" i="6"/>
  <c r="AQ40" i="6"/>
  <c r="C40" i="6"/>
  <c r="AH18" i="6"/>
  <c r="AG44" i="6"/>
  <c r="AG33" i="6"/>
  <c r="AC22" i="6"/>
  <c r="Z28" i="6"/>
  <c r="AH41" i="6"/>
  <c r="AQ33" i="4"/>
  <c r="AR18" i="4"/>
  <c r="AH20" i="4"/>
  <c r="AB18" i="4"/>
  <c r="AL20" i="4"/>
  <c r="AL38" i="6"/>
  <c r="AT39" i="6"/>
  <c r="AQ45" i="6"/>
  <c r="AI28" i="6"/>
  <c r="AR22" i="6"/>
  <c r="AB20" i="6"/>
  <c r="AF33" i="6"/>
  <c r="AK18" i="6"/>
  <c r="AM45" i="6"/>
  <c r="AI45" i="6"/>
  <c r="AU45" i="6"/>
  <c r="AC45" i="6"/>
  <c r="AU28" i="6"/>
  <c r="AB40" i="6"/>
  <c r="AY110" i="11" a="1"/>
  <c r="AY110" i="11" s="1"/>
  <c r="CA110" i="11" s="1" a="1"/>
  <c r="CA110" i="11" s="1"/>
  <c r="Z59" i="10"/>
  <c r="M59" i="10" s="1"/>
  <c r="AQ19" i="4"/>
  <c r="AP19" i="4"/>
  <c r="AO19" i="4"/>
  <c r="AJ19" i="4"/>
  <c r="AN19" i="4"/>
  <c r="AR17" i="6"/>
  <c r="AL17" i="6"/>
  <c r="AT17" i="6"/>
  <c r="AF17" i="6"/>
  <c r="AS17" i="6"/>
  <c r="AE17" i="6"/>
  <c r="AQ17" i="6"/>
  <c r="AD17" i="6"/>
  <c r="AN17" i="6"/>
  <c r="AC17" i="6"/>
  <c r="AM17" i="6"/>
  <c r="AA17" i="6"/>
  <c r="AU17" i="6"/>
  <c r="AK17" i="6"/>
  <c r="AI17" i="6"/>
  <c r="AO17" i="6"/>
  <c r="AR30" i="4"/>
  <c r="AS46" i="6"/>
  <c r="AV23" i="4"/>
  <c r="AF23" i="4"/>
  <c r="AQ23" i="4"/>
  <c r="AO23" i="4"/>
  <c r="AN23" i="4"/>
  <c r="AH23" i="4"/>
  <c r="AG23" i="4"/>
  <c r="AW23" i="4"/>
  <c r="AU23" i="4"/>
  <c r="AM23" i="4"/>
  <c r="R22" i="7"/>
  <c r="BG5" i="11" a="1"/>
  <c r="BG5" i="11" s="1"/>
  <c r="R22" i="10"/>
  <c r="R31" i="10"/>
  <c r="AP48" i="6"/>
  <c r="AC48" i="6"/>
  <c r="AL48" i="6"/>
  <c r="AD48" i="6"/>
  <c r="AT48" i="6"/>
  <c r="AS48" i="6"/>
  <c r="AK48" i="6"/>
  <c r="AC30" i="4"/>
  <c r="AJ23" i="4"/>
  <c r="AF29" i="4"/>
  <c r="AL19" i="4"/>
  <c r="AC16" i="4"/>
  <c r="AD29" i="4"/>
  <c r="AS25" i="4"/>
  <c r="AM47" i="6"/>
  <c r="AK46" i="6"/>
  <c r="AP47" i="6"/>
  <c r="AH37" i="6"/>
  <c r="AA37" i="6"/>
  <c r="AL37" i="6"/>
  <c r="AQ29" i="6"/>
  <c r="AS21" i="6"/>
  <c r="Z70" i="10"/>
  <c r="M70" i="10" s="1"/>
  <c r="AV22" i="4"/>
  <c r="AN22" i="4"/>
  <c r="AN27" i="4"/>
  <c r="AG27" i="4"/>
  <c r="AW27" i="4"/>
  <c r="AV27" i="4"/>
  <c r="AH27" i="4"/>
  <c r="AU27" i="4"/>
  <c r="AL27" i="4"/>
  <c r="R20" i="7"/>
  <c r="BE5" i="11" a="1"/>
  <c r="BE5" i="11" s="1"/>
  <c r="AQ43" i="6"/>
  <c r="AT43" i="6"/>
  <c r="AJ43" i="6"/>
  <c r="AN43" i="6"/>
  <c r="AD43" i="6"/>
  <c r="AU43" i="6"/>
  <c r="AF43" i="6"/>
  <c r="AO43" i="6"/>
  <c r="AB43" i="6"/>
  <c r="AM43" i="6"/>
  <c r="AL43" i="6"/>
  <c r="AK43" i="6"/>
  <c r="AG43" i="6"/>
  <c r="AS43" i="6"/>
  <c r="AR43" i="6"/>
  <c r="AE43" i="6"/>
  <c r="AC43" i="6"/>
  <c r="C43" i="6"/>
  <c r="AO30" i="4"/>
  <c r="AR23" i="4"/>
  <c r="AE27" i="4"/>
  <c r="AG18" i="4"/>
  <c r="AK22" i="4"/>
  <c r="AC27" i="4"/>
  <c r="AT19" i="4"/>
  <c r="AU22" i="4"/>
  <c r="AT29" i="4"/>
  <c r="AM18" i="4"/>
  <c r="AI29" i="4"/>
  <c r="AD25" i="4"/>
  <c r="AE47" i="6"/>
  <c r="AU48" i="6"/>
  <c r="AC46" i="6"/>
  <c r="AI47" i="6"/>
  <c r="AH47" i="6"/>
  <c r="AE37" i="6"/>
  <c r="AO37" i="6"/>
  <c r="AT37" i="6"/>
  <c r="AO25" i="6"/>
  <c r="AG17" i="6"/>
  <c r="AF29" i="6"/>
  <c r="G88" i="10"/>
  <c r="K27" i="4" s="1"/>
  <c r="R28" i="7"/>
  <c r="BM5" i="11" a="1"/>
  <c r="BM5" i="11" s="1"/>
  <c r="AP28" i="4"/>
  <c r="AL28" i="4"/>
  <c r="AW28" i="4"/>
  <c r="AT30" i="6"/>
  <c r="AJ30" i="6"/>
  <c r="AQ30" i="6"/>
  <c r="AC30" i="6"/>
  <c r="AS30" i="6"/>
  <c r="AB30" i="6"/>
  <c r="AM30" i="6"/>
  <c r="AK30" i="6"/>
  <c r="AI30" i="6"/>
  <c r="AF30" i="6"/>
  <c r="AU30" i="6"/>
  <c r="AE30" i="6"/>
  <c r="AR30" i="6"/>
  <c r="AN30" i="6"/>
  <c r="AA30" i="6"/>
  <c r="AP34" i="4"/>
  <c r="AQ30" i="4"/>
  <c r="AV28" i="4"/>
  <c r="AS23" i="4"/>
  <c r="AW19" i="4"/>
  <c r="AW29" i="4"/>
  <c r="AI22" i="4"/>
  <c r="AQ16" i="4"/>
  <c r="AL22" i="4"/>
  <c r="AI27" i="4"/>
  <c r="AW25" i="4"/>
  <c r="AP18" i="4"/>
  <c r="AB28" i="4"/>
  <c r="AF22" i="4"/>
  <c r="AM19" i="4"/>
  <c r="AF16" i="4"/>
  <c r="AE28" i="4"/>
  <c r="AF19" i="4"/>
  <c r="AO22" i="4"/>
  <c r="Z43" i="6"/>
  <c r="AH46" i="6"/>
  <c r="AP38" i="6"/>
  <c r="Z30" i="6"/>
  <c r="AG46" i="6"/>
  <c r="C30" i="6"/>
  <c r="AM21" i="6"/>
  <c r="AB17" i="6"/>
  <c r="AU37" i="6"/>
  <c r="AR37" i="6"/>
  <c r="Z17" i="6"/>
  <c r="AI21" i="6"/>
  <c r="AG29" i="6"/>
  <c r="G91" i="10"/>
  <c r="K30" i="4" s="1"/>
  <c r="R31" i="7"/>
  <c r="BP5" i="11" a="1"/>
  <c r="BP5" i="11" s="1"/>
  <c r="G79" i="10"/>
  <c r="K18" i="4" s="1"/>
  <c r="BD5" i="11" a="1"/>
  <c r="BD5" i="11" s="1"/>
  <c r="R19" i="7"/>
  <c r="AI24" i="4"/>
  <c r="AW24" i="4"/>
  <c r="AF24" i="4"/>
  <c r="AU24" i="4"/>
  <c r="AQ24" i="4"/>
  <c r="AN24" i="4"/>
  <c r="AM24" i="4"/>
  <c r="AG24" i="4"/>
  <c r="AO24" i="4"/>
  <c r="AP17" i="4"/>
  <c r="AK17" i="4"/>
  <c r="AI17" i="4"/>
  <c r="AW17" i="4"/>
  <c r="AT17" i="4"/>
  <c r="AS17" i="4"/>
  <c r="AJ17" i="4"/>
  <c r="AQ37" i="4"/>
  <c r="AV37" i="4"/>
  <c r="AL37" i="4"/>
  <c r="AB37" i="4"/>
  <c r="AU37" i="4"/>
  <c r="AK37" i="4"/>
  <c r="AT37" i="4"/>
  <c r="AJ37" i="4"/>
  <c r="AS37" i="4"/>
  <c r="AG37" i="4"/>
  <c r="AR37" i="4"/>
  <c r="AN37" i="4"/>
  <c r="AM37" i="4"/>
  <c r="AF37" i="4"/>
  <c r="AO37" i="4"/>
  <c r="AE37" i="4"/>
  <c r="AD37" i="4"/>
  <c r="AC37" i="4"/>
  <c r="BH5" i="11" a="1"/>
  <c r="BH5" i="11" s="1"/>
  <c r="R23" i="7"/>
  <c r="BT5" i="11" a="1"/>
  <c r="BT5" i="11" s="1"/>
  <c r="R35" i="7"/>
  <c r="AL32" i="6"/>
  <c r="AK32" i="6"/>
  <c r="AG32" i="6"/>
  <c r="AU32" i="6"/>
  <c r="AT32" i="6"/>
  <c r="AH32" i="6"/>
  <c r="AA32" i="6"/>
  <c r="AD32" i="6"/>
  <c r="AC26" i="6"/>
  <c r="AP41" i="6"/>
  <c r="AD41" i="6"/>
  <c r="AM41" i="6"/>
  <c r="AL41" i="6"/>
  <c r="AA41" i="6"/>
  <c r="AU41" i="6"/>
  <c r="AT41" i="6"/>
  <c r="AQ41" i="6"/>
  <c r="AI41" i="6"/>
  <c r="AE41" i="6"/>
  <c r="AL33" i="6"/>
  <c r="AI33" i="6"/>
  <c r="AO33" i="6"/>
  <c r="AB33" i="6"/>
  <c r="AE19" i="6"/>
  <c r="AC19" i="6"/>
  <c r="AO19" i="6"/>
  <c r="AN19" i="6"/>
  <c r="AL19" i="6"/>
  <c r="AG19" i="6"/>
  <c r="AF19" i="6"/>
  <c r="AU19" i="6"/>
  <c r="AP19" i="6"/>
  <c r="Z19" i="6"/>
  <c r="C19" i="6"/>
  <c r="AQ19" i="6"/>
  <c r="AT19" i="6"/>
  <c r="AO28" i="6"/>
  <c r="AG28" i="6"/>
  <c r="AP29" i="4"/>
  <c r="AN29" i="4"/>
  <c r="AE29" i="4"/>
  <c r="R11" i="10"/>
  <c r="AU47" i="6"/>
  <c r="AS47" i="6"/>
  <c r="AC47" i="6"/>
  <c r="AR47" i="6"/>
  <c r="AO47" i="6"/>
  <c r="AG47" i="6"/>
  <c r="AN47" i="6"/>
  <c r="AK47" i="6"/>
  <c r="C47" i="6"/>
  <c r="AF47" i="6"/>
  <c r="AB47" i="6"/>
  <c r="C37" i="6"/>
  <c r="G98" i="10"/>
  <c r="K37" i="4" s="1"/>
  <c r="BW5" i="11" a="1"/>
  <c r="BW5" i="11" s="1"/>
  <c r="R38" i="7"/>
  <c r="AQ35" i="4"/>
  <c r="AN35" i="4"/>
  <c r="AD35" i="4"/>
  <c r="AM35" i="4"/>
  <c r="AC35" i="4"/>
  <c r="AW35" i="4"/>
  <c r="AL35" i="4"/>
  <c r="AB35" i="4"/>
  <c r="AV35" i="4"/>
  <c r="AK35" i="4"/>
  <c r="AJ35" i="4"/>
  <c r="AF35" i="4"/>
  <c r="AE35" i="4"/>
  <c r="AT35" i="4"/>
  <c r="AG35" i="4"/>
  <c r="AS35" i="4"/>
  <c r="AR35" i="4"/>
  <c r="AO35" i="4"/>
  <c r="AP23" i="4"/>
  <c r="AD23" i="4"/>
  <c r="AI19" i="4"/>
  <c r="AL29" i="4"/>
  <c r="AG16" i="4"/>
  <c r="AU19" i="4"/>
  <c r="AB19" i="4"/>
  <c r="AR29" i="4"/>
  <c r="AL47" i="6"/>
  <c r="AR48" i="6"/>
  <c r="Z46" i="6"/>
  <c r="AQ48" i="6"/>
  <c r="AD21" i="6"/>
  <c r="AT29" i="6"/>
  <c r="Z37" i="6"/>
  <c r="Z21" i="6"/>
  <c r="AO29" i="6"/>
  <c r="AB29" i="6"/>
  <c r="G90" i="10"/>
  <c r="K29" i="4" s="1"/>
  <c r="BO5" i="11" a="1"/>
  <c r="BO5" i="11" s="1"/>
  <c r="R30" i="7"/>
  <c r="AQ25" i="4"/>
  <c r="AO25" i="4"/>
  <c r="AF25" i="4"/>
  <c r="R72" i="10"/>
  <c r="R24" i="7"/>
  <c r="BI5" i="11" a="1"/>
  <c r="BI5" i="11" s="1"/>
  <c r="Z55" i="10"/>
  <c r="AJ25" i="6"/>
  <c r="AP25" i="6"/>
  <c r="AD25" i="6"/>
  <c r="AK25" i="6"/>
  <c r="AT25" i="6"/>
  <c r="AE25" i="6"/>
  <c r="AS25" i="6"/>
  <c r="AB25" i="6"/>
  <c r="AQ25" i="6"/>
  <c r="AA25" i="6"/>
  <c r="AN25" i="6"/>
  <c r="AM25" i="6"/>
  <c r="AH25" i="6"/>
  <c r="AF25" i="6"/>
  <c r="AU25" i="6"/>
  <c r="R24" i="10"/>
  <c r="R50" i="10"/>
  <c r="BV5" i="11" a="1"/>
  <c r="BV5" i="11" s="1"/>
  <c r="R37" i="7"/>
  <c r="M39" i="4"/>
  <c r="M24" i="3"/>
  <c r="AU30" i="4"/>
  <c r="AE30" i="4"/>
  <c r="AT30" i="4"/>
  <c r="AV30" i="4"/>
  <c r="AM30" i="4"/>
  <c r="AL30" i="4"/>
  <c r="AH30" i="4"/>
  <c r="AW30" i="4"/>
  <c r="AN30" i="4"/>
  <c r="AG30" i="4"/>
  <c r="AF30" i="4"/>
  <c r="K24" i="3"/>
  <c r="K39" i="4"/>
  <c r="AP29" i="6"/>
  <c r="AK29" i="6"/>
  <c r="AM29" i="6"/>
  <c r="AR29" i="6"/>
  <c r="AQ37" i="6"/>
  <c r="AM37" i="6"/>
  <c r="AI37" i="6"/>
  <c r="AK37" i="6"/>
  <c r="AN37" i="6"/>
  <c r="AH19" i="4"/>
  <c r="AD19" i="4"/>
  <c r="AI29" i="6"/>
  <c r="AD37" i="6"/>
  <c r="Z29" i="6"/>
  <c r="AS29" i="6"/>
  <c r="AO16" i="4"/>
  <c r="AT16" i="4"/>
  <c r="AK16" i="4"/>
  <c r="AJ16" i="4"/>
  <c r="AI16" i="4"/>
  <c r="AW16" i="4"/>
  <c r="AS16" i="4"/>
  <c r="AQ34" i="4"/>
  <c r="AV34" i="4"/>
  <c r="AK34" i="4"/>
  <c r="AU34" i="4"/>
  <c r="AJ34" i="4"/>
  <c r="AS34" i="4"/>
  <c r="AG34" i="4"/>
  <c r="AR34" i="4"/>
  <c r="AF34" i="4"/>
  <c r="AO34" i="4"/>
  <c r="AM34" i="4"/>
  <c r="AL34" i="4"/>
  <c r="AE34" i="4"/>
  <c r="AW34" i="4"/>
  <c r="AN34" i="4"/>
  <c r="AD34" i="4"/>
  <c r="AC34" i="4"/>
  <c r="AB34" i="4"/>
  <c r="AL16" i="4"/>
  <c r="AS29" i="4"/>
  <c r="Z48" i="6"/>
  <c r="AQ47" i="6"/>
  <c r="AI18" i="4"/>
  <c r="AW18" i="4"/>
  <c r="AK18" i="4"/>
  <c r="AJ18" i="4"/>
  <c r="AS18" i="4"/>
  <c r="AR33" i="4"/>
  <c r="AT33" i="4"/>
  <c r="AE33" i="4"/>
  <c r="AO33" i="4"/>
  <c r="AD33" i="4"/>
  <c r="AN33" i="4"/>
  <c r="AC33" i="4"/>
  <c r="AM33" i="4"/>
  <c r="AV33" i="4"/>
  <c r="AU33" i="4"/>
  <c r="AL33" i="4"/>
  <c r="AW33" i="4"/>
  <c r="AK33" i="4"/>
  <c r="AF33" i="4"/>
  <c r="AG33" i="4"/>
  <c r="AT38" i="6"/>
  <c r="AJ38" i="6"/>
  <c r="AR38" i="6"/>
  <c r="AB38" i="6"/>
  <c r="AF38" i="6"/>
  <c r="AU38" i="6"/>
  <c r="AQ38" i="6"/>
  <c r="AN38" i="6"/>
  <c r="AM38" i="6"/>
  <c r="AI38" i="6"/>
  <c r="AE38" i="6"/>
  <c r="AA38" i="6"/>
  <c r="AB33" i="4"/>
  <c r="AK30" i="4"/>
  <c r="AE16" i="4"/>
  <c r="AO48" i="6"/>
  <c r="R69" i="10"/>
  <c r="G82" i="10"/>
  <c r="K21" i="4" s="1"/>
  <c r="G84" i="10"/>
  <c r="K23" i="4" s="1"/>
  <c r="R15" i="10"/>
  <c r="AQ16" i="6"/>
  <c r="AT16" i="6"/>
  <c r="AB16" i="6"/>
  <c r="AL16" i="6"/>
  <c r="AK16" i="6"/>
  <c r="AJ16" i="6"/>
  <c r="AD16" i="6"/>
  <c r="AC16" i="6"/>
  <c r="AS16" i="6"/>
  <c r="AR16" i="6"/>
  <c r="C16" i="6"/>
  <c r="AH16" i="6"/>
  <c r="BF5" i="11" a="1"/>
  <c r="BF5" i="11" s="1"/>
  <c r="R21" i="7"/>
  <c r="AT46" i="6"/>
  <c r="AR46" i="6"/>
  <c r="AA46" i="6"/>
  <c r="AI46" i="6"/>
  <c r="AU46" i="6"/>
  <c r="AM46" i="6"/>
  <c r="AF46" i="6"/>
  <c r="AE46" i="6"/>
  <c r="AB46" i="6"/>
  <c r="AQ46" i="6"/>
  <c r="AN46" i="6"/>
  <c r="AH29" i="4"/>
  <c r="AK29" i="4"/>
  <c r="AO21" i="6"/>
  <c r="AB21" i="6"/>
  <c r="AU21" i="6"/>
  <c r="AH21" i="6"/>
  <c r="AL21" i="6"/>
  <c r="AF21" i="6"/>
  <c r="AT21" i="6"/>
  <c r="AE21" i="6"/>
  <c r="C21" i="6"/>
  <c r="AQ21" i="6"/>
  <c r="AA21" i="6"/>
  <c r="AP21" i="6"/>
  <c r="AN21" i="6"/>
  <c r="AJ21" i="6"/>
  <c r="AG21" i="6"/>
  <c r="AP26" i="6"/>
  <c r="AS26" i="6"/>
  <c r="AJ26" i="6"/>
  <c r="C26" i="6"/>
  <c r="AN26" i="6"/>
  <c r="AE26" i="6"/>
  <c r="AT26" i="6"/>
  <c r="AG26" i="6"/>
  <c r="AO26" i="6"/>
  <c r="AB26" i="6"/>
  <c r="AM26" i="6"/>
  <c r="AA26" i="6"/>
  <c r="AL26" i="6"/>
  <c r="AK26" i="6"/>
  <c r="AU26" i="6"/>
  <c r="AI26" i="6"/>
  <c r="AF26" i="6"/>
  <c r="AD26" i="6"/>
  <c r="AR26" i="6"/>
  <c r="AQ26" i="6"/>
  <c r="AP35" i="4"/>
  <c r="AD30" i="4"/>
  <c r="AS30" i="4"/>
  <c r="AN25" i="4"/>
  <c r="AC23" i="4"/>
  <c r="AR16" i="4"/>
  <c r="AM25" i="4"/>
  <c r="AQ17" i="4"/>
  <c r="AF17" i="4"/>
  <c r="AS22" i="4"/>
  <c r="AO27" i="4"/>
  <c r="AK27" i="4"/>
  <c r="AR19" i="4"/>
  <c r="AI28" i="4"/>
  <c r="AU25" i="4"/>
  <c r="AC19" i="4"/>
  <c r="AM16" i="4"/>
  <c r="AU29" i="4"/>
  <c r="AR24" i="4"/>
  <c r="AG22" i="4"/>
  <c r="AD28" i="4"/>
  <c r="AU18" i="4"/>
  <c r="AQ29" i="4"/>
  <c r="AP25" i="4"/>
  <c r="AL25" i="4"/>
  <c r="AG48" i="6"/>
  <c r="AL46" i="6"/>
  <c r="AM48" i="6"/>
  <c r="AP43" i="6"/>
  <c r="AA47" i="6"/>
  <c r="AP30" i="6"/>
  <c r="Z47" i="6"/>
  <c r="AO30" i="6"/>
  <c r="AB37" i="6"/>
  <c r="AE29" i="6"/>
  <c r="AP17" i="6"/>
  <c r="C17" i="6"/>
  <c r="AN29" i="6"/>
  <c r="AP37" i="6"/>
  <c r="AQ36" i="4"/>
  <c r="AS36" i="4"/>
  <c r="AG36" i="4"/>
  <c r="AR36" i="4"/>
  <c r="AF36" i="4"/>
  <c r="AO36" i="4"/>
  <c r="AE36" i="4"/>
  <c r="AN36" i="4"/>
  <c r="AD36" i="4"/>
  <c r="AC36" i="4"/>
  <c r="AU36" i="4"/>
  <c r="AT36" i="4"/>
  <c r="AM36" i="4"/>
  <c r="AW36" i="4"/>
  <c r="AL36" i="4"/>
  <c r="AK36" i="4"/>
  <c r="AJ36" i="4"/>
  <c r="AB36" i="4"/>
  <c r="BS5" i="11" a="1"/>
  <c r="BS5" i="11" s="1"/>
  <c r="R34" i="7"/>
  <c r="G94" i="10"/>
  <c r="K33" i="4" s="1"/>
  <c r="R26" i="7"/>
  <c r="BK5" i="11" a="1"/>
  <c r="BK5" i="11" s="1"/>
  <c r="AU39" i="6"/>
  <c r="AS39" i="6"/>
  <c r="AC39" i="6"/>
  <c r="AK39" i="6"/>
  <c r="AJ39" i="6"/>
  <c r="AB39" i="6"/>
  <c r="AR39" i="6"/>
  <c r="AO39" i="6"/>
  <c r="AN39" i="6"/>
  <c r="AG39" i="6"/>
  <c r="AF39" i="6"/>
  <c r="C39" i="6"/>
  <c r="AP44" i="6"/>
  <c r="AH44" i="6"/>
  <c r="AS44" i="6"/>
  <c r="AA44" i="6"/>
  <c r="AS18" i="6"/>
  <c r="AO18" i="6"/>
  <c r="AL18" i="6"/>
  <c r="AA18" i="6"/>
  <c r="AT18" i="6"/>
  <c r="AG18" i="6"/>
  <c r="AR18" i="6"/>
  <c r="AF18" i="6"/>
  <c r="AQ18" i="6"/>
  <c r="AE18" i="6"/>
  <c r="AN18" i="6"/>
  <c r="AD18" i="6"/>
  <c r="AM18" i="6"/>
  <c r="AB18" i="6"/>
  <c r="C18" i="6"/>
  <c r="AU18" i="6"/>
  <c r="AJ18" i="6"/>
  <c r="AI18" i="6"/>
  <c r="AC18" i="6"/>
  <c r="AR27" i="6"/>
  <c r="AO27" i="6"/>
  <c r="AE27" i="6"/>
  <c r="AB27" i="6"/>
  <c r="AT27" i="6"/>
  <c r="AN27" i="6"/>
  <c r="AK27" i="6"/>
  <c r="AF27" i="6"/>
  <c r="AH27" i="6"/>
  <c r="AI27" i="6"/>
  <c r="AM27" i="6"/>
  <c r="AT36" i="6"/>
  <c r="AO36" i="6"/>
  <c r="AL36" i="6"/>
  <c r="AR36" i="6"/>
  <c r="AU36" i="6"/>
  <c r="AD36" i="6"/>
  <c r="AH35" i="4"/>
  <c r="AP33" i="4"/>
  <c r="AI30" i="4"/>
  <c r="AM29" i="4"/>
  <c r="AV24" i="4"/>
  <c r="AK23" i="4"/>
  <c r="AH16" i="4"/>
  <c r="AW22" i="4"/>
  <c r="AG17" i="4"/>
  <c r="AN17" i="4"/>
  <c r="AD22" i="4"/>
  <c r="AD27" i="4"/>
  <c r="AS27" i="4"/>
  <c r="AG19" i="4"/>
  <c r="AQ28" i="4"/>
  <c r="AQ22" i="4"/>
  <c r="AS19" i="4"/>
  <c r="AU16" i="4"/>
  <c r="AG29" i="4"/>
  <c r="AC24" i="4"/>
  <c r="AG25" i="4"/>
  <c r="AF18" i="4"/>
  <c r="AB29" i="4"/>
  <c r="AE25" i="4"/>
  <c r="AT25" i="4"/>
  <c r="C48" i="6"/>
  <c r="AD46" i="6"/>
  <c r="AM39" i="6"/>
  <c r="AE48" i="6"/>
  <c r="AH43" i="6"/>
  <c r="AL39" i="6"/>
  <c r="AP46" i="6"/>
  <c r="AA39" i="6"/>
  <c r="AH30" i="6"/>
  <c r="AO46" i="6"/>
  <c r="Z39" i="6"/>
  <c r="AG30" i="6"/>
  <c r="AH33" i="6"/>
  <c r="AE44" i="6"/>
  <c r="AT33" i="6"/>
  <c r="AL27" i="6"/>
  <c r="AJ17" i="6"/>
  <c r="AL28" i="6"/>
  <c r="AO32" i="6"/>
  <c r="AL44" i="6"/>
  <c r="AJ37" i="6"/>
  <c r="AE36" i="6"/>
  <c r="AJ36" i="6"/>
  <c r="AI32" i="6"/>
  <c r="AP28" i="6"/>
  <c r="AH17" i="6"/>
  <c r="AB28" i="6"/>
  <c r="C27" i="6"/>
  <c r="AR21" i="6"/>
  <c r="AS19" i="6"/>
  <c r="AN16" i="6"/>
  <c r="C29" i="6"/>
  <c r="AP36" i="6"/>
  <c r="C33" i="6"/>
  <c r="AM16" i="6"/>
  <c r="G93" i="10"/>
  <c r="K32" i="4" s="1"/>
  <c r="BR5" i="11" a="1"/>
  <c r="BR5" i="11" s="1"/>
  <c r="R33" i="7"/>
  <c r="G95" i="10"/>
  <c r="K34" i="4" s="1"/>
  <c r="AR31" i="4"/>
  <c r="AN31" i="4"/>
  <c r="AC31" i="4"/>
  <c r="AM31" i="4"/>
  <c r="AV31" i="4"/>
  <c r="AF31" i="4"/>
  <c r="AT31" i="4"/>
  <c r="AD31" i="4"/>
  <c r="AS31" i="4"/>
  <c r="AO31" i="4"/>
  <c r="AG31" i="4"/>
  <c r="AE31" i="4"/>
  <c r="AW31" i="4"/>
  <c r="AU31" i="4"/>
  <c r="AL31" i="4"/>
  <c r="AK31" i="4"/>
  <c r="G78" i="10"/>
  <c r="K17" i="4" s="1"/>
  <c r="BC5" i="11" a="1"/>
  <c r="BC5" i="11" s="1"/>
  <c r="R18" i="7"/>
  <c r="BQ5" i="11" a="1"/>
  <c r="BQ5" i="11" s="1"/>
  <c r="R32" i="7"/>
  <c r="Z15" i="10"/>
  <c r="M15" i="10" s="1"/>
  <c r="R23" i="6" s="1"/>
  <c r="AC23" i="6" s="1"/>
  <c r="AL40" i="6"/>
  <c r="AP40" i="6"/>
  <c r="AK40" i="6"/>
  <c r="AD40" i="6"/>
  <c r="AC40" i="6"/>
  <c r="AS40" i="6"/>
  <c r="AO40" i="6"/>
  <c r="AR40" i="6"/>
  <c r="AU31" i="6"/>
  <c r="AL31" i="6"/>
  <c r="C31" i="6"/>
  <c r="AS31" i="6"/>
  <c r="AF31" i="6"/>
  <c r="AR31" i="6"/>
  <c r="AB31" i="6"/>
  <c r="AK31" i="6"/>
  <c r="AJ31" i="6"/>
  <c r="AG31" i="6"/>
  <c r="AD31" i="6"/>
  <c r="AT31" i="6"/>
  <c r="AC31" i="6"/>
  <c r="AO31" i="6"/>
  <c r="AN31" i="6"/>
  <c r="AP34" i="6"/>
  <c r="AM34" i="6"/>
  <c r="AC34" i="6"/>
  <c r="AS34" i="6"/>
  <c r="AI34" i="6"/>
  <c r="AK34" i="6"/>
  <c r="AT34" i="6"/>
  <c r="AR34" i="6"/>
  <c r="AD34" i="6"/>
  <c r="AQ34" i="6"/>
  <c r="AB34" i="6"/>
  <c r="C34" i="6"/>
  <c r="AN34" i="6"/>
  <c r="AA34" i="6"/>
  <c r="AL34" i="6"/>
  <c r="AJ34" i="6"/>
  <c r="AF34" i="6"/>
  <c r="AU34" i="6"/>
  <c r="AQ22" i="6"/>
  <c r="AK22" i="6"/>
  <c r="AJ22" i="6"/>
  <c r="AA22" i="6"/>
  <c r="AU22" i="6"/>
  <c r="AS22" i="6"/>
  <c r="AN22" i="6"/>
  <c r="C22" i="6"/>
  <c r="AI22" i="6"/>
  <c r="G96" i="10"/>
  <c r="K35" i="4" s="1"/>
  <c r="R36" i="7"/>
  <c r="BU5" i="11" a="1"/>
  <c r="BU5" i="11" s="1"/>
  <c r="G85" i="10"/>
  <c r="K24" i="4" s="1"/>
  <c r="BJ5" i="11" a="1"/>
  <c r="BJ5" i="11" s="1"/>
  <c r="R25" i="7"/>
  <c r="G87" i="10"/>
  <c r="K26" i="4" s="1"/>
  <c r="BL5" i="11" a="1"/>
  <c r="BL5" i="11" s="1"/>
  <c r="R27" i="7"/>
  <c r="AV32" i="4"/>
  <c r="AK32" i="4"/>
  <c r="AU32" i="4"/>
  <c r="AG32" i="4"/>
  <c r="AT32" i="4"/>
  <c r="AF32" i="4"/>
  <c r="AM32" i="4"/>
  <c r="AE32" i="4"/>
  <c r="AD32" i="4"/>
  <c r="AW32" i="4"/>
  <c r="AC32" i="4"/>
  <c r="AN32" i="4"/>
  <c r="AL32" i="4"/>
  <c r="AS32" i="4"/>
  <c r="AO32" i="4"/>
  <c r="AN26" i="4"/>
  <c r="AH26" i="4"/>
  <c r="AG26" i="4"/>
  <c r="AW26" i="4"/>
  <c r="AV26" i="4"/>
  <c r="AF26" i="4"/>
  <c r="AU26" i="4"/>
  <c r="AT26" i="4"/>
  <c r="AP26" i="4"/>
  <c r="AM26" i="4"/>
  <c r="AE26" i="4"/>
  <c r="AO21" i="4"/>
  <c r="AH21" i="4"/>
  <c r="AW21" i="4"/>
  <c r="AV21" i="4"/>
  <c r="AQ21" i="4"/>
  <c r="AM21" i="4"/>
  <c r="AI21" i="4"/>
  <c r="AF21" i="4"/>
  <c r="AN21" i="4"/>
  <c r="BB5" i="11" a="1"/>
  <c r="BB5" i="11" s="1"/>
  <c r="R17" i="7"/>
  <c r="G89" i="10"/>
  <c r="K28" i="4" s="1"/>
  <c r="R29" i="7"/>
  <c r="BN5" i="11" a="1"/>
  <c r="BN5" i="11" s="1"/>
  <c r="AQ24" i="6"/>
  <c r="AS24" i="6"/>
  <c r="AG24" i="6"/>
  <c r="AB24" i="6"/>
  <c r="AT24" i="6"/>
  <c r="AP24" i="6"/>
  <c r="AK24" i="6"/>
  <c r="AJ24" i="6"/>
  <c r="AA24" i="6"/>
  <c r="AP42" i="6"/>
  <c r="AU42" i="6"/>
  <c r="AK42" i="6"/>
  <c r="AA42" i="6"/>
  <c r="AQ42" i="6"/>
  <c r="AE42" i="6"/>
  <c r="AL42" i="6"/>
  <c r="AT42" i="6"/>
  <c r="AF42" i="6"/>
  <c r="AS42" i="6"/>
  <c r="AD42" i="6"/>
  <c r="AR42" i="6"/>
  <c r="AC42" i="6"/>
  <c r="AN42" i="6"/>
  <c r="AB42" i="6"/>
  <c r="AM42" i="6"/>
  <c r="AJ42" i="6"/>
  <c r="AQ35" i="6"/>
  <c r="AM35" i="6"/>
  <c r="AB35" i="6"/>
  <c r="AS35" i="6"/>
  <c r="AG35" i="6"/>
  <c r="AU35" i="6"/>
  <c r="AE35" i="6"/>
  <c r="AO35" i="6"/>
  <c r="AN35" i="6"/>
  <c r="AL35" i="6"/>
  <c r="AK35" i="6"/>
  <c r="AJ35" i="6"/>
  <c r="AT35" i="6"/>
  <c r="AR35" i="6"/>
  <c r="AD35" i="6"/>
  <c r="AC35" i="6"/>
  <c r="C35" i="6"/>
  <c r="AQ20" i="6"/>
  <c r="AK20" i="6"/>
  <c r="AU20" i="6"/>
  <c r="AT20" i="6"/>
  <c r="AL20" i="6"/>
  <c r="AC20" i="6"/>
  <c r="BY663" i="11"/>
  <c r="AY663" i="11" a="1"/>
  <c r="AY663" i="11" s="1"/>
  <c r="Z44" i="10"/>
  <c r="M44" i="10" s="1"/>
  <c r="Z29" i="10"/>
  <c r="M29" i="10" s="1"/>
  <c r="R37" i="6" s="1"/>
  <c r="AG37" i="6" s="1"/>
  <c r="Z25" i="10"/>
  <c r="M25" i="10" s="1"/>
  <c r="R33" i="6" s="1"/>
  <c r="AE33" i="6" s="1"/>
  <c r="AS23" i="6"/>
  <c r="AG23" i="6"/>
  <c r="AN23" i="6"/>
  <c r="AA23" i="6"/>
  <c r="AT23" i="6"/>
  <c r="AD23" i="6"/>
  <c r="C23" i="6"/>
  <c r="AO23" i="6"/>
  <c r="AK23" i="6"/>
  <c r="AJ23" i="6"/>
  <c r="AH23" i="6"/>
  <c r="AF23" i="6"/>
  <c r="AQ23" i="6"/>
  <c r="AP23" i="6"/>
  <c r="AB23" i="6"/>
  <c r="AY622" i="11" a="1"/>
  <c r="AY622" i="11" s="1"/>
  <c r="BY622" i="11"/>
  <c r="BY928" i="11"/>
  <c r="AY928" i="11" a="1"/>
  <c r="AY928" i="11" s="1"/>
  <c r="AZ928" i="11" s="1" a="1"/>
  <c r="AZ928" i="11" s="1"/>
  <c r="AY811" i="11" a="1"/>
  <c r="AY811" i="11" s="1"/>
  <c r="BY811" i="11"/>
  <c r="CA707" i="11" a="1"/>
  <c r="CA707" i="11" s="1"/>
  <c r="AZ707" i="11" a="1"/>
  <c r="AZ707" i="11" s="1"/>
  <c r="AZ528" i="11" a="1"/>
  <c r="AZ528" i="11" s="1"/>
  <c r="CA528" i="11" a="1"/>
  <c r="CA528" i="11" s="1"/>
  <c r="BY352" i="11"/>
  <c r="AY352" i="11" a="1"/>
  <c r="AY352" i="11" s="1"/>
  <c r="AZ383" i="11" a="1"/>
  <c r="AZ383" i="11" s="1"/>
  <c r="CA383" i="11" a="1"/>
  <c r="CA383" i="11" s="1"/>
  <c r="BY271" i="11"/>
  <c r="AY271" i="11" a="1"/>
  <c r="AY271" i="11" s="1"/>
  <c r="CA320" i="11" a="1"/>
  <c r="CA320" i="11" s="1"/>
  <c r="AZ320" i="11" a="1"/>
  <c r="AZ320" i="11" s="1"/>
  <c r="AZ276" i="11" a="1"/>
  <c r="AZ276" i="11" s="1"/>
  <c r="CA276" i="11" a="1"/>
  <c r="CA276" i="11" s="1"/>
  <c r="AZ198" i="11" a="1"/>
  <c r="AZ198" i="11" s="1"/>
  <c r="CA198" i="11" a="1"/>
  <c r="CA198" i="11" s="1"/>
  <c r="AZ208" i="11" a="1"/>
  <c r="AZ208" i="11" s="1"/>
  <c r="CA208" i="11" a="1"/>
  <c r="CA208" i="11" s="1"/>
  <c r="DN29" i="11"/>
  <c r="L43" i="8" s="1"/>
  <c r="Z43" i="8" s="1"/>
  <c r="DM29" i="11"/>
  <c r="J43" i="8" s="1"/>
  <c r="DM56" i="11"/>
  <c r="DN56" i="11"/>
  <c r="CA143" i="11" a="1"/>
  <c r="CA143" i="11" s="1"/>
  <c r="AZ143" i="11" a="1"/>
  <c r="AZ143" i="11" s="1"/>
  <c r="DN18" i="11"/>
  <c r="L32" i="8" s="1"/>
  <c r="Z32" i="8" s="1"/>
  <c r="DM18" i="11"/>
  <c r="J32" i="8" s="1"/>
  <c r="DN16" i="11"/>
  <c r="L30" i="8" s="1"/>
  <c r="Z30" i="8" s="1"/>
  <c r="DM16" i="11"/>
  <c r="J30" i="8" s="1"/>
  <c r="AY105" i="11" a="1"/>
  <c r="AY105" i="11" s="1"/>
  <c r="BY105" i="11"/>
  <c r="DN62" i="11"/>
  <c r="DM62" i="11"/>
  <c r="DM64" i="11"/>
  <c r="DN64" i="11"/>
  <c r="CA184" i="11" a="1"/>
  <c r="CA184" i="11" s="1"/>
  <c r="AZ184" i="11" a="1"/>
  <c r="AZ184" i="11" s="1"/>
  <c r="DN63" i="11"/>
  <c r="DM63" i="11"/>
  <c r="CA85" i="11" a="1"/>
  <c r="CA85" i="11" s="1"/>
  <c r="AZ85" i="11" a="1"/>
  <c r="AZ85" i="11" s="1"/>
  <c r="AZ161" i="11" a="1"/>
  <c r="AZ161" i="11" s="1"/>
  <c r="CA161" i="11" a="1"/>
  <c r="CA161" i="11" s="1"/>
  <c r="DM38" i="11"/>
  <c r="DN38" i="11"/>
  <c r="BY72" i="11"/>
  <c r="AY72" i="11" a="1"/>
  <c r="AY72" i="11" s="1"/>
  <c r="DN43" i="11"/>
  <c r="DM43" i="11"/>
  <c r="CA884" i="11" a="1"/>
  <c r="CA884" i="11" s="1"/>
  <c r="AZ884" i="11" a="1"/>
  <c r="AZ884" i="11" s="1"/>
  <c r="CA885" i="11" a="1"/>
  <c r="CA885" i="11" s="1"/>
  <c r="AZ885" i="11" a="1"/>
  <c r="AZ885" i="11" s="1"/>
  <c r="CA825" i="11" a="1"/>
  <c r="CA825" i="11" s="1"/>
  <c r="AZ825" i="11" a="1"/>
  <c r="AZ825" i="11" s="1"/>
  <c r="CA715" i="11" a="1"/>
  <c r="CA715" i="11" s="1"/>
  <c r="AZ715" i="11" a="1"/>
  <c r="AZ715" i="11" s="1"/>
  <c r="AY580" i="11" a="1"/>
  <c r="AY580" i="11" s="1"/>
  <c r="BY580" i="11"/>
  <c r="AZ497" i="11" a="1"/>
  <c r="AZ497" i="11" s="1"/>
  <c r="CA497" i="11" a="1"/>
  <c r="CA497" i="11" s="1"/>
  <c r="AY492" i="11" a="1"/>
  <c r="AY492" i="11" s="1"/>
  <c r="BY492" i="11"/>
  <c r="BY333" i="11"/>
  <c r="AY333" i="11" a="1"/>
  <c r="AY333" i="11" s="1"/>
  <c r="AY396" i="11" a="1"/>
  <c r="AY396" i="11" s="1"/>
  <c r="BY396" i="11"/>
  <c r="CA393" i="11" a="1"/>
  <c r="CA393" i="11" s="1"/>
  <c r="AZ393" i="11" a="1"/>
  <c r="AZ393" i="11" s="1"/>
  <c r="BY266" i="11"/>
  <c r="AY266" i="11" a="1"/>
  <c r="AY266" i="11" s="1"/>
  <c r="CA397" i="11" a="1"/>
  <c r="CA397" i="11" s="1"/>
  <c r="AZ397" i="11" a="1"/>
  <c r="AZ397" i="11" s="1"/>
  <c r="AZ247" i="11" a="1"/>
  <c r="AZ247" i="11" s="1"/>
  <c r="CA247" i="11" a="1"/>
  <c r="CA247" i="11" s="1"/>
  <c r="BY179" i="11"/>
  <c r="AY179" i="11" a="1"/>
  <c r="AY179" i="11" s="1"/>
  <c r="BY186" i="11"/>
  <c r="AY186" i="11" a="1"/>
  <c r="AY186" i="11" s="1"/>
  <c r="DN25" i="11"/>
  <c r="L39" i="8" s="1"/>
  <c r="Z39" i="8" s="1"/>
  <c r="DM25" i="11"/>
  <c r="J39" i="8" s="1"/>
  <c r="DM34" i="11"/>
  <c r="J48" i="8" s="1"/>
  <c r="DN34" i="11"/>
  <c r="L48" i="8" s="1"/>
  <c r="Z48" i="8" s="1"/>
  <c r="DN39" i="11"/>
  <c r="DM39" i="11"/>
  <c r="DN15" i="11"/>
  <c r="L29" i="8" s="1"/>
  <c r="Z29" i="8" s="1"/>
  <c r="DM15" i="11"/>
  <c r="J29" i="8" s="1"/>
  <c r="DN22" i="11"/>
  <c r="L36" i="8" s="1"/>
  <c r="Z36" i="8" s="1"/>
  <c r="DM22" i="11"/>
  <c r="J36" i="8" s="1"/>
  <c r="DN23" i="11"/>
  <c r="L37" i="8" s="1"/>
  <c r="Z37" i="8" s="1"/>
  <c r="DM23" i="11"/>
  <c r="J37" i="8" s="1"/>
  <c r="AZ110" i="11" a="1"/>
  <c r="AZ110" i="11" s="1"/>
  <c r="CA91" i="11" a="1"/>
  <c r="CA91" i="11" s="1"/>
  <c r="AZ91" i="11" a="1"/>
  <c r="AZ91" i="11" s="1"/>
  <c r="CA142" i="11" a="1"/>
  <c r="CA142" i="11" s="1"/>
  <c r="AZ142" i="11" a="1"/>
  <c r="AZ142" i="11" s="1"/>
  <c r="DN57" i="11"/>
  <c r="DM57" i="11"/>
  <c r="DN35" i="11"/>
  <c r="L49" i="8" s="1"/>
  <c r="Z49" i="8" s="1"/>
  <c r="DM35" i="11"/>
  <c r="J49" i="8" s="1"/>
  <c r="DN58" i="11"/>
  <c r="DM58" i="11"/>
  <c r="DM60" i="11"/>
  <c r="DN60" i="11"/>
  <c r="DN44" i="11"/>
  <c r="DM44" i="11"/>
  <c r="CA17" i="11" a="1"/>
  <c r="CA17" i="11" s="1"/>
  <c r="AZ17" i="11" a="1"/>
  <c r="AZ17" i="11" s="1"/>
  <c r="AZ34" i="11" a="1"/>
  <c r="AZ34" i="11" s="1"/>
  <c r="CA34" i="11" a="1"/>
  <c r="CA34" i="11" s="1"/>
  <c r="CA754" i="11" a="1"/>
  <c r="CA754" i="11" s="1"/>
  <c r="AZ754" i="11" a="1"/>
  <c r="AZ754" i="11" s="1"/>
  <c r="BY170" i="11"/>
  <c r="AY170" i="11" a="1"/>
  <c r="AY170" i="11" s="1"/>
  <c r="DN19" i="11"/>
  <c r="L33" i="8" s="1"/>
  <c r="Z33" i="8" s="1"/>
  <c r="DM19" i="11"/>
  <c r="J33" i="8" s="1"/>
  <c r="DN31" i="11"/>
  <c r="L45" i="8" s="1"/>
  <c r="Z45" i="8" s="1"/>
  <c r="DM31" i="11"/>
  <c r="J45" i="8" s="1"/>
  <c r="DN40" i="11"/>
  <c r="DM40" i="11"/>
  <c r="DN65" i="11"/>
  <c r="DM65" i="11"/>
  <c r="CA90" i="11" a="1"/>
  <c r="CA90" i="11" s="1"/>
  <c r="AZ90" i="11" a="1"/>
  <c r="AZ90" i="11" s="1"/>
  <c r="CA50" i="11" a="1"/>
  <c r="CA50" i="11" s="1"/>
  <c r="AZ50" i="11" a="1"/>
  <c r="AZ50" i="11" s="1"/>
  <c r="CA864" i="11" a="1"/>
  <c r="CA864" i="11" s="1"/>
  <c r="AZ864" i="11" a="1"/>
  <c r="AZ864" i="11" s="1"/>
  <c r="CA821" i="11" a="1"/>
  <c r="CA821" i="11" s="1"/>
  <c r="AZ821" i="11" a="1"/>
  <c r="AZ821" i="11" s="1"/>
  <c r="AZ601" i="11" a="1"/>
  <c r="AZ601" i="11" s="1"/>
  <c r="CA601" i="11" a="1"/>
  <c r="CA601" i="11" s="1"/>
  <c r="CA509" i="11" a="1"/>
  <c r="CA509" i="11" s="1"/>
  <c r="AZ509" i="11" a="1"/>
  <c r="AZ509" i="11" s="1"/>
  <c r="CA373" i="11" a="1"/>
  <c r="CA373" i="11" s="1"/>
  <c r="AZ373" i="11" a="1"/>
  <c r="AZ373" i="11" s="1"/>
  <c r="CA389" i="11" a="1"/>
  <c r="CA389" i="11" s="1"/>
  <c r="AZ389" i="11" a="1"/>
  <c r="AZ389" i="11" s="1"/>
  <c r="CA278" i="11" a="1"/>
  <c r="CA278" i="11" s="1"/>
  <c r="AZ278" i="11" a="1"/>
  <c r="AZ278" i="11" s="1"/>
  <c r="BY149" i="11"/>
  <c r="AY149" i="11" a="1"/>
  <c r="AY149" i="11" s="1"/>
  <c r="AZ204" i="11" a="1"/>
  <c r="AZ204" i="11" s="1"/>
  <c r="CA204" i="11" a="1"/>
  <c r="CA204" i="11" s="1"/>
  <c r="AZ209" i="11" a="1"/>
  <c r="AZ209" i="11" s="1"/>
  <c r="CA209" i="11" a="1"/>
  <c r="CA209" i="11" s="1"/>
  <c r="DN45" i="11"/>
  <c r="DM45" i="11"/>
  <c r="DM48" i="11"/>
  <c r="DN48" i="11"/>
  <c r="DN53" i="11"/>
  <c r="DM53" i="11"/>
  <c r="DN27" i="11"/>
  <c r="L41" i="8" s="1"/>
  <c r="Z41" i="8" s="1"/>
  <c r="DM27" i="11"/>
  <c r="J41" i="8" s="1"/>
  <c r="DN54" i="11"/>
  <c r="DM54" i="11"/>
  <c r="DN36" i="11"/>
  <c r="DM36" i="11"/>
  <c r="DN24" i="11"/>
  <c r="L38" i="8" s="1"/>
  <c r="Z38" i="8" s="1"/>
  <c r="DM24" i="11"/>
  <c r="J38" i="8" s="1"/>
  <c r="DN47" i="11"/>
  <c r="DM47" i="11"/>
  <c r="CA28" i="11" a="1"/>
  <c r="CA28" i="11" s="1"/>
  <c r="AZ28" i="11" a="1"/>
  <c r="AZ28" i="11" s="1"/>
  <c r="CA22" i="11" a="1"/>
  <c r="CA22" i="11" s="1"/>
  <c r="AZ22" i="11" a="1"/>
  <c r="AZ22" i="11" s="1"/>
  <c r="AY863" i="11" a="1"/>
  <c r="AY863" i="11" s="1"/>
  <c r="BY863" i="11"/>
  <c r="CA842" i="11" a="1"/>
  <c r="CA842" i="11" s="1"/>
  <c r="AZ842" i="11" a="1"/>
  <c r="AZ842" i="11" s="1"/>
  <c r="CA195" i="11" a="1"/>
  <c r="CA195" i="11" s="1"/>
  <c r="AZ195" i="11" a="1"/>
  <c r="AZ195" i="11" s="1"/>
  <c r="CA154" i="11" a="1"/>
  <c r="CA154" i="11" s="1"/>
  <c r="AZ154" i="11" a="1"/>
  <c r="AZ154" i="11" s="1"/>
  <c r="AZ76" i="11" a="1"/>
  <c r="AZ76" i="11" s="1"/>
  <c r="CA76" i="11" a="1"/>
  <c r="CA76" i="11" s="1"/>
  <c r="DM52" i="11"/>
  <c r="DN52" i="11"/>
  <c r="DM26" i="11"/>
  <c r="J40" i="8" s="1"/>
  <c r="DN26" i="11"/>
  <c r="L40" i="8" s="1"/>
  <c r="Z40" i="8" s="1"/>
  <c r="AZ837" i="11" a="1"/>
  <c r="AZ837" i="11" s="1"/>
  <c r="CA837" i="11" a="1"/>
  <c r="CA837" i="11" s="1"/>
  <c r="CA744" i="11" a="1"/>
  <c r="CA744" i="11" s="1"/>
  <c r="AZ744" i="11" a="1"/>
  <c r="AZ744" i="11" s="1"/>
  <c r="BY703" i="11"/>
  <c r="AY703" i="11" a="1"/>
  <c r="AY703" i="11" s="1"/>
  <c r="AZ613" i="11" a="1"/>
  <c r="AZ613" i="11" s="1"/>
  <c r="CA613" i="11" a="1"/>
  <c r="CA613" i="11" s="1"/>
  <c r="CA437" i="11" a="1"/>
  <c r="CA437" i="11" s="1"/>
  <c r="AZ437" i="11" a="1"/>
  <c r="AZ437" i="11" s="1"/>
  <c r="AY377" i="11" a="1"/>
  <c r="AY377" i="11" s="1"/>
  <c r="BY377" i="11"/>
  <c r="BY366" i="11"/>
  <c r="AY366" i="11" a="1"/>
  <c r="AY366" i="11" s="1"/>
  <c r="AZ339" i="11" a="1"/>
  <c r="AZ339" i="11" s="1"/>
  <c r="CA339" i="11" a="1"/>
  <c r="CA339" i="11" s="1"/>
  <c r="AZ221" i="11" a="1"/>
  <c r="AZ221" i="11" s="1"/>
  <c r="CA221" i="11" a="1"/>
  <c r="CA221" i="11" s="1"/>
  <c r="BY131" i="11"/>
  <c r="AY131" i="11" a="1"/>
  <c r="AY131" i="11" s="1"/>
  <c r="BY80" i="11"/>
  <c r="AY80" i="11" a="1"/>
  <c r="AY80" i="11" s="1"/>
  <c r="AZ879" i="11" a="1"/>
  <c r="AZ879" i="11" s="1"/>
  <c r="CA879" i="11" a="1"/>
  <c r="CA879" i="11" s="1"/>
  <c r="CA843" i="11" a="1"/>
  <c r="CA843" i="11" s="1"/>
  <c r="AZ843" i="11" a="1"/>
  <c r="AZ843" i="11" s="1"/>
  <c r="CA829" i="11" a="1"/>
  <c r="CA829" i="11" s="1"/>
  <c r="AZ829" i="11" a="1"/>
  <c r="AZ829" i="11" s="1"/>
  <c r="BY788" i="11"/>
  <c r="AY788" i="11" a="1"/>
  <c r="AY788" i="11" s="1"/>
  <c r="AY588" i="11" a="1"/>
  <c r="AY588" i="11" s="1"/>
  <c r="BY588" i="11"/>
  <c r="AZ571" i="11" a="1"/>
  <c r="AZ571" i="11" s="1"/>
  <c r="CA571" i="11" a="1"/>
  <c r="CA571" i="11" s="1"/>
  <c r="BY332" i="11"/>
  <c r="AY332" i="11" a="1"/>
  <c r="AY332" i="11" s="1"/>
  <c r="CA345" i="11" a="1"/>
  <c r="CA345" i="11" s="1"/>
  <c r="AZ345" i="11" a="1"/>
  <c r="AZ345" i="11" s="1"/>
  <c r="AZ218" i="11" a="1"/>
  <c r="AZ218" i="11" s="1"/>
  <c r="CA218" i="11" a="1"/>
  <c r="CA218" i="11" s="1"/>
  <c r="AY115" i="11" a="1"/>
  <c r="AY115" i="11" s="1"/>
  <c r="BY115" i="11"/>
  <c r="DN41" i="11"/>
  <c r="DM41" i="11"/>
  <c r="DJ3" i="11"/>
  <c r="AY101" i="11" a="1"/>
  <c r="AY101" i="11" s="1"/>
  <c r="BY101" i="11"/>
  <c r="BY56" i="11"/>
  <c r="AY56" i="11" a="1"/>
  <c r="AY56" i="11" s="1"/>
  <c r="DN32" i="11"/>
  <c r="L46" i="8" s="1"/>
  <c r="Z46" i="8" s="1"/>
  <c r="DM32" i="11"/>
  <c r="J46" i="8" s="1"/>
  <c r="CA124" i="11" a="1"/>
  <c r="CA124" i="11" s="1"/>
  <c r="AZ124" i="11" a="1"/>
  <c r="AZ124" i="11" s="1"/>
  <c r="DN61" i="11"/>
  <c r="DM61" i="11"/>
  <c r="DN51" i="11"/>
  <c r="DM51" i="11"/>
  <c r="CA70" i="11" a="1"/>
  <c r="CA70" i="11" s="1"/>
  <c r="AZ70" i="11" a="1"/>
  <c r="AZ70" i="11" s="1"/>
  <c r="AZ97" i="11" a="1"/>
  <c r="AZ97" i="11" s="1"/>
  <c r="CA97" i="11" a="1"/>
  <c r="CA97" i="11" s="1"/>
  <c r="CA16" i="11" a="1"/>
  <c r="CA16" i="11" s="1"/>
  <c r="AZ16" i="11" a="1"/>
  <c r="AZ16" i="11" s="1"/>
  <c r="DM30" i="11"/>
  <c r="J44" i="8" s="1"/>
  <c r="DN30" i="11"/>
  <c r="L44" i="8" s="1"/>
  <c r="Z44" i="8" s="1"/>
  <c r="DN21" i="11"/>
  <c r="L35" i="8" s="1"/>
  <c r="Z35" i="8" s="1"/>
  <c r="DM21" i="11"/>
  <c r="J35" i="8" s="1"/>
  <c r="CA847" i="11" a="1"/>
  <c r="CA847" i="11" s="1"/>
  <c r="AZ847" i="11" a="1"/>
  <c r="AZ847" i="11" s="1"/>
  <c r="AZ376" i="11" a="1"/>
  <c r="AZ376" i="11" s="1"/>
  <c r="CA376" i="11" a="1"/>
  <c r="CA376" i="11" s="1"/>
  <c r="DN37" i="11"/>
  <c r="DM37" i="11"/>
  <c r="DN49" i="11"/>
  <c r="DM49" i="11"/>
  <c r="CA116" i="11" a="1"/>
  <c r="CA116" i="11" s="1"/>
  <c r="AZ116" i="11" a="1"/>
  <c r="AZ116" i="11" s="1"/>
  <c r="DN28" i="11"/>
  <c r="L42" i="8" s="1"/>
  <c r="Z42" i="8" s="1"/>
  <c r="DM28" i="11"/>
  <c r="J42" i="8" s="1"/>
  <c r="DN55" i="11"/>
  <c r="DM55" i="11"/>
  <c r="AZ43" i="11" a="1"/>
  <c r="AZ43" i="11" s="1"/>
  <c r="CA43" i="11" a="1"/>
  <c r="CA43" i="11" s="1"/>
  <c r="CA62" i="11" a="1"/>
  <c r="CA62" i="11" s="1"/>
  <c r="AZ62" i="11" a="1"/>
  <c r="AZ62" i="11" s="1"/>
  <c r="DM50" i="11"/>
  <c r="DN50" i="11"/>
  <c r="CA718" i="11" a="1"/>
  <c r="CA718" i="11" s="1"/>
  <c r="AZ718" i="11" a="1"/>
  <c r="AZ718" i="11" s="1"/>
  <c r="AY617" i="11" a="1"/>
  <c r="AY617" i="11" s="1"/>
  <c r="BY617" i="11"/>
  <c r="AZ547" i="11" a="1"/>
  <c r="AZ547" i="11" s="1"/>
  <c r="CA547" i="11" a="1"/>
  <c r="CA547" i="11" s="1"/>
  <c r="AY405" i="11" a="1"/>
  <c r="AY405" i="11" s="1"/>
  <c r="BY405" i="11"/>
  <c r="BY305" i="11"/>
  <c r="AY305" i="11" a="1"/>
  <c r="AY305" i="11" s="1"/>
  <c r="CA359" i="11" a="1"/>
  <c r="CA359" i="11" s="1"/>
  <c r="AZ359" i="11" a="1"/>
  <c r="AZ359" i="11" s="1"/>
  <c r="AZ372" i="11" a="1"/>
  <c r="AZ372" i="11" s="1"/>
  <c r="CA372" i="11" a="1"/>
  <c r="CA372" i="11" s="1"/>
  <c r="AZ231" i="11" a="1"/>
  <c r="AZ231" i="11" s="1"/>
  <c r="CA231" i="11" a="1"/>
  <c r="CA231" i="11" s="1"/>
  <c r="DM46" i="11"/>
  <c r="DN46" i="11"/>
  <c r="AZ880" i="11" a="1"/>
  <c r="AZ880" i="11" s="1"/>
  <c r="CA880" i="11" a="1"/>
  <c r="CA880" i="11" s="1"/>
  <c r="CA872" i="11" a="1"/>
  <c r="CA872" i="11" s="1"/>
  <c r="AZ872" i="11" a="1"/>
  <c r="AZ872" i="11" s="1"/>
  <c r="BY745" i="11"/>
  <c r="AY745" i="11" a="1"/>
  <c r="AY745" i="11" s="1"/>
  <c r="CA711" i="11" a="1"/>
  <c r="CA711" i="11" s="1"/>
  <c r="AZ711" i="11" a="1"/>
  <c r="AZ711" i="11" s="1"/>
  <c r="AZ600" i="11" a="1"/>
  <c r="AZ600" i="11" s="1"/>
  <c r="CA600" i="11" a="1"/>
  <c r="CA600" i="11" s="1"/>
  <c r="AZ491" i="11" a="1"/>
  <c r="AZ491" i="11" s="1"/>
  <c r="CA491" i="11" a="1"/>
  <c r="CA491" i="11" s="1"/>
  <c r="AY421" i="11" a="1"/>
  <c r="AY421" i="11" s="1"/>
  <c r="BY421" i="11"/>
  <c r="AY392" i="11" a="1"/>
  <c r="AY392" i="11" s="1"/>
  <c r="BY392" i="11"/>
  <c r="BY310" i="11"/>
  <c r="AY310" i="11" a="1"/>
  <c r="AY310" i="11" s="1"/>
  <c r="AZ285" i="11" a="1"/>
  <c r="AZ285" i="11" s="1"/>
  <c r="CA285" i="11" a="1"/>
  <c r="CA285" i="11" s="1"/>
  <c r="CA216" i="11" a="1"/>
  <c r="CA216" i="11" s="1"/>
  <c r="AZ216" i="11" a="1"/>
  <c r="AZ216" i="11" s="1"/>
  <c r="BY189" i="11"/>
  <c r="AY189" i="11" a="1"/>
  <c r="AY189" i="11" s="1"/>
  <c r="DN33" i="11"/>
  <c r="L47" i="8" s="1"/>
  <c r="Z47" i="8" s="1"/>
  <c r="DM33" i="11"/>
  <c r="J47" i="8" s="1"/>
  <c r="DM42" i="11"/>
  <c r="DN42" i="11"/>
  <c r="DM20" i="11"/>
  <c r="J34" i="8" s="1"/>
  <c r="DN20" i="11"/>
  <c r="L34" i="8" s="1"/>
  <c r="Z34" i="8" s="1"/>
  <c r="AZ171" i="11" a="1"/>
  <c r="AZ171" i="11" s="1"/>
  <c r="CA171" i="11" a="1"/>
  <c r="CA171" i="11" s="1"/>
  <c r="DN17" i="11"/>
  <c r="L31" i="8" s="1"/>
  <c r="Z31" i="8" s="1"/>
  <c r="DM17" i="11"/>
  <c r="J31" i="8" s="1"/>
  <c r="DN59" i="11"/>
  <c r="DM59" i="11"/>
  <c r="CA44" i="11" a="1"/>
  <c r="CA44" i="11" s="1"/>
  <c r="AZ44" i="11" a="1"/>
  <c r="AZ44" i="11" s="1"/>
  <c r="M36" i="10"/>
  <c r="R44" i="6" s="1"/>
  <c r="AJ44" i="6" s="1"/>
  <c r="X107" i="10"/>
  <c r="K107" i="10" s="1"/>
  <c r="O21" i="3" s="1"/>
  <c r="I107" i="10"/>
  <c r="M21" i="3" s="1"/>
  <c r="Y64" i="10"/>
  <c r="L64" i="10" s="1"/>
  <c r="Z64" i="10"/>
  <c r="R58" i="10"/>
  <c r="R59" i="10"/>
  <c r="R60" i="10"/>
  <c r="R21" i="10"/>
  <c r="Y42" i="10"/>
  <c r="L42" i="10" s="1"/>
  <c r="Z42" i="10"/>
  <c r="R41" i="10"/>
  <c r="X103" i="10"/>
  <c r="K103" i="10" s="1"/>
  <c r="O17" i="3" s="1"/>
  <c r="I103" i="10"/>
  <c r="M17" i="3" s="1"/>
  <c r="Z30" i="10"/>
  <c r="Y30" i="10"/>
  <c r="L30" i="10" s="1"/>
  <c r="Q38" i="6" s="1"/>
  <c r="R43" i="10"/>
  <c r="R10" i="10"/>
  <c r="Z14" i="10"/>
  <c r="Y14" i="10"/>
  <c r="L14" i="10" s="1"/>
  <c r="Q22" i="6" s="1"/>
  <c r="Y55" i="10"/>
  <c r="L55" i="10" s="1"/>
  <c r="H19" i="10"/>
  <c r="M27" i="6" s="1"/>
  <c r="M11" i="10"/>
  <c r="R19" i="6" s="1"/>
  <c r="AA19" i="6" s="1"/>
  <c r="R23" i="10"/>
  <c r="I102" i="10"/>
  <c r="M16" i="3" s="1"/>
  <c r="W108" i="10"/>
  <c r="Y22" i="3" s="1"/>
  <c r="W104" i="10"/>
  <c r="Y18" i="3" s="1"/>
  <c r="W107" i="10"/>
  <c r="Y21" i="3" s="1"/>
  <c r="W103" i="10"/>
  <c r="Y17" i="3" s="1"/>
  <c r="X102" i="10"/>
  <c r="K102" i="10" s="1"/>
  <c r="O16" i="3" s="1"/>
  <c r="W105" i="10"/>
  <c r="Y19" i="3" s="1"/>
  <c r="W102" i="10"/>
  <c r="Y16" i="3" s="1"/>
  <c r="W106" i="10"/>
  <c r="Y20" i="3" s="1"/>
  <c r="R62" i="10"/>
  <c r="R32" i="10"/>
  <c r="R49" i="10"/>
  <c r="R51" i="10"/>
  <c r="R39" i="10"/>
  <c r="H55" i="10"/>
  <c r="X108" i="10"/>
  <c r="K108" i="10" s="1"/>
  <c r="O22" i="3" s="1"/>
  <c r="I108" i="10"/>
  <c r="M22" i="3" s="1"/>
  <c r="I105" i="10"/>
  <c r="M19" i="3" s="1"/>
  <c r="X105" i="10"/>
  <c r="K105" i="10" s="1"/>
  <c r="O19" i="3" s="1"/>
  <c r="Z71" i="10"/>
  <c r="Y71" i="10"/>
  <c r="L71" i="10" s="1"/>
  <c r="R42" i="10"/>
  <c r="R8" i="10"/>
  <c r="R14" i="10"/>
  <c r="R38" i="10"/>
  <c r="R54" i="10"/>
  <c r="M24" i="10"/>
  <c r="R32" i="6" s="1"/>
  <c r="AE32" i="6" s="1"/>
  <c r="M45" i="10"/>
  <c r="H70" i="10"/>
  <c r="U105" i="10"/>
  <c r="X19" i="3" s="1"/>
  <c r="G102" i="10"/>
  <c r="K16" i="3" s="1"/>
  <c r="U108" i="10"/>
  <c r="X22" i="3" s="1"/>
  <c r="U104" i="10"/>
  <c r="X18" i="3" s="1"/>
  <c r="U102" i="10"/>
  <c r="X16" i="3" s="1"/>
  <c r="U106" i="10"/>
  <c r="X20" i="3" s="1"/>
  <c r="U103" i="10"/>
  <c r="X17" i="3" s="1"/>
  <c r="U107" i="10"/>
  <c r="X21" i="3" s="1"/>
  <c r="Y70" i="10"/>
  <c r="L70" i="10" s="1"/>
  <c r="U96" i="10"/>
  <c r="U88" i="10"/>
  <c r="U93" i="10"/>
  <c r="U98" i="10"/>
  <c r="U90" i="10"/>
  <c r="U95" i="10"/>
  <c r="U92" i="10"/>
  <c r="U84" i="10"/>
  <c r="U91" i="10"/>
  <c r="U86" i="10"/>
  <c r="U97" i="10"/>
  <c r="U94" i="10"/>
  <c r="U89" i="10"/>
  <c r="U82" i="10"/>
  <c r="U81" i="10"/>
  <c r="U77" i="10"/>
  <c r="U87" i="10"/>
  <c r="U78" i="10"/>
  <c r="U85" i="10"/>
  <c r="U83" i="10"/>
  <c r="U80" i="10"/>
  <c r="U79" i="10"/>
  <c r="Y51" i="10"/>
  <c r="L51" i="10" s="1"/>
  <c r="Z51" i="10"/>
  <c r="R40" i="10"/>
  <c r="R46" i="10"/>
  <c r="I106" i="10"/>
  <c r="M20" i="3" s="1"/>
  <c r="X106" i="10"/>
  <c r="K106" i="10" s="1"/>
  <c r="O20" i="3" s="1"/>
  <c r="R36" i="10"/>
  <c r="Z22" i="10"/>
  <c r="Y22" i="10"/>
  <c r="L22" i="10" s="1"/>
  <c r="Q30" i="6" s="1"/>
  <c r="R65" i="10"/>
  <c r="Z21" i="10"/>
  <c r="Z37" i="10"/>
  <c r="Y37" i="10"/>
  <c r="L37" i="10" s="1"/>
  <c r="Q45" i="6" s="1"/>
  <c r="Z19" i="10"/>
  <c r="R19" i="10"/>
  <c r="R30" i="10"/>
  <c r="R29" i="10"/>
  <c r="R12" i="10"/>
  <c r="M8" i="10"/>
  <c r="R16" i="6" s="1"/>
  <c r="Z16" i="6" s="1"/>
  <c r="M56" i="10"/>
  <c r="K36" i="10"/>
  <c r="P44" i="6" s="1"/>
  <c r="J71" i="10"/>
  <c r="M55" i="10"/>
  <c r="M63" i="10"/>
  <c r="X104" i="10"/>
  <c r="K104" i="10" s="1"/>
  <c r="O18" i="3" s="1"/>
  <c r="I104" i="10"/>
  <c r="M18" i="3" s="1"/>
  <c r="R68" i="10"/>
  <c r="R53" i="10"/>
  <c r="Y53" i="10"/>
  <c r="L53" i="10" s="1"/>
  <c r="Z53" i="10"/>
  <c r="R56" i="10"/>
  <c r="R9" i="10"/>
  <c r="R33" i="10"/>
  <c r="R45" i="10"/>
  <c r="R48" i="10"/>
  <c r="Y19" i="10"/>
  <c r="L19" i="10" s="1"/>
  <c r="Q27" i="6" s="1"/>
  <c r="M12" i="10"/>
  <c r="R20" i="6" s="1"/>
  <c r="AA20" i="6" s="1"/>
  <c r="M28" i="10"/>
  <c r="R36" i="6" s="1"/>
  <c r="AF36" i="6" s="1"/>
  <c r="M39" i="10"/>
  <c r="R47" i="6" s="1"/>
  <c r="AJ47" i="6" s="1"/>
  <c r="J53" i="10"/>
  <c r="M50" i="10"/>
  <c r="J64" i="10"/>
  <c r="Y65" i="10"/>
  <c r="L65" i="10" s="1"/>
  <c r="Z65" i="10"/>
  <c r="R67" i="10"/>
  <c r="R61" i="10"/>
  <c r="R47" i="10"/>
  <c r="R66" i="10"/>
  <c r="Z35" i="10"/>
  <c r="R55" i="10"/>
  <c r="R27" i="10"/>
  <c r="R35" i="10"/>
  <c r="Z31" i="10"/>
  <c r="Y31" i="10"/>
  <c r="L31" i="10" s="1"/>
  <c r="Q39" i="6" s="1"/>
  <c r="R37" i="10"/>
  <c r="R57" i="10"/>
  <c r="R26" i="10"/>
  <c r="R16" i="10"/>
  <c r="R20" i="10"/>
  <c r="R17" i="10"/>
  <c r="M38" i="10"/>
  <c r="R46" i="6" s="1"/>
  <c r="AJ46" i="6" s="1"/>
  <c r="R71" i="10"/>
  <c r="R44" i="10"/>
  <c r="Y57" i="10"/>
  <c r="L57" i="10" s="1"/>
  <c r="Z57" i="10"/>
  <c r="R63" i="10"/>
  <c r="R52" i="10"/>
  <c r="R18" i="10"/>
  <c r="R34" i="10"/>
  <c r="R13" i="10"/>
  <c r="R64" i="10"/>
  <c r="R25" i="10"/>
  <c r="R28" i="10"/>
  <c r="M34" i="10"/>
  <c r="R42" i="6" s="1"/>
  <c r="AI42" i="6" s="1"/>
  <c r="J14" i="10"/>
  <c r="O22" i="6" s="1"/>
  <c r="J22" i="10"/>
  <c r="O30" i="6" s="1"/>
  <c r="J30" i="10"/>
  <c r="O38" i="6" s="1"/>
  <c r="J42" i="10"/>
  <c r="M69" i="10"/>
  <c r="M58" i="10"/>
  <c r="J31" i="10"/>
  <c r="O39" i="6" s="1"/>
  <c r="Q28" i="10" l="1"/>
  <c r="S18" i="7"/>
  <c r="Y18" i="7" s="1"/>
  <c r="Y17" i="5"/>
  <c r="Y17" i="4"/>
  <c r="Y27" i="5"/>
  <c r="Y27" i="4"/>
  <c r="S28" i="7"/>
  <c r="Y28" i="7" s="1"/>
  <c r="Q62" i="10"/>
  <c r="S20" i="7"/>
  <c r="Y20" i="7" s="1"/>
  <c r="Y19" i="5"/>
  <c r="Y19" i="4"/>
  <c r="S29" i="7"/>
  <c r="Y29" i="7" s="1"/>
  <c r="Y28" i="5"/>
  <c r="Y28" i="4"/>
  <c r="Y29" i="4"/>
  <c r="S30" i="7"/>
  <c r="Y30" i="7" s="1"/>
  <c r="Y29" i="5"/>
  <c r="AZ622" i="11" a="1"/>
  <c r="AZ622" i="11" s="1"/>
  <c r="CA622" i="11" a="1"/>
  <c r="CA622" i="11" s="1"/>
  <c r="BN968" i="11"/>
  <c r="BN957" i="11"/>
  <c r="BN948" i="11"/>
  <c r="BN939" i="11"/>
  <c r="BN938" i="11"/>
  <c r="BN923" i="11"/>
  <c r="BN902" i="11"/>
  <c r="BN887" i="11"/>
  <c r="BN920" i="11"/>
  <c r="BN876" i="11"/>
  <c r="BN878" i="11"/>
  <c r="BN873" i="11"/>
  <c r="BN854" i="11"/>
  <c r="BN844" i="11"/>
  <c r="BN850" i="11"/>
  <c r="BN830" i="11"/>
  <c r="BN809" i="11"/>
  <c r="BN810" i="11"/>
  <c r="BN802" i="11"/>
  <c r="BN800" i="11"/>
  <c r="BN782" i="11"/>
  <c r="BN779" i="11"/>
  <c r="BN769" i="11"/>
  <c r="BN777" i="11"/>
  <c r="BN763" i="11"/>
  <c r="BN740" i="11"/>
  <c r="BN728" i="11"/>
  <c r="BN705" i="11"/>
  <c r="BN696" i="11"/>
  <c r="BN727" i="11"/>
  <c r="BN702" i="11"/>
  <c r="BN674" i="11"/>
  <c r="BN689" i="11"/>
  <c r="BN680" i="11"/>
  <c r="BN642" i="11"/>
  <c r="BN655" i="11"/>
  <c r="BN676" i="11"/>
  <c r="BN971" i="11"/>
  <c r="BN959" i="11"/>
  <c r="BN950" i="11"/>
  <c r="BN936" i="11"/>
  <c r="BN940" i="11"/>
  <c r="BN918" i="11"/>
  <c r="BN912" i="11"/>
  <c r="BN916" i="11"/>
  <c r="BN877" i="11"/>
  <c r="BN890" i="11"/>
  <c r="BN869" i="11"/>
  <c r="BN833" i="11"/>
  <c r="BN839" i="11"/>
  <c r="BN819" i="11"/>
  <c r="BN820" i="11"/>
  <c r="BN793" i="11"/>
  <c r="BN818" i="11"/>
  <c r="BN783" i="11"/>
  <c r="BN775" i="11"/>
  <c r="BN774" i="11"/>
  <c r="BN752" i="11"/>
  <c r="BN751" i="11"/>
  <c r="BN726" i="11"/>
  <c r="BN733" i="11"/>
  <c r="BN701" i="11"/>
  <c r="BN736" i="11"/>
  <c r="BN714" i="11"/>
  <c r="BN690" i="11"/>
  <c r="BN970" i="11"/>
  <c r="BN958" i="11"/>
  <c r="BN947" i="11"/>
  <c r="BN935" i="11"/>
  <c r="BN927" i="11"/>
  <c r="BN913" i="11"/>
  <c r="BN909" i="11"/>
  <c r="BN906" i="11"/>
  <c r="BN882" i="11"/>
  <c r="BN893" i="11"/>
  <c r="BN868" i="11"/>
  <c r="BN849" i="11"/>
  <c r="BN855" i="11"/>
  <c r="BN815" i="11"/>
  <c r="BN816" i="11"/>
  <c r="BN805" i="11"/>
  <c r="BN789" i="11"/>
  <c r="BN772" i="11"/>
  <c r="BN771" i="11"/>
  <c r="BN770" i="11"/>
  <c r="BN738" i="11"/>
  <c r="BN757" i="11"/>
  <c r="BN743" i="11"/>
  <c r="BN747" i="11"/>
  <c r="BN721" i="11"/>
  <c r="BN732" i="11"/>
  <c r="BN710" i="11"/>
  <c r="BN686" i="11"/>
  <c r="BN969" i="11"/>
  <c r="BN956" i="11"/>
  <c r="BN945" i="11"/>
  <c r="BN934" i="11"/>
  <c r="BN922" i="11"/>
  <c r="BN911" i="11"/>
  <c r="BN905" i="11"/>
  <c r="BN898" i="11"/>
  <c r="BN892" i="11"/>
  <c r="BN871" i="11"/>
  <c r="BN860" i="11"/>
  <c r="BN845" i="11"/>
  <c r="BN851" i="11"/>
  <c r="BN831" i="11"/>
  <c r="BN832" i="11"/>
  <c r="BN817" i="11"/>
  <c r="BN784" i="11"/>
  <c r="BN768" i="11"/>
  <c r="BN766" i="11"/>
  <c r="BN778" i="11"/>
  <c r="BN749" i="11"/>
  <c r="BN781" i="11"/>
  <c r="BN730" i="11"/>
  <c r="BN739" i="11"/>
  <c r="BN717" i="11"/>
  <c r="BN731" i="11"/>
  <c r="BN687" i="11"/>
  <c r="BN682" i="11"/>
  <c r="BN693" i="11"/>
  <c r="BN675" i="11"/>
  <c r="BN634" i="11"/>
  <c r="BN645" i="11"/>
  <c r="BN649" i="11"/>
  <c r="BN643" i="11"/>
  <c r="BN623" i="11"/>
  <c r="BN583" i="11"/>
  <c r="BN599" i="11"/>
  <c r="BN581" i="11"/>
  <c r="BN598" i="11"/>
  <c r="BN564" i="11"/>
  <c r="BN576" i="11"/>
  <c r="BN582" i="11"/>
  <c r="BN584" i="11"/>
  <c r="BN524" i="11"/>
  <c r="BN565" i="11"/>
  <c r="BN557" i="11"/>
  <c r="BN518" i="11"/>
  <c r="BN471" i="11"/>
  <c r="BN461" i="11"/>
  <c r="BN456" i="11"/>
  <c r="BN477" i="11"/>
  <c r="BN519" i="11"/>
  <c r="BN488" i="11"/>
  <c r="BN448" i="11"/>
  <c r="BN454" i="11"/>
  <c r="BN416" i="11"/>
  <c r="BN515" i="11"/>
  <c r="BN414" i="11"/>
  <c r="BN368" i="11"/>
  <c r="BN444" i="11"/>
  <c r="BN330" i="11"/>
  <c r="BN353" i="11"/>
  <c r="BN375" i="11"/>
  <c r="BN395" i="11"/>
  <c r="BN378" i="11"/>
  <c r="BN355" i="11"/>
  <c r="BN356" i="11"/>
  <c r="BN257" i="11"/>
  <c r="BN315" i="11"/>
  <c r="BN311" i="11"/>
  <c r="BN360" i="11"/>
  <c r="BN306" i="11"/>
  <c r="BN256" i="11"/>
  <c r="BN287" i="11"/>
  <c r="BN226" i="11"/>
  <c r="BN245" i="11"/>
  <c r="BN258" i="11"/>
  <c r="BN264" i="11"/>
  <c r="BN200" i="11"/>
  <c r="BN223" i="11"/>
  <c r="BN153" i="11"/>
  <c r="BN227" i="11"/>
  <c r="BN207" i="11"/>
  <c r="BN150" i="11"/>
  <c r="BN211" i="11"/>
  <c r="BN140" i="11"/>
  <c r="BN138" i="11"/>
  <c r="BN73" i="11"/>
  <c r="BN165" i="11"/>
  <c r="BN108" i="11"/>
  <c r="BN162" i="11"/>
  <c r="BN185" i="11"/>
  <c r="BN37" i="11"/>
  <c r="BN96" i="11"/>
  <c r="BN14" i="11"/>
  <c r="BN49" i="11"/>
  <c r="BN103" i="11"/>
  <c r="BN107" i="11"/>
  <c r="BN21" i="11"/>
  <c r="BN65" i="11"/>
  <c r="BN32" i="11"/>
  <c r="BN967" i="11"/>
  <c r="BN954" i="11"/>
  <c r="BN944" i="11"/>
  <c r="BN933" i="11"/>
  <c r="BN929" i="11"/>
  <c r="BN908" i="11"/>
  <c r="BN900" i="11"/>
  <c r="BN907" i="11"/>
  <c r="BN888" i="11"/>
  <c r="BN866" i="11"/>
  <c r="BN859" i="11"/>
  <c r="BN857" i="11"/>
  <c r="BN838" i="11"/>
  <c r="BN827" i="11"/>
  <c r="BN814" i="11"/>
  <c r="BN813" i="11"/>
  <c r="BN824" i="11"/>
  <c r="BN804" i="11"/>
  <c r="BN762" i="11"/>
  <c r="BN791" i="11"/>
  <c r="BN746" i="11"/>
  <c r="BN750" i="11"/>
  <c r="BN734" i="11"/>
  <c r="BN724" i="11"/>
  <c r="BN712" i="11"/>
  <c r="BN723" i="11"/>
  <c r="BN683" i="11"/>
  <c r="BN678" i="11"/>
  <c r="BN685" i="11"/>
  <c r="BN672" i="11"/>
  <c r="BN630" i="11"/>
  <c r="BN641" i="11"/>
  <c r="BN644" i="11"/>
  <c r="BN639" i="11"/>
  <c r="BN618" i="11"/>
  <c r="BN608" i="11"/>
  <c r="BN595" i="11"/>
  <c r="BN577" i="11"/>
  <c r="BN597" i="11"/>
  <c r="BN560" i="11"/>
  <c r="BN567" i="11"/>
  <c r="BN574" i="11"/>
  <c r="BN579" i="11"/>
  <c r="BN520" i="11"/>
  <c r="BN561" i="11"/>
  <c r="BN553" i="11"/>
  <c r="BN505" i="11"/>
  <c r="BN467" i="11"/>
  <c r="BN457" i="11"/>
  <c r="BN533" i="11"/>
  <c r="BN460" i="11"/>
  <c r="BN510" i="11"/>
  <c r="BN484" i="11"/>
  <c r="BN433" i="11"/>
  <c r="BN449" i="11"/>
  <c r="BN450" i="11"/>
  <c r="BN475" i="11"/>
  <c r="BN410" i="11"/>
  <c r="BN364" i="11"/>
  <c r="BN417" i="11"/>
  <c r="BN321" i="11"/>
  <c r="BN348" i="11"/>
  <c r="BN371" i="11"/>
  <c r="BN391" i="11"/>
  <c r="BN374" i="11"/>
  <c r="BN347" i="11"/>
  <c r="BN312" i="11"/>
  <c r="BN253" i="11"/>
  <c r="BN307" i="11"/>
  <c r="BN302" i="11"/>
  <c r="BN351" i="11"/>
  <c r="BN280" i="11"/>
  <c r="BN299" i="11"/>
  <c r="BN284" i="11"/>
  <c r="BN222" i="11"/>
  <c r="BN234" i="11"/>
  <c r="BN248" i="11"/>
  <c r="BN250" i="11"/>
  <c r="BN196" i="11"/>
  <c r="BN210" i="11"/>
  <c r="BN148" i="11"/>
  <c r="BN212" i="11"/>
  <c r="BN201" i="11"/>
  <c r="BN146" i="11"/>
  <c r="BN178" i="11"/>
  <c r="BN127" i="11"/>
  <c r="BN136" i="11"/>
  <c r="BN69" i="11"/>
  <c r="BN160" i="11"/>
  <c r="BN139" i="11"/>
  <c r="BN135" i="11"/>
  <c r="BN147" i="11"/>
  <c r="BN33" i="11"/>
  <c r="BN88" i="11"/>
  <c r="BN99" i="11"/>
  <c r="BN46" i="11"/>
  <c r="BN100" i="11"/>
  <c r="BN104" i="11"/>
  <c r="BN11" i="11"/>
  <c r="BN61" i="11"/>
  <c r="BN23" i="11"/>
  <c r="BN966" i="11"/>
  <c r="BN960" i="11"/>
  <c r="BN943" i="11"/>
  <c r="BN932" i="11"/>
  <c r="BN924" i="11"/>
  <c r="BN904" i="11"/>
  <c r="BN883" i="11"/>
  <c r="BN889" i="11"/>
  <c r="BN875" i="11"/>
  <c r="BN862" i="11"/>
  <c r="BN867" i="11"/>
  <c r="BN853" i="11"/>
  <c r="BN834" i="11"/>
  <c r="BN826" i="11"/>
  <c r="BN822" i="11"/>
  <c r="BN828" i="11"/>
  <c r="BN799" i="11"/>
  <c r="BN798" i="11"/>
  <c r="BN758" i="11"/>
  <c r="BN773" i="11"/>
  <c r="BN765" i="11"/>
  <c r="BN748" i="11"/>
  <c r="BN725" i="11"/>
  <c r="BN729" i="11"/>
  <c r="BN708" i="11"/>
  <c r="BN720" i="11"/>
  <c r="BN679" i="11"/>
  <c r="BN670" i="11"/>
  <c r="BN681" i="11"/>
  <c r="BN650" i="11"/>
  <c r="BN626" i="11"/>
  <c r="BN637" i="11"/>
  <c r="BN640" i="11"/>
  <c r="BN635" i="11"/>
  <c r="BN609" i="11"/>
  <c r="BN587" i="11"/>
  <c r="BN591" i="11"/>
  <c r="BN628" i="11"/>
  <c r="BN585" i="11"/>
  <c r="BN551" i="11"/>
  <c r="BN563" i="11"/>
  <c r="BN570" i="11"/>
  <c r="BN512" i="11"/>
  <c r="BN516" i="11"/>
  <c r="BN548" i="11"/>
  <c r="BN538" i="11"/>
  <c r="BN546" i="11"/>
  <c r="BN463" i="11"/>
  <c r="BN452" i="11"/>
  <c r="BN529" i="11"/>
  <c r="BN455" i="11"/>
  <c r="BN472" i="11"/>
  <c r="BN480" i="11"/>
  <c r="BN429" i="11"/>
  <c r="BN442" i="11"/>
  <c r="BN440" i="11"/>
  <c r="BN445" i="11"/>
  <c r="BN406" i="11"/>
  <c r="BN354" i="11"/>
  <c r="BN412" i="11"/>
  <c r="BN438" i="11"/>
  <c r="BN329" i="11"/>
  <c r="BN343" i="11"/>
  <c r="BN387" i="11"/>
  <c r="BN435" i="11"/>
  <c r="BN335" i="11"/>
  <c r="BN308" i="11"/>
  <c r="BN409" i="11"/>
  <c r="BN303" i="11"/>
  <c r="BN298" i="11"/>
  <c r="BN346" i="11"/>
  <c r="BN267" i="11"/>
  <c r="BN290" i="11"/>
  <c r="BN281" i="11"/>
  <c r="BN214" i="11"/>
  <c r="BN230" i="11"/>
  <c r="BN269" i="11"/>
  <c r="BN242" i="11"/>
  <c r="BN193" i="11"/>
  <c r="BN206" i="11"/>
  <c r="BN233" i="11"/>
  <c r="BN205" i="11"/>
  <c r="BN197" i="11"/>
  <c r="BN141" i="11"/>
  <c r="BN168" i="11"/>
  <c r="BN125" i="11"/>
  <c r="BN129" i="11"/>
  <c r="BN63" i="11"/>
  <c r="BN134" i="11"/>
  <c r="BN130" i="11"/>
  <c r="BN126" i="11"/>
  <c r="BN122" i="11"/>
  <c r="BN29" i="11"/>
  <c r="BN83" i="11"/>
  <c r="BN94" i="11"/>
  <c r="BN42" i="11"/>
  <c r="BN58" i="11"/>
  <c r="BN64" i="11"/>
  <c r="BN95" i="11"/>
  <c r="BN20" i="11"/>
  <c r="BN18" i="11"/>
  <c r="BN965" i="11"/>
  <c r="BN961" i="11"/>
  <c r="BN942" i="11"/>
  <c r="BN931" i="11"/>
  <c r="BN921" i="11"/>
  <c r="BN896" i="11"/>
  <c r="BN914" i="11"/>
  <c r="BN897" i="11"/>
  <c r="BN895" i="11"/>
  <c r="BN870" i="11"/>
  <c r="BN861" i="11"/>
  <c r="BN848" i="11"/>
  <c r="BN846" i="11"/>
  <c r="BN835" i="11"/>
  <c r="BN806" i="11"/>
  <c r="BN796" i="11"/>
  <c r="BN808" i="11"/>
  <c r="BN776" i="11"/>
  <c r="BN786" i="11"/>
  <c r="BN764" i="11"/>
  <c r="BN759" i="11"/>
  <c r="BN761" i="11"/>
  <c r="BN785" i="11"/>
  <c r="BN722" i="11"/>
  <c r="BN704" i="11"/>
  <c r="BN716" i="11"/>
  <c r="BN699" i="11"/>
  <c r="BN666" i="11"/>
  <c r="BN656" i="11"/>
  <c r="BN668" i="11"/>
  <c r="BN694" i="11"/>
  <c r="BN633" i="11"/>
  <c r="BN636" i="11"/>
  <c r="BN631" i="11"/>
  <c r="BN648" i="11"/>
  <c r="BN578" i="11"/>
  <c r="BN671" i="11"/>
  <c r="BN624" i="11"/>
  <c r="BN575" i="11"/>
  <c r="BN542" i="11"/>
  <c r="BN559" i="11"/>
  <c r="BN566" i="11"/>
  <c r="BN508" i="11"/>
  <c r="BN507" i="11"/>
  <c r="BN539" i="11"/>
  <c r="BN573" i="11"/>
  <c r="BN541" i="11"/>
  <c r="BN506" i="11"/>
  <c r="BN498" i="11"/>
  <c r="BN513" i="11"/>
  <c r="BN451" i="11"/>
  <c r="BN468" i="11"/>
  <c r="BN476" i="11"/>
  <c r="BN458" i="11"/>
  <c r="BN436" i="11"/>
  <c r="BN500" i="11"/>
  <c r="BN434" i="11"/>
  <c r="BN474" i="11"/>
  <c r="BN349" i="11"/>
  <c r="BN401" i="11"/>
  <c r="BN408" i="11"/>
  <c r="BN325" i="11"/>
  <c r="BN338" i="11"/>
  <c r="BN431" i="11"/>
  <c r="BN361" i="11"/>
  <c r="BN324" i="11"/>
  <c r="BN304" i="11"/>
  <c r="BN394" i="11"/>
  <c r="BN407" i="11"/>
  <c r="BN293" i="11"/>
  <c r="BN342" i="11"/>
  <c r="BN263" i="11"/>
  <c r="BN277" i="11"/>
  <c r="BN268" i="11"/>
  <c r="BN183" i="11"/>
  <c r="BN300" i="11"/>
  <c r="BN301" i="11"/>
  <c r="BN237" i="11"/>
  <c r="BN246" i="11"/>
  <c r="BN192" i="11"/>
  <c r="BN224" i="11"/>
  <c r="BN202" i="11"/>
  <c r="BN182" i="11"/>
  <c r="BN137" i="11"/>
  <c r="BN163" i="11"/>
  <c r="BN118" i="11"/>
  <c r="BN109" i="11"/>
  <c r="BN59" i="11"/>
  <c r="BN194" i="11"/>
  <c r="BN121" i="11"/>
  <c r="BN181" i="11"/>
  <c r="BN106" i="11"/>
  <c r="BN24" i="11"/>
  <c r="BN75" i="11"/>
  <c r="BN92" i="11"/>
  <c r="BN38" i="11"/>
  <c r="BN54" i="11"/>
  <c r="BN60" i="11"/>
  <c r="BN87" i="11"/>
  <c r="BN82" i="11"/>
  <c r="BN963" i="11"/>
  <c r="BN951" i="11"/>
  <c r="BN952" i="11"/>
  <c r="BN930" i="11"/>
  <c r="BN925" i="11"/>
  <c r="BN917" i="11"/>
  <c r="BN903" i="11"/>
  <c r="BN891" i="11"/>
  <c r="BN881" i="11"/>
  <c r="BN865" i="11"/>
  <c r="BN858" i="11"/>
  <c r="BN856" i="11"/>
  <c r="BN840" i="11"/>
  <c r="BN836" i="11"/>
  <c r="BN801" i="11"/>
  <c r="BN794" i="11"/>
  <c r="BN803" i="11"/>
  <c r="BN767" i="11"/>
  <c r="BN790" i="11"/>
  <c r="BN760" i="11"/>
  <c r="BN753" i="11"/>
  <c r="BN755" i="11"/>
  <c r="BN742" i="11"/>
  <c r="BN713" i="11"/>
  <c r="BN700" i="11"/>
  <c r="BN737" i="11"/>
  <c r="BN695" i="11"/>
  <c r="BN662" i="11"/>
  <c r="BN652" i="11"/>
  <c r="BN659" i="11"/>
  <c r="BN664" i="11"/>
  <c r="BN629" i="11"/>
  <c r="BN677" i="11"/>
  <c r="BN627" i="11"/>
  <c r="BN625" i="11"/>
  <c r="BN669" i="11"/>
  <c r="BN616" i="11"/>
  <c r="BN620" i="11"/>
  <c r="BN556" i="11"/>
  <c r="BN594" i="11"/>
  <c r="BN554" i="11"/>
  <c r="BN562" i="11"/>
  <c r="BN619" i="11"/>
  <c r="BN503" i="11"/>
  <c r="BN535" i="11"/>
  <c r="BN534" i="11"/>
  <c r="BN514" i="11"/>
  <c r="BN490" i="11"/>
  <c r="BN494" i="11"/>
  <c r="BN493" i="11"/>
  <c r="BN447" i="11"/>
  <c r="BN464" i="11"/>
  <c r="BN525" i="11"/>
  <c r="BN446" i="11"/>
  <c r="BN432" i="11"/>
  <c r="BN499" i="11"/>
  <c r="BN430" i="11"/>
  <c r="BN441" i="11"/>
  <c r="BN340" i="11"/>
  <c r="BN384" i="11"/>
  <c r="BN400" i="11"/>
  <c r="BN427" i="11"/>
  <c r="BN316" i="11"/>
  <c r="BN415" i="11"/>
  <c r="BN390" i="11"/>
  <c r="BN314" i="11"/>
  <c r="BN282" i="11"/>
  <c r="BN337" i="11"/>
  <c r="BN386" i="11"/>
  <c r="BN289" i="11"/>
  <c r="BN341" i="11"/>
  <c r="BN259" i="11"/>
  <c r="BN254" i="11"/>
  <c r="BN249" i="11"/>
  <c r="BN294" i="11"/>
  <c r="BN297" i="11"/>
  <c r="BN295" i="11"/>
  <c r="BN286" i="11"/>
  <c r="BN232" i="11"/>
  <c r="BN177" i="11"/>
  <c r="BN215" i="11"/>
  <c r="BN236" i="11"/>
  <c r="BN176" i="11"/>
  <c r="BN133" i="11"/>
  <c r="BN132" i="11"/>
  <c r="BN190" i="11"/>
  <c r="BN93" i="11"/>
  <c r="BN55" i="11"/>
  <c r="BN187" i="11"/>
  <c r="BN119" i="11"/>
  <c r="BN167" i="11"/>
  <c r="BN102" i="11"/>
  <c r="BN15" i="11"/>
  <c r="BN67" i="11"/>
  <c r="BN86" i="11"/>
  <c r="BN30" i="11"/>
  <c r="BN12" i="11"/>
  <c r="BN39" i="11"/>
  <c r="BN84" i="11"/>
  <c r="BN74" i="11"/>
  <c r="BN972" i="11"/>
  <c r="BN962" i="11"/>
  <c r="BN953" i="11"/>
  <c r="BN949" i="11"/>
  <c r="BN941" i="11"/>
  <c r="BN926" i="11"/>
  <c r="BN915" i="11"/>
  <c r="BN899" i="11"/>
  <c r="BN886" i="11"/>
  <c r="BN894" i="11"/>
  <c r="BN874" i="11"/>
  <c r="BN841" i="11"/>
  <c r="BN852" i="11"/>
  <c r="BN823" i="11"/>
  <c r="BN812" i="11"/>
  <c r="BN797" i="11"/>
  <c r="BN807" i="11"/>
  <c r="BN795" i="11"/>
  <c r="BN780" i="11"/>
  <c r="BN787" i="11"/>
  <c r="BN756" i="11"/>
  <c r="BN792" i="11"/>
  <c r="BN735" i="11"/>
  <c r="BN741" i="11"/>
  <c r="BN709" i="11"/>
  <c r="BN692" i="11"/>
  <c r="BN719" i="11"/>
  <c r="BN691" i="11"/>
  <c r="BN658" i="11"/>
  <c r="BN698" i="11"/>
  <c r="BN657" i="11"/>
  <c r="BN661" i="11"/>
  <c r="BN673" i="11"/>
  <c r="BN665" i="11"/>
  <c r="BN615" i="11"/>
  <c r="BN604" i="11"/>
  <c r="BN621" i="11"/>
  <c r="BN607" i="11"/>
  <c r="BN611" i="11"/>
  <c r="BN632" i="11"/>
  <c r="BN555" i="11"/>
  <c r="BN549" i="11"/>
  <c r="BN558" i="11"/>
  <c r="BN543" i="11"/>
  <c r="BN552" i="11"/>
  <c r="BN531" i="11"/>
  <c r="BN530" i="11"/>
  <c r="BN511" i="11"/>
  <c r="BN486" i="11"/>
  <c r="BN473" i="11"/>
  <c r="BN489" i="11"/>
  <c r="BN443" i="11"/>
  <c r="BN550" i="11"/>
  <c r="BN495" i="11"/>
  <c r="BN517" i="11"/>
  <c r="BN428" i="11"/>
  <c r="BN487" i="11"/>
  <c r="BN426" i="11"/>
  <c r="BN425" i="11"/>
  <c r="BN326" i="11"/>
  <c r="BN380" i="11"/>
  <c r="BN367" i="11"/>
  <c r="BN419" i="11"/>
  <c r="BN423" i="11"/>
  <c r="BN411" i="11"/>
  <c r="BN370" i="11"/>
  <c r="BN381" i="11"/>
  <c r="BN274" i="11"/>
  <c r="BN357" i="11"/>
  <c r="BN365" i="11"/>
  <c r="BN272" i="11"/>
  <c r="BN331" i="11"/>
  <c r="BN255" i="11"/>
  <c r="BN252" i="11"/>
  <c r="BN244" i="11"/>
  <c r="BN279" i="11"/>
  <c r="BN291" i="11"/>
  <c r="BN292" i="11"/>
  <c r="BN262" i="11"/>
  <c r="BN220" i="11"/>
  <c r="BN175" i="11"/>
  <c r="BN199" i="11"/>
  <c r="BN228" i="11"/>
  <c r="BN173" i="11"/>
  <c r="BN120" i="11"/>
  <c r="BN128" i="11"/>
  <c r="BN169" i="11"/>
  <c r="BN89" i="11"/>
  <c r="BN51" i="11"/>
  <c r="BN156" i="11"/>
  <c r="BN117" i="11"/>
  <c r="BN158" i="11"/>
  <c r="BN98" i="11"/>
  <c r="BN8" i="11"/>
  <c r="BN52" i="11"/>
  <c r="BN78" i="11"/>
  <c r="BN26" i="11"/>
  <c r="BN10" i="11"/>
  <c r="BN35" i="11"/>
  <c r="BN79" i="11"/>
  <c r="BN66" i="11"/>
  <c r="BN706" i="11"/>
  <c r="BN660" i="11"/>
  <c r="BN603" i="11"/>
  <c r="BN593" i="11"/>
  <c r="BN569" i="11"/>
  <c r="BN478" i="11"/>
  <c r="BN501" i="11"/>
  <c r="BN462" i="11"/>
  <c r="BN334" i="11"/>
  <c r="BN382" i="11"/>
  <c r="BN317" i="11"/>
  <c r="BN270" i="11"/>
  <c r="BN275" i="11"/>
  <c r="BN157" i="11"/>
  <c r="BN217" i="11"/>
  <c r="BN172" i="11"/>
  <c r="BN41" i="11"/>
  <c r="BN113" i="11"/>
  <c r="BN36" i="11"/>
  <c r="BN688" i="11"/>
  <c r="BN654" i="11"/>
  <c r="BN590" i="11"/>
  <c r="BN545" i="11"/>
  <c r="BN527" i="11"/>
  <c r="BN469" i="11"/>
  <c r="BN483" i="11"/>
  <c r="BN422" i="11"/>
  <c r="BN363" i="11"/>
  <c r="BN369" i="11"/>
  <c r="BN350" i="11"/>
  <c r="BN240" i="11"/>
  <c r="BN283" i="11"/>
  <c r="BN188" i="11"/>
  <c r="BN180" i="11"/>
  <c r="BN152" i="11"/>
  <c r="BN112" i="11"/>
  <c r="BN19" i="11"/>
  <c r="BN684" i="11"/>
  <c r="BN647" i="11"/>
  <c r="BN586" i="11"/>
  <c r="BN614" i="11"/>
  <c r="BN523" i="11"/>
  <c r="BN465" i="11"/>
  <c r="BN453" i="11"/>
  <c r="BN418" i="11"/>
  <c r="BN358" i="11"/>
  <c r="BN362" i="11"/>
  <c r="BN327" i="11"/>
  <c r="BN323" i="11"/>
  <c r="BN273" i="11"/>
  <c r="BN241" i="11"/>
  <c r="BN164" i="11"/>
  <c r="BN123" i="11"/>
  <c r="BN111" i="11"/>
  <c r="BN9" i="11"/>
  <c r="BN646" i="11"/>
  <c r="BN610" i="11"/>
  <c r="BN606" i="11"/>
  <c r="BN544" i="11"/>
  <c r="BN526" i="11"/>
  <c r="BN485" i="11"/>
  <c r="BN470" i="11"/>
  <c r="BN403" i="11"/>
  <c r="BN413" i="11"/>
  <c r="BN336" i="11"/>
  <c r="BN479" i="11"/>
  <c r="BN239" i="11"/>
  <c r="BN219" i="11"/>
  <c r="BN225" i="11"/>
  <c r="BN151" i="11"/>
  <c r="BN114" i="11"/>
  <c r="BN48" i="11"/>
  <c r="BN31" i="11"/>
  <c r="BN638" i="11"/>
  <c r="BN589" i="11"/>
  <c r="BN602" i="11"/>
  <c r="BN540" i="11"/>
  <c r="BN522" i="11"/>
  <c r="BN481" i="11"/>
  <c r="BN459" i="11"/>
  <c r="BN385" i="11"/>
  <c r="BN379" i="11"/>
  <c r="BN318" i="11"/>
  <c r="BN398" i="11"/>
  <c r="BN235" i="11"/>
  <c r="BN203" i="11"/>
  <c r="BN238" i="11"/>
  <c r="BN144" i="11"/>
  <c r="BN174" i="11"/>
  <c r="BN25" i="11"/>
  <c r="BN27" i="11"/>
  <c r="BN653" i="11"/>
  <c r="BN596" i="11"/>
  <c r="BN572" i="11"/>
  <c r="BN536" i="11"/>
  <c r="BN502" i="11"/>
  <c r="BN439" i="11"/>
  <c r="BN424" i="11"/>
  <c r="BN313" i="11"/>
  <c r="BN402" i="11"/>
  <c r="BN265" i="11"/>
  <c r="BN328" i="11"/>
  <c r="BN260" i="11"/>
  <c r="BN213" i="11"/>
  <c r="BN159" i="11"/>
  <c r="BN81" i="11"/>
  <c r="BN145" i="11"/>
  <c r="BN57" i="11"/>
  <c r="BN71" i="11"/>
  <c r="BN651" i="11"/>
  <c r="BN592" i="11"/>
  <c r="BN568" i="11"/>
  <c r="BN532" i="11"/>
  <c r="BN496" i="11"/>
  <c r="BN521" i="11"/>
  <c r="BN420" i="11"/>
  <c r="BN309" i="11"/>
  <c r="BN399" i="11"/>
  <c r="BN261" i="11"/>
  <c r="BN322" i="11"/>
  <c r="BN251" i="11"/>
  <c r="BN243" i="11"/>
  <c r="BN155" i="11"/>
  <c r="BN77" i="11"/>
  <c r="BN191" i="11"/>
  <c r="BN53" i="11"/>
  <c r="BN68" i="11"/>
  <c r="BN697" i="11"/>
  <c r="BN667" i="11"/>
  <c r="BN612" i="11"/>
  <c r="BN605" i="11"/>
  <c r="BN537" i="11"/>
  <c r="BN482" i="11"/>
  <c r="BN504" i="11"/>
  <c r="BN466" i="11"/>
  <c r="BN344" i="11"/>
  <c r="BN404" i="11"/>
  <c r="BN319" i="11"/>
  <c r="BN296" i="11"/>
  <c r="BN288" i="11"/>
  <c r="BN166" i="11"/>
  <c r="BN229" i="11"/>
  <c r="BN47" i="11"/>
  <c r="BN45" i="11"/>
  <c r="BN13" i="11"/>
  <c r="BN40" i="11"/>
  <c r="BK971" i="11"/>
  <c r="BK960" i="11"/>
  <c r="BK953" i="11"/>
  <c r="BK941" i="11"/>
  <c r="BK933" i="11"/>
  <c r="BK926" i="11"/>
  <c r="BK915" i="11"/>
  <c r="BK906" i="11"/>
  <c r="BK897" i="11"/>
  <c r="BK892" i="11"/>
  <c r="BK877" i="11"/>
  <c r="BK867" i="11"/>
  <c r="BK855" i="11"/>
  <c r="BK858" i="11"/>
  <c r="BK844" i="11"/>
  <c r="BK820" i="11"/>
  <c r="BK827" i="11"/>
  <c r="BK807" i="11"/>
  <c r="BK787" i="11"/>
  <c r="BK791" i="11"/>
  <c r="BK778" i="11"/>
  <c r="BK772" i="11"/>
  <c r="BK790" i="11"/>
  <c r="BK766" i="11"/>
  <c r="BK762" i="11"/>
  <c r="BK736" i="11"/>
  <c r="BK742" i="11"/>
  <c r="BK719" i="11"/>
  <c r="BK694" i="11"/>
  <c r="BK970" i="11"/>
  <c r="BK961" i="11"/>
  <c r="BK950" i="11"/>
  <c r="BK940" i="11"/>
  <c r="BK932" i="11"/>
  <c r="BK925" i="11"/>
  <c r="BK914" i="11"/>
  <c r="BK905" i="11"/>
  <c r="BK896" i="11"/>
  <c r="BK891" i="11"/>
  <c r="BK873" i="11"/>
  <c r="BK871" i="11"/>
  <c r="BK851" i="11"/>
  <c r="BK854" i="11"/>
  <c r="BK856" i="11"/>
  <c r="BK816" i="11"/>
  <c r="BK822" i="11"/>
  <c r="BK802" i="11"/>
  <c r="BK782" i="11"/>
  <c r="BK786" i="11"/>
  <c r="BK803" i="11"/>
  <c r="BK768" i="11"/>
  <c r="BK962" i="11"/>
  <c r="BK945" i="11"/>
  <c r="BK951" i="11"/>
  <c r="BK924" i="11"/>
  <c r="BK911" i="11"/>
  <c r="BK899" i="11"/>
  <c r="BK890" i="11"/>
  <c r="BK876" i="11"/>
  <c r="BK861" i="11"/>
  <c r="BK849" i="11"/>
  <c r="BK835" i="11"/>
  <c r="BK823" i="11"/>
  <c r="BK814" i="11"/>
  <c r="BK798" i="11"/>
  <c r="BK789" i="11"/>
  <c r="BK763" i="11"/>
  <c r="BK793" i="11"/>
  <c r="BK765" i="11"/>
  <c r="BK739" i="11"/>
  <c r="BK740" i="11"/>
  <c r="BK728" i="11"/>
  <c r="BK729" i="11"/>
  <c r="BK726" i="11"/>
  <c r="BK696" i="11"/>
  <c r="BK683" i="11"/>
  <c r="BK691" i="11"/>
  <c r="BK662" i="11"/>
  <c r="BK640" i="11"/>
  <c r="BK647" i="11"/>
  <c r="BK657" i="11"/>
  <c r="BK634" i="11"/>
  <c r="BK645" i="11"/>
  <c r="BK620" i="11"/>
  <c r="BK615" i="11"/>
  <c r="BK593" i="11"/>
  <c r="BK604" i="11"/>
  <c r="BK574" i="11"/>
  <c r="BK607" i="11"/>
  <c r="BK565" i="11"/>
  <c r="BK564" i="11"/>
  <c r="BK546" i="11"/>
  <c r="BK526" i="11"/>
  <c r="BK533" i="11"/>
  <c r="BK532" i="11"/>
  <c r="BK541" i="11"/>
  <c r="BK481" i="11"/>
  <c r="BK471" i="11"/>
  <c r="BK479" i="11"/>
  <c r="BK512" i="11"/>
  <c r="BK503" i="11"/>
  <c r="BK521" i="11"/>
  <c r="BK472" i="11"/>
  <c r="BK414" i="11"/>
  <c r="BK468" i="11"/>
  <c r="BK514" i="11"/>
  <c r="BK427" i="11"/>
  <c r="BK404" i="11"/>
  <c r="BK337" i="11"/>
  <c r="BK386" i="11"/>
  <c r="BK436" i="11"/>
  <c r="BK322" i="11"/>
  <c r="BK326" i="11"/>
  <c r="BK380" i="11"/>
  <c r="BK375" i="11"/>
  <c r="BK391" i="11"/>
  <c r="BK379" i="11"/>
  <c r="BK371" i="11"/>
  <c r="BK325" i="11"/>
  <c r="BK257" i="11"/>
  <c r="BK273" i="11"/>
  <c r="BK262" i="11"/>
  <c r="BK334" i="11"/>
  <c r="BK203" i="11"/>
  <c r="BK254" i="11"/>
  <c r="BK260" i="11"/>
  <c r="BK275" i="11"/>
  <c r="BK243" i="11"/>
  <c r="BK201" i="11"/>
  <c r="BK226" i="11"/>
  <c r="BK213" i="11"/>
  <c r="BK202" i="11"/>
  <c r="BK205" i="11"/>
  <c r="BK125" i="11"/>
  <c r="BK150" i="11"/>
  <c r="BK122" i="11"/>
  <c r="BK74" i="11"/>
  <c r="BK118" i="11"/>
  <c r="BK132" i="11"/>
  <c r="BK108" i="11"/>
  <c r="BK139" i="11"/>
  <c r="BK84" i="11"/>
  <c r="BK93" i="11"/>
  <c r="BK23" i="11"/>
  <c r="BK33" i="11"/>
  <c r="BK88" i="11"/>
  <c r="BK14" i="11"/>
  <c r="BK49" i="11"/>
  <c r="BK55" i="11"/>
  <c r="BK11" i="11"/>
  <c r="BK972" i="11"/>
  <c r="BK959" i="11"/>
  <c r="BK944" i="11"/>
  <c r="BK936" i="11"/>
  <c r="BK923" i="11"/>
  <c r="BK909" i="11"/>
  <c r="BK898" i="11"/>
  <c r="BK886" i="11"/>
  <c r="BK889" i="11"/>
  <c r="BK869" i="11"/>
  <c r="BK845" i="11"/>
  <c r="BK836" i="11"/>
  <c r="BK831" i="11"/>
  <c r="BK813" i="11"/>
  <c r="BK801" i="11"/>
  <c r="BK785" i="11"/>
  <c r="BK759" i="11"/>
  <c r="BK784" i="11"/>
  <c r="BK756" i="11"/>
  <c r="BK732" i="11"/>
  <c r="BK730" i="11"/>
  <c r="BK734" i="11"/>
  <c r="BK725" i="11"/>
  <c r="BK721" i="11"/>
  <c r="BK688" i="11"/>
  <c r="BK679" i="11"/>
  <c r="BK690" i="11"/>
  <c r="BK658" i="11"/>
  <c r="BK636" i="11"/>
  <c r="BK643" i="11"/>
  <c r="BK681" i="11"/>
  <c r="BK630" i="11"/>
  <c r="BK621" i="11"/>
  <c r="BK611" i="11"/>
  <c r="BK610" i="11"/>
  <c r="BK584" i="11"/>
  <c r="BK596" i="11"/>
  <c r="BK570" i="11"/>
  <c r="BK577" i="11"/>
  <c r="BK561" i="11"/>
  <c r="BK560" i="11"/>
  <c r="BK590" i="11"/>
  <c r="BK522" i="11"/>
  <c r="BK529" i="11"/>
  <c r="BK524" i="11"/>
  <c r="BK523" i="11"/>
  <c r="BK477" i="11"/>
  <c r="BK467" i="11"/>
  <c r="BK475" i="11"/>
  <c r="BK506" i="11"/>
  <c r="BK490" i="11"/>
  <c r="BK498" i="11"/>
  <c r="BK448" i="11"/>
  <c r="BK410" i="11"/>
  <c r="BK459" i="11"/>
  <c r="BK464" i="11"/>
  <c r="BK423" i="11"/>
  <c r="BK382" i="11"/>
  <c r="BK319" i="11"/>
  <c r="BK365" i="11"/>
  <c r="BK417" i="11"/>
  <c r="BK403" i="11"/>
  <c r="BK313" i="11"/>
  <c r="BK408" i="11"/>
  <c r="BK353" i="11"/>
  <c r="BK343" i="11"/>
  <c r="BK362" i="11"/>
  <c r="BK312" i="11"/>
  <c r="BK321" i="11"/>
  <c r="BK253" i="11"/>
  <c r="BK269" i="11"/>
  <c r="BK256" i="11"/>
  <c r="BK296" i="11"/>
  <c r="BK194" i="11"/>
  <c r="BK252" i="11"/>
  <c r="BK279" i="11"/>
  <c r="BK272" i="11"/>
  <c r="BK238" i="11"/>
  <c r="BK229" i="11"/>
  <c r="BK200" i="11"/>
  <c r="BK210" i="11"/>
  <c r="BK199" i="11"/>
  <c r="BK174" i="11"/>
  <c r="BK121" i="11"/>
  <c r="BK145" i="11"/>
  <c r="BK106" i="11"/>
  <c r="BK66" i="11"/>
  <c r="BK113" i="11"/>
  <c r="BK109" i="11"/>
  <c r="BK104" i="11"/>
  <c r="BK128" i="11"/>
  <c r="BK79" i="11"/>
  <c r="BK77" i="11"/>
  <c r="BK18" i="11"/>
  <c r="BK29" i="11"/>
  <c r="BK83" i="11"/>
  <c r="BK8" i="11"/>
  <c r="BK46" i="11"/>
  <c r="BK64" i="11"/>
  <c r="BK969" i="11"/>
  <c r="BK958" i="11"/>
  <c r="BK943" i="11"/>
  <c r="BK935" i="11"/>
  <c r="BK920" i="11"/>
  <c r="BK908" i="11"/>
  <c r="BK922" i="11"/>
  <c r="BK883" i="11"/>
  <c r="BK875" i="11"/>
  <c r="BK838" i="11"/>
  <c r="BK857" i="11"/>
  <c r="BK812" i="11"/>
  <c r="BK818" i="11"/>
  <c r="BK810" i="11"/>
  <c r="BK794" i="11"/>
  <c r="BK781" i="11"/>
  <c r="BK755" i="11"/>
  <c r="BK779" i="11"/>
  <c r="BK753" i="11"/>
  <c r="BK723" i="11"/>
  <c r="BK741" i="11"/>
  <c r="BK724" i="11"/>
  <c r="BK722" i="11"/>
  <c r="BK717" i="11"/>
  <c r="BK684" i="11"/>
  <c r="BK675" i="11"/>
  <c r="BK686" i="11"/>
  <c r="BK704" i="11"/>
  <c r="BK677" i="11"/>
  <c r="BK639" i="11"/>
  <c r="BK668" i="11"/>
  <c r="BK626" i="11"/>
  <c r="BK612" i="11"/>
  <c r="BK606" i="11"/>
  <c r="BK589" i="11"/>
  <c r="BK633" i="11"/>
  <c r="BK592" i="11"/>
  <c r="BK566" i="11"/>
  <c r="BK553" i="11"/>
  <c r="BK557" i="11"/>
  <c r="BK551" i="11"/>
  <c r="BK567" i="11"/>
  <c r="BK518" i="11"/>
  <c r="BK525" i="11"/>
  <c r="BK537" i="11"/>
  <c r="BK519" i="11"/>
  <c r="BK460" i="11"/>
  <c r="BK463" i="11"/>
  <c r="BK458" i="11"/>
  <c r="BK499" i="11"/>
  <c r="BK486" i="11"/>
  <c r="BK494" i="11"/>
  <c r="BK443" i="11"/>
  <c r="BK406" i="11"/>
  <c r="BK454" i="11"/>
  <c r="BK450" i="11"/>
  <c r="BK419" i="11"/>
  <c r="BK378" i="11"/>
  <c r="BK425" i="11"/>
  <c r="BK361" i="11"/>
  <c r="BK381" i="11"/>
  <c r="BK385" i="11"/>
  <c r="BK309" i="11"/>
  <c r="BK400" i="11"/>
  <c r="BK311" i="11"/>
  <c r="BK314" i="11"/>
  <c r="BK347" i="11"/>
  <c r="BK420" i="11"/>
  <c r="BK308" i="11"/>
  <c r="BK249" i="11"/>
  <c r="BK295" i="11"/>
  <c r="BK250" i="11"/>
  <c r="BK277" i="11"/>
  <c r="BK176" i="11"/>
  <c r="BK246" i="11"/>
  <c r="BK263" i="11"/>
  <c r="BK258" i="11"/>
  <c r="BK225" i="11"/>
  <c r="BK217" i="11"/>
  <c r="BK196" i="11"/>
  <c r="BK206" i="11"/>
  <c r="BK183" i="11"/>
  <c r="BK165" i="11"/>
  <c r="BK191" i="11"/>
  <c r="BK133" i="11"/>
  <c r="BK102" i="11"/>
  <c r="BK58" i="11"/>
  <c r="BK187" i="11"/>
  <c r="BK192" i="11"/>
  <c r="BK100" i="11"/>
  <c r="BK119" i="11"/>
  <c r="BK71" i="11"/>
  <c r="BK40" i="11"/>
  <c r="BK99" i="11"/>
  <c r="BK24" i="11"/>
  <c r="BK75" i="11"/>
  <c r="BK107" i="11"/>
  <c r="BK42" i="11"/>
  <c r="BK60" i="11"/>
  <c r="BK968" i="11"/>
  <c r="BK957" i="11"/>
  <c r="BK942" i="11"/>
  <c r="BK931" i="11"/>
  <c r="BK918" i="11"/>
  <c r="BK907" i="11"/>
  <c r="BK921" i="11"/>
  <c r="BK881" i="11"/>
  <c r="BK868" i="11"/>
  <c r="BK834" i="11"/>
  <c r="BK853" i="11"/>
  <c r="BK833" i="11"/>
  <c r="BK830" i="11"/>
  <c r="BK804" i="11"/>
  <c r="BK792" i="11"/>
  <c r="BK773" i="11"/>
  <c r="BK780" i="11"/>
  <c r="BK749" i="11"/>
  <c r="BK746" i="11"/>
  <c r="BK727" i="11"/>
  <c r="BK738" i="11"/>
  <c r="BK714" i="11"/>
  <c r="BK735" i="11"/>
  <c r="BK712" i="11"/>
  <c r="BK680" i="11"/>
  <c r="BK671" i="11"/>
  <c r="BK682" i="11"/>
  <c r="BK669" i="11"/>
  <c r="BK665" i="11"/>
  <c r="BK635" i="11"/>
  <c r="BK661" i="11"/>
  <c r="BK685" i="11"/>
  <c r="BK603" i="11"/>
  <c r="BK602" i="11"/>
  <c r="BK576" i="11"/>
  <c r="BK625" i="11"/>
  <c r="BK583" i="11"/>
  <c r="BK562" i="11"/>
  <c r="BK548" i="11"/>
  <c r="BK616" i="11"/>
  <c r="BK542" i="11"/>
  <c r="BK563" i="11"/>
  <c r="BK505" i="11"/>
  <c r="BK579" i="11"/>
  <c r="BK515" i="11"/>
  <c r="BK510" i="11"/>
  <c r="BK455" i="11"/>
  <c r="BK520" i="11"/>
  <c r="BK453" i="11"/>
  <c r="BK495" i="11"/>
  <c r="BK482" i="11"/>
  <c r="BK473" i="11"/>
  <c r="BK434" i="11"/>
  <c r="BK402" i="11"/>
  <c r="BK446" i="11"/>
  <c r="BK438" i="11"/>
  <c r="BK415" i="11"/>
  <c r="BK374" i="11"/>
  <c r="BK416" i="11"/>
  <c r="BK355" i="11"/>
  <c r="BK369" i="11"/>
  <c r="BK368" i="11"/>
  <c r="BK502" i="11"/>
  <c r="BK429" i="11"/>
  <c r="BK411" i="11"/>
  <c r="BK301" i="11"/>
  <c r="BK344" i="11"/>
  <c r="BK395" i="11"/>
  <c r="BK304" i="11"/>
  <c r="BK317" i="11"/>
  <c r="BK283" i="11"/>
  <c r="BK242" i="11"/>
  <c r="BK270" i="11"/>
  <c r="BK338" i="11"/>
  <c r="BK236" i="11"/>
  <c r="BK315" i="11"/>
  <c r="BK251" i="11"/>
  <c r="BK197" i="11"/>
  <c r="BK193" i="11"/>
  <c r="BK190" i="11"/>
  <c r="BK967" i="11"/>
  <c r="BK956" i="11"/>
  <c r="BK939" i="11"/>
  <c r="BK934" i="11"/>
  <c r="BK917" i="11"/>
  <c r="BK904" i="11"/>
  <c r="BK888" i="11"/>
  <c r="BK878" i="11"/>
  <c r="BK866" i="11"/>
  <c r="BK859" i="11"/>
  <c r="BK840" i="11"/>
  <c r="BK841" i="11"/>
  <c r="BK826" i="11"/>
  <c r="BK800" i="11"/>
  <c r="BK808" i="11"/>
  <c r="BK769" i="11"/>
  <c r="BK776" i="11"/>
  <c r="BK761" i="11"/>
  <c r="BK770" i="11"/>
  <c r="BK751" i="11"/>
  <c r="BK750" i="11"/>
  <c r="BK710" i="11"/>
  <c r="BK713" i="11"/>
  <c r="BK708" i="11"/>
  <c r="BK692" i="11"/>
  <c r="BK699" i="11"/>
  <c r="BK678" i="11"/>
  <c r="BK660" i="11"/>
  <c r="BK654" i="11"/>
  <c r="BK631" i="11"/>
  <c r="BK653" i="11"/>
  <c r="BK664" i="11"/>
  <c r="BK599" i="11"/>
  <c r="BK598" i="11"/>
  <c r="BK619" i="11"/>
  <c r="BK623" i="11"/>
  <c r="BK673" i="11"/>
  <c r="BK558" i="11"/>
  <c r="BK585" i="11"/>
  <c r="BK586" i="11"/>
  <c r="BK538" i="11"/>
  <c r="BK554" i="11"/>
  <c r="BK501" i="11"/>
  <c r="BK552" i="11"/>
  <c r="BK511" i="11"/>
  <c r="BK504" i="11"/>
  <c r="BK451" i="11"/>
  <c r="BK508" i="11"/>
  <c r="BK449" i="11"/>
  <c r="BK474" i="11"/>
  <c r="BK478" i="11"/>
  <c r="BK469" i="11"/>
  <c r="BK430" i="11"/>
  <c r="BK507" i="11"/>
  <c r="BK444" i="11"/>
  <c r="BK488" i="11"/>
  <c r="BK433" i="11"/>
  <c r="BK370" i="11"/>
  <c r="BK409" i="11"/>
  <c r="BK350" i="11"/>
  <c r="BK360" i="11"/>
  <c r="BK364" i="11"/>
  <c r="BK413" i="11"/>
  <c r="BK428" i="11"/>
  <c r="BK358" i="11"/>
  <c r="BK297" i="11"/>
  <c r="BK329" i="11"/>
  <c r="BK367" i="11"/>
  <c r="BK282" i="11"/>
  <c r="BK299" i="11"/>
  <c r="BK298" i="11"/>
  <c r="BK237" i="11"/>
  <c r="BK259" i="11"/>
  <c r="BK302" i="11"/>
  <c r="BK227" i="11"/>
  <c r="BK307" i="11"/>
  <c r="BK248" i="11"/>
  <c r="BK234" i="11"/>
  <c r="BK178" i="11"/>
  <c r="BK185" i="11"/>
  <c r="BK966" i="11"/>
  <c r="BK954" i="11"/>
  <c r="BK938" i="11"/>
  <c r="BK930" i="11"/>
  <c r="BK916" i="11"/>
  <c r="BK903" i="11"/>
  <c r="BK895" i="11"/>
  <c r="BK874" i="11"/>
  <c r="BK862" i="11"/>
  <c r="BK850" i="11"/>
  <c r="BK848" i="11"/>
  <c r="BK832" i="11"/>
  <c r="BK815" i="11"/>
  <c r="BK796" i="11"/>
  <c r="BK805" i="11"/>
  <c r="BK777" i="11"/>
  <c r="BK767" i="11"/>
  <c r="BK764" i="11"/>
  <c r="BK757" i="11"/>
  <c r="BK737" i="11"/>
  <c r="BK748" i="11"/>
  <c r="BK706" i="11"/>
  <c r="BK709" i="11"/>
  <c r="BK720" i="11"/>
  <c r="BK655" i="11"/>
  <c r="BK697" i="11"/>
  <c r="BK674" i="11"/>
  <c r="BK656" i="11"/>
  <c r="BK652" i="11"/>
  <c r="BK627" i="11"/>
  <c r="BK646" i="11"/>
  <c r="BK667" i="11"/>
  <c r="BK595" i="11"/>
  <c r="BK594" i="11"/>
  <c r="BK614" i="11"/>
  <c r="BK618" i="11"/>
  <c r="BK641" i="11"/>
  <c r="BK544" i="11"/>
  <c r="BK575" i="11"/>
  <c r="BK581" i="11"/>
  <c r="BK587" i="11"/>
  <c r="BK550" i="11"/>
  <c r="BK559" i="11"/>
  <c r="BK556" i="11"/>
  <c r="BK535" i="11"/>
  <c r="BK493" i="11"/>
  <c r="BK516" i="11"/>
  <c r="BK500" i="11"/>
  <c r="BK445" i="11"/>
  <c r="BK470" i="11"/>
  <c r="BK461" i="11"/>
  <c r="BK476" i="11"/>
  <c r="BK426" i="11"/>
  <c r="BK484" i="11"/>
  <c r="BK480" i="11"/>
  <c r="BK465" i="11"/>
  <c r="BK432" i="11"/>
  <c r="BK356" i="11"/>
  <c r="BK398" i="11"/>
  <c r="BK336" i="11"/>
  <c r="BK341" i="11"/>
  <c r="BK354" i="11"/>
  <c r="BK412" i="11"/>
  <c r="BK387" i="11"/>
  <c r="BK351" i="11"/>
  <c r="BK292" i="11"/>
  <c r="BK324" i="11"/>
  <c r="BK363" i="11"/>
  <c r="BK274" i="11"/>
  <c r="BK294" i="11"/>
  <c r="BK289" i="11"/>
  <c r="BK228" i="11"/>
  <c r="BK241" i="11"/>
  <c r="BK293" i="11"/>
  <c r="BK223" i="11"/>
  <c r="BK303" i="11"/>
  <c r="BK245" i="11"/>
  <c r="BK222" i="11"/>
  <c r="BK168" i="11"/>
  <c r="BK172" i="11"/>
  <c r="BK215" i="11"/>
  <c r="BK126" i="11"/>
  <c r="BK147" i="11"/>
  <c r="BK188" i="11"/>
  <c r="BK159" i="11"/>
  <c r="BK86" i="11"/>
  <c r="BK140" i="11"/>
  <c r="BK148" i="11"/>
  <c r="BK166" i="11"/>
  <c r="BK157" i="11"/>
  <c r="BK95" i="11"/>
  <c r="BK61" i="11"/>
  <c r="BK19" i="11"/>
  <c r="BK45" i="11"/>
  <c r="BK12" i="11"/>
  <c r="BK52" i="11"/>
  <c r="BK73" i="11"/>
  <c r="BK26" i="11"/>
  <c r="BK31" i="11"/>
  <c r="BK965" i="11"/>
  <c r="BK948" i="11"/>
  <c r="BK952" i="11"/>
  <c r="BK929" i="11"/>
  <c r="BK913" i="11"/>
  <c r="BK902" i="11"/>
  <c r="BK894" i="11"/>
  <c r="BK887" i="11"/>
  <c r="BK870" i="11"/>
  <c r="BK846" i="11"/>
  <c r="BK852" i="11"/>
  <c r="BK828" i="11"/>
  <c r="BK819" i="11"/>
  <c r="BK817" i="11"/>
  <c r="BK799" i="11"/>
  <c r="BK795" i="11"/>
  <c r="BK775" i="11"/>
  <c r="BK758" i="11"/>
  <c r="BK774" i="11"/>
  <c r="BK731" i="11"/>
  <c r="BK747" i="11"/>
  <c r="BK702" i="11"/>
  <c r="BK705" i="11"/>
  <c r="BK716" i="11"/>
  <c r="BK651" i="11"/>
  <c r="BK695" i="11"/>
  <c r="BK670" i="11"/>
  <c r="BK649" i="11"/>
  <c r="BK648" i="11"/>
  <c r="BK672" i="11"/>
  <c r="BK642" i="11"/>
  <c r="BK689" i="11"/>
  <c r="BK591" i="11"/>
  <c r="BK632" i="11"/>
  <c r="BK605" i="11"/>
  <c r="BK609" i="11"/>
  <c r="BK608" i="11"/>
  <c r="BK540" i="11"/>
  <c r="BK573" i="11"/>
  <c r="BK572" i="11"/>
  <c r="BK578" i="11"/>
  <c r="BK534" i="11"/>
  <c r="BK513" i="11"/>
  <c r="BK539" i="11"/>
  <c r="BK531" i="11"/>
  <c r="BK489" i="11"/>
  <c r="BK517" i="11"/>
  <c r="BK487" i="11"/>
  <c r="BK441" i="11"/>
  <c r="BK466" i="11"/>
  <c r="BK457" i="11"/>
  <c r="BK452" i="11"/>
  <c r="BK422" i="11"/>
  <c r="BK456" i="11"/>
  <c r="BK442" i="11"/>
  <c r="BK435" i="11"/>
  <c r="BK424" i="11"/>
  <c r="BK346" i="11"/>
  <c r="BK394" i="11"/>
  <c r="BK327" i="11"/>
  <c r="BK335" i="11"/>
  <c r="BK349" i="11"/>
  <c r="BK401" i="11"/>
  <c r="BK357" i="11"/>
  <c r="BK328" i="11"/>
  <c r="BK288" i="11"/>
  <c r="BK318" i="11"/>
  <c r="BK348" i="11"/>
  <c r="BK265" i="11"/>
  <c r="BK290" i="11"/>
  <c r="BK280" i="11"/>
  <c r="BK224" i="11"/>
  <c r="BK232" i="11"/>
  <c r="BK281" i="11"/>
  <c r="BK219" i="11"/>
  <c r="BK300" i="11"/>
  <c r="BK264" i="11"/>
  <c r="BK214" i="11"/>
  <c r="BK163" i="11"/>
  <c r="BK158" i="11"/>
  <c r="BK233" i="11"/>
  <c r="BK117" i="11"/>
  <c r="BK138" i="11"/>
  <c r="BK175" i="11"/>
  <c r="BK151" i="11"/>
  <c r="BK82" i="11"/>
  <c r="BK127" i="11"/>
  <c r="BK144" i="11"/>
  <c r="BK162" i="11"/>
  <c r="BK153" i="11"/>
  <c r="BK89" i="11"/>
  <c r="BK20" i="11"/>
  <c r="BK9" i="11"/>
  <c r="BK41" i="11"/>
  <c r="BK103" i="11"/>
  <c r="BK48" i="11"/>
  <c r="BK57" i="11"/>
  <c r="BK63" i="11"/>
  <c r="BK27" i="11"/>
  <c r="BK963" i="11"/>
  <c r="BK947" i="11"/>
  <c r="BK949" i="11"/>
  <c r="BK927" i="11"/>
  <c r="BK912" i="11"/>
  <c r="BK900" i="11"/>
  <c r="BK893" i="11"/>
  <c r="BK882" i="11"/>
  <c r="BK865" i="11"/>
  <c r="BK860" i="11"/>
  <c r="BK839" i="11"/>
  <c r="BK824" i="11"/>
  <c r="BK809" i="11"/>
  <c r="BK806" i="11"/>
  <c r="BK797" i="11"/>
  <c r="BK783" i="11"/>
  <c r="BK771" i="11"/>
  <c r="BK752" i="11"/>
  <c r="BK760" i="11"/>
  <c r="BK743" i="11"/>
  <c r="BK733" i="11"/>
  <c r="BK698" i="11"/>
  <c r="BK701" i="11"/>
  <c r="BK700" i="11"/>
  <c r="BK687" i="11"/>
  <c r="BK693" i="11"/>
  <c r="BK666" i="11"/>
  <c r="BK644" i="11"/>
  <c r="BK650" i="11"/>
  <c r="BK659" i="11"/>
  <c r="BK638" i="11"/>
  <c r="BK676" i="11"/>
  <c r="BK582" i="11"/>
  <c r="BK629" i="11"/>
  <c r="BK597" i="11"/>
  <c r="BK637" i="11"/>
  <c r="BK628" i="11"/>
  <c r="BK624" i="11"/>
  <c r="BK569" i="11"/>
  <c r="BK568" i="11"/>
  <c r="BK555" i="11"/>
  <c r="BK530" i="11"/>
  <c r="BK543" i="11"/>
  <c r="BK536" i="11"/>
  <c r="BK527" i="11"/>
  <c r="BK485" i="11"/>
  <c r="BK496" i="11"/>
  <c r="BK483" i="11"/>
  <c r="BK549" i="11"/>
  <c r="BK462" i="11"/>
  <c r="BK545" i="11"/>
  <c r="BK447" i="11"/>
  <c r="BK418" i="11"/>
  <c r="BK439" i="11"/>
  <c r="BK440" i="11"/>
  <c r="BK431" i="11"/>
  <c r="BK407" i="11"/>
  <c r="BK342" i="11"/>
  <c r="BK390" i="11"/>
  <c r="BK323" i="11"/>
  <c r="BK331" i="11"/>
  <c r="BK340" i="11"/>
  <c r="BK384" i="11"/>
  <c r="BK399" i="11"/>
  <c r="BK306" i="11"/>
  <c r="BK284" i="11"/>
  <c r="BK316" i="11"/>
  <c r="BK330" i="11"/>
  <c r="BK261" i="11"/>
  <c r="BK286" i="11"/>
  <c r="BK267" i="11"/>
  <c r="BK220" i="11"/>
  <c r="BK207" i="11"/>
  <c r="BK268" i="11"/>
  <c r="BK287" i="11"/>
  <c r="BK291" i="11"/>
  <c r="BK255" i="11"/>
  <c r="BK211" i="11"/>
  <c r="BK239" i="11"/>
  <c r="BK240" i="11"/>
  <c r="BK230" i="11"/>
  <c r="BK212" i="11"/>
  <c r="BK134" i="11"/>
  <c r="BK164" i="11"/>
  <c r="BK129" i="11"/>
  <c r="BK78" i="11"/>
  <c r="BK120" i="11"/>
  <c r="BK136" i="11"/>
  <c r="BK123" i="11"/>
  <c r="BK141" i="11"/>
  <c r="BK87" i="11"/>
  <c r="BK10" i="11"/>
  <c r="BK111" i="11"/>
  <c r="BK37" i="11"/>
  <c r="BK96" i="11"/>
  <c r="BK25" i="11"/>
  <c r="BK53" i="11"/>
  <c r="BK59" i="11"/>
  <c r="BK21" i="11"/>
  <c r="BK235" i="11"/>
  <c r="BK169" i="11"/>
  <c r="BK173" i="11"/>
  <c r="BK32" i="11"/>
  <c r="BK81" i="11"/>
  <c r="BK180" i="11"/>
  <c r="BK98" i="11"/>
  <c r="BK181" i="11"/>
  <c r="BK51" i="11"/>
  <c r="BK38" i="11"/>
  <c r="BK130" i="11"/>
  <c r="BK94" i="11"/>
  <c r="BK167" i="11"/>
  <c r="BK47" i="11"/>
  <c r="BK30" i="11"/>
  <c r="BK156" i="11"/>
  <c r="BK54" i="11"/>
  <c r="BK114" i="11"/>
  <c r="BK15" i="11"/>
  <c r="BK39" i="11"/>
  <c r="BK152" i="11"/>
  <c r="BK160" i="11"/>
  <c r="BK112" i="11"/>
  <c r="BK13" i="11"/>
  <c r="BK35" i="11"/>
  <c r="BK137" i="11"/>
  <c r="BK182" i="11"/>
  <c r="BK68" i="11"/>
  <c r="BK69" i="11"/>
  <c r="BK135" i="11"/>
  <c r="BK155" i="11"/>
  <c r="BK65" i="11"/>
  <c r="BK67" i="11"/>
  <c r="BK244" i="11"/>
  <c r="BK177" i="11"/>
  <c r="BK146" i="11"/>
  <c r="BK36" i="11"/>
  <c r="BK92" i="11"/>
  <c r="BE972" i="11"/>
  <c r="BE963" i="11"/>
  <c r="BE954" i="11"/>
  <c r="BE945" i="11"/>
  <c r="BE933" i="11"/>
  <c r="BE918" i="11"/>
  <c r="BE921" i="11"/>
  <c r="BE896" i="11"/>
  <c r="BE904" i="11"/>
  <c r="BE895" i="11"/>
  <c r="BE876" i="11"/>
  <c r="BE874" i="11"/>
  <c r="BE860" i="11"/>
  <c r="BE845" i="11"/>
  <c r="BE839" i="11"/>
  <c r="BE835" i="11"/>
  <c r="BE830" i="11"/>
  <c r="BE810" i="11"/>
  <c r="BE799" i="11"/>
  <c r="BE790" i="11"/>
  <c r="BE784" i="11"/>
  <c r="BE796" i="11"/>
  <c r="BE774" i="11"/>
  <c r="BE749" i="11"/>
  <c r="BE755" i="11"/>
  <c r="BE731" i="11"/>
  <c r="BE738" i="11"/>
  <c r="BE714" i="11"/>
  <c r="BE709" i="11"/>
  <c r="BE721" i="11"/>
  <c r="BE716" i="11"/>
  <c r="BE679" i="11"/>
  <c r="BE670" i="11"/>
  <c r="BE669" i="11"/>
  <c r="BE657" i="11"/>
  <c r="BE653" i="11"/>
  <c r="BE671" i="11"/>
  <c r="BE633" i="11"/>
  <c r="BE636" i="11"/>
  <c r="BE644" i="11"/>
  <c r="BE628" i="11"/>
  <c r="BE596" i="11"/>
  <c r="BE612" i="11"/>
  <c r="BE616" i="11"/>
  <c r="BE557" i="11"/>
  <c r="BE568" i="11"/>
  <c r="BE550" i="11"/>
  <c r="BE586" i="11"/>
  <c r="BE529" i="11"/>
  <c r="BE512" i="11"/>
  <c r="BE535" i="11"/>
  <c r="BE555" i="11"/>
  <c r="BE480" i="11"/>
  <c r="BE495" i="11"/>
  <c r="BE507" i="11"/>
  <c r="BE448" i="11"/>
  <c r="BE456" i="11"/>
  <c r="BE477" i="11"/>
  <c r="BE464" i="11"/>
  <c r="BE433" i="11"/>
  <c r="BE447" i="11"/>
  <c r="BE441" i="11"/>
  <c r="BE414" i="11"/>
  <c r="BE341" i="11"/>
  <c r="BE423" i="11"/>
  <c r="BE349" i="11"/>
  <c r="BE384" i="11"/>
  <c r="BE416" i="11"/>
  <c r="BE325" i="11"/>
  <c r="BE399" i="11"/>
  <c r="BE337" i="11"/>
  <c r="BE327" i="11"/>
  <c r="BE346" i="11"/>
  <c r="BE343" i="11"/>
  <c r="BE347" i="11"/>
  <c r="BE260" i="11"/>
  <c r="BE293" i="11"/>
  <c r="BE257" i="11"/>
  <c r="BE288" i="11"/>
  <c r="BE206" i="11"/>
  <c r="BE251" i="11"/>
  <c r="BE292" i="11"/>
  <c r="BE262" i="11"/>
  <c r="BE290" i="11"/>
  <c r="BE230" i="11"/>
  <c r="BE246" i="11"/>
  <c r="BE166" i="11"/>
  <c r="BE214" i="11"/>
  <c r="BE151" i="11"/>
  <c r="BE159" i="11"/>
  <c r="BE156" i="11"/>
  <c r="BE174" i="11"/>
  <c r="BE69" i="11"/>
  <c r="BE163" i="11"/>
  <c r="BE114" i="11"/>
  <c r="BE147" i="11"/>
  <c r="BE172" i="11"/>
  <c r="BE971" i="11"/>
  <c r="BE962" i="11"/>
  <c r="BE951" i="11"/>
  <c r="BE939" i="11"/>
  <c r="BE932" i="11"/>
  <c r="BE917" i="11"/>
  <c r="BE926" i="11"/>
  <c r="BE907" i="11"/>
  <c r="BE898" i="11"/>
  <c r="BE888" i="11"/>
  <c r="BE881" i="11"/>
  <c r="BE871" i="11"/>
  <c r="BE859" i="11"/>
  <c r="BE862" i="11"/>
  <c r="BE855" i="11"/>
  <c r="BE823" i="11"/>
  <c r="BE826" i="11"/>
  <c r="BE806" i="11"/>
  <c r="BE795" i="11"/>
  <c r="BE785" i="11"/>
  <c r="BE782" i="11"/>
  <c r="BE775" i="11"/>
  <c r="BE770" i="11"/>
  <c r="BE746" i="11"/>
  <c r="BE750" i="11"/>
  <c r="BE722" i="11"/>
  <c r="BE730" i="11"/>
  <c r="BE710" i="11"/>
  <c r="BE705" i="11"/>
  <c r="BE717" i="11"/>
  <c r="BE725" i="11"/>
  <c r="BE654" i="11"/>
  <c r="BE698" i="11"/>
  <c r="BE665" i="11"/>
  <c r="BE647" i="11"/>
  <c r="BE651" i="11"/>
  <c r="BE667" i="11"/>
  <c r="BE629" i="11"/>
  <c r="BE620" i="11"/>
  <c r="BE619" i="11"/>
  <c r="BE627" i="11"/>
  <c r="BE592" i="11"/>
  <c r="BE603" i="11"/>
  <c r="BE607" i="11"/>
  <c r="BE552" i="11"/>
  <c r="BE564" i="11"/>
  <c r="BE541" i="11"/>
  <c r="BE581" i="11"/>
  <c r="BE525" i="11"/>
  <c r="BE508" i="11"/>
  <c r="BE531" i="11"/>
  <c r="BE534" i="11"/>
  <c r="BE476" i="11"/>
  <c r="BE474" i="11"/>
  <c r="BE970" i="11"/>
  <c r="BE961" i="11"/>
  <c r="BE953" i="11"/>
  <c r="BE944" i="11"/>
  <c r="BE931" i="11"/>
  <c r="BE916" i="11"/>
  <c r="BE929" i="11"/>
  <c r="BE899" i="11"/>
  <c r="BE902" i="11"/>
  <c r="BE882" i="11"/>
  <c r="BE891" i="11"/>
  <c r="BE866" i="11"/>
  <c r="BE850" i="11"/>
  <c r="BE857" i="11"/>
  <c r="BE851" i="11"/>
  <c r="BE819" i="11"/>
  <c r="BE817" i="11"/>
  <c r="BE801" i="11"/>
  <c r="BE802" i="11"/>
  <c r="BE820" i="11"/>
  <c r="BE772" i="11"/>
  <c r="BE771" i="11"/>
  <c r="BE807" i="11"/>
  <c r="BE760" i="11"/>
  <c r="BE793" i="11"/>
  <c r="BE759" i="11"/>
  <c r="BE729" i="11"/>
  <c r="BE706" i="11"/>
  <c r="BE701" i="11"/>
  <c r="BE712" i="11"/>
  <c r="BE719" i="11"/>
  <c r="BE650" i="11"/>
  <c r="BE696" i="11"/>
  <c r="BE661" i="11"/>
  <c r="BE643" i="11"/>
  <c r="BE646" i="11"/>
  <c r="BE662" i="11"/>
  <c r="BE625" i="11"/>
  <c r="BE611" i="11"/>
  <c r="BE614" i="11"/>
  <c r="BE623" i="11"/>
  <c r="BE583" i="11"/>
  <c r="BE599" i="11"/>
  <c r="BE589" i="11"/>
  <c r="BE543" i="11"/>
  <c r="BE560" i="11"/>
  <c r="BE615" i="11"/>
  <c r="BE574" i="11"/>
  <c r="BE521" i="11"/>
  <c r="BE538" i="11"/>
  <c r="BE527" i="11"/>
  <c r="BE530" i="11"/>
  <c r="BE967" i="11"/>
  <c r="BE952" i="11"/>
  <c r="BE935" i="11"/>
  <c r="BE914" i="11"/>
  <c r="BE903" i="11"/>
  <c r="BE905" i="11"/>
  <c r="BE886" i="11"/>
  <c r="BE869" i="11"/>
  <c r="BE848" i="11"/>
  <c r="BE824" i="11"/>
  <c r="BE814" i="11"/>
  <c r="BE791" i="11"/>
  <c r="BE787" i="11"/>
  <c r="BE762" i="11"/>
  <c r="BE773" i="11"/>
  <c r="BE769" i="11"/>
  <c r="BE724" i="11"/>
  <c r="BE727" i="11"/>
  <c r="BE704" i="11"/>
  <c r="BE683" i="11"/>
  <c r="BE681" i="11"/>
  <c r="BE639" i="11"/>
  <c r="BE630" i="11"/>
  <c r="BE652" i="11"/>
  <c r="BE585" i="11"/>
  <c r="BE579" i="11"/>
  <c r="BE595" i="11"/>
  <c r="BE565" i="11"/>
  <c r="BE610" i="11"/>
  <c r="BE640" i="11"/>
  <c r="BE500" i="11"/>
  <c r="BE523" i="11"/>
  <c r="BE488" i="11"/>
  <c r="BE470" i="11"/>
  <c r="BE482" i="11"/>
  <c r="BE494" i="11"/>
  <c r="BE489" i="11"/>
  <c r="BE468" i="11"/>
  <c r="BE442" i="11"/>
  <c r="BE506" i="11"/>
  <c r="BE503" i="11"/>
  <c r="BE412" i="11"/>
  <c r="BE318" i="11"/>
  <c r="BE368" i="11"/>
  <c r="BE406" i="11"/>
  <c r="BE435" i="11"/>
  <c r="BE312" i="11"/>
  <c r="BE391" i="11"/>
  <c r="BE338" i="11"/>
  <c r="BE287" i="11"/>
  <c r="BE315" i="11"/>
  <c r="BE362" i="11"/>
  <c r="BE264" i="11"/>
  <c r="BE289" i="11"/>
  <c r="BE279" i="11"/>
  <c r="BE258" i="11"/>
  <c r="BE188" i="11"/>
  <c r="BE226" i="11"/>
  <c r="BE309" i="11"/>
  <c r="BE299" i="11"/>
  <c r="BE224" i="11"/>
  <c r="BE228" i="11"/>
  <c r="BE234" i="11"/>
  <c r="BE176" i="11"/>
  <c r="BE211" i="11"/>
  <c r="BE133" i="11"/>
  <c r="BE181" i="11"/>
  <c r="BE63" i="11"/>
  <c r="BE139" i="11"/>
  <c r="BE135" i="11"/>
  <c r="BE107" i="11"/>
  <c r="BE125" i="11"/>
  <c r="BE966" i="11"/>
  <c r="BE950" i="11"/>
  <c r="BE934" i="11"/>
  <c r="BE913" i="11"/>
  <c r="BE887" i="11"/>
  <c r="BE897" i="11"/>
  <c r="BE892" i="11"/>
  <c r="BE868" i="11"/>
  <c r="BE844" i="11"/>
  <c r="BE836" i="11"/>
  <c r="BE812" i="11"/>
  <c r="BE786" i="11"/>
  <c r="BE777" i="11"/>
  <c r="BE758" i="11"/>
  <c r="BE757" i="11"/>
  <c r="BE742" i="11"/>
  <c r="BE765" i="11"/>
  <c r="BE713" i="11"/>
  <c r="BE700" i="11"/>
  <c r="BE690" i="11"/>
  <c r="BE677" i="11"/>
  <c r="BE676" i="11"/>
  <c r="BE626" i="11"/>
  <c r="BE684" i="11"/>
  <c r="BE605" i="11"/>
  <c r="BE575" i="11"/>
  <c r="BE591" i="11"/>
  <c r="BE561" i="11"/>
  <c r="BE567" i="11"/>
  <c r="BE570" i="11"/>
  <c r="BE553" i="11"/>
  <c r="BE590" i="11"/>
  <c r="BE484" i="11"/>
  <c r="BE466" i="11"/>
  <c r="BE478" i="11"/>
  <c r="BE473" i="11"/>
  <c r="BE485" i="11"/>
  <c r="BE487" i="11"/>
  <c r="BE429" i="11"/>
  <c r="BE458" i="11"/>
  <c r="BE434" i="11"/>
  <c r="BE403" i="11"/>
  <c r="BE471" i="11"/>
  <c r="BE364" i="11"/>
  <c r="BE401" i="11"/>
  <c r="BE400" i="11"/>
  <c r="BE411" i="11"/>
  <c r="BE387" i="11"/>
  <c r="BE382" i="11"/>
  <c r="BE270" i="11"/>
  <c r="BE308" i="11"/>
  <c r="BE355" i="11"/>
  <c r="BE256" i="11"/>
  <c r="BE272" i="11"/>
  <c r="BE236" i="11"/>
  <c r="BE255" i="11"/>
  <c r="BE304" i="11"/>
  <c r="BE222" i="11"/>
  <c r="BE286" i="11"/>
  <c r="BE254" i="11"/>
  <c r="BE213" i="11"/>
  <c r="BE225" i="11"/>
  <c r="BE212" i="11"/>
  <c r="BE169" i="11"/>
  <c r="BE178" i="11"/>
  <c r="BE120" i="11"/>
  <c r="BE123" i="11"/>
  <c r="BE59" i="11"/>
  <c r="BE130" i="11"/>
  <c r="BE126" i="11"/>
  <c r="BE103" i="11"/>
  <c r="BE118" i="11"/>
  <c r="BE965" i="11"/>
  <c r="BE949" i="11"/>
  <c r="BE930" i="11"/>
  <c r="BE925" i="11"/>
  <c r="BE883" i="11"/>
  <c r="BE889" i="11"/>
  <c r="BE878" i="11"/>
  <c r="BE846" i="11"/>
  <c r="BE856" i="11"/>
  <c r="BE831" i="11"/>
  <c r="BE818" i="11"/>
  <c r="BE781" i="11"/>
  <c r="BE768" i="11"/>
  <c r="BE794" i="11"/>
  <c r="BE763" i="11"/>
  <c r="BE740" i="11"/>
  <c r="BE753" i="11"/>
  <c r="BE697" i="11"/>
  <c r="BE734" i="11"/>
  <c r="BE686" i="11"/>
  <c r="BE673" i="11"/>
  <c r="BE666" i="11"/>
  <c r="BE660" i="11"/>
  <c r="BE648" i="11"/>
  <c r="BE597" i="11"/>
  <c r="BE604" i="11"/>
  <c r="BE582" i="11"/>
  <c r="BE539" i="11"/>
  <c r="BE563" i="11"/>
  <c r="BE566" i="11"/>
  <c r="BE540" i="11"/>
  <c r="BE551" i="11"/>
  <c r="BE459" i="11"/>
  <c r="BE462" i="11"/>
  <c r="BE461" i="11"/>
  <c r="BE469" i="11"/>
  <c r="BE481" i="11"/>
  <c r="BE463" i="11"/>
  <c r="BE425" i="11"/>
  <c r="BE453" i="11"/>
  <c r="BE430" i="11"/>
  <c r="BE381" i="11"/>
  <c r="BE432" i="11"/>
  <c r="BE354" i="11"/>
  <c r="BE380" i="11"/>
  <c r="BE367" i="11"/>
  <c r="BE402" i="11"/>
  <c r="BE356" i="11"/>
  <c r="BE374" i="11"/>
  <c r="BE390" i="11"/>
  <c r="BE361" i="11"/>
  <c r="BE324" i="11"/>
  <c r="BE252" i="11"/>
  <c r="BE316" i="11"/>
  <c r="BE227" i="11"/>
  <c r="BE249" i="11"/>
  <c r="BE269" i="11"/>
  <c r="BE301" i="11"/>
  <c r="BE259" i="11"/>
  <c r="BE242" i="11"/>
  <c r="BE237" i="11"/>
  <c r="BE215" i="11"/>
  <c r="BE205" i="11"/>
  <c r="BE164" i="11"/>
  <c r="BE173" i="11"/>
  <c r="BE152" i="11"/>
  <c r="BE109" i="11"/>
  <c r="BE55" i="11"/>
  <c r="BE128" i="11"/>
  <c r="BE108" i="11"/>
  <c r="BE99" i="11"/>
  <c r="BE113" i="11"/>
  <c r="BE960" i="11"/>
  <c r="BE948" i="11"/>
  <c r="BE941" i="11"/>
  <c r="BE923" i="11"/>
  <c r="BE922" i="11"/>
  <c r="BE894" i="11"/>
  <c r="BE867" i="11"/>
  <c r="BE858" i="11"/>
  <c r="BE852" i="11"/>
  <c r="BE827" i="11"/>
  <c r="BE815" i="11"/>
  <c r="BE805" i="11"/>
  <c r="BE792" i="11"/>
  <c r="BE779" i="11"/>
  <c r="BE751" i="11"/>
  <c r="BE752" i="11"/>
  <c r="BE739" i="11"/>
  <c r="BE693" i="11"/>
  <c r="BE720" i="11"/>
  <c r="BE682" i="11"/>
  <c r="BE694" i="11"/>
  <c r="BE664" i="11"/>
  <c r="BE656" i="11"/>
  <c r="BE675" i="11"/>
  <c r="BE593" i="11"/>
  <c r="BE632" i="11"/>
  <c r="BE672" i="11"/>
  <c r="BE578" i="11"/>
  <c r="BE559" i="11"/>
  <c r="BE562" i="11"/>
  <c r="BE537" i="11"/>
  <c r="BE514" i="11"/>
  <c r="BE454" i="11"/>
  <c r="BE544" i="11"/>
  <c r="BE457" i="11"/>
  <c r="BE465" i="11"/>
  <c r="BE460" i="11"/>
  <c r="BE449" i="11"/>
  <c r="BE417" i="11"/>
  <c r="BE445" i="11"/>
  <c r="BE426" i="11"/>
  <c r="BE369" i="11"/>
  <c r="BE431" i="11"/>
  <c r="BE340" i="11"/>
  <c r="BE344" i="11"/>
  <c r="BE363" i="11"/>
  <c r="BE379" i="11"/>
  <c r="BE428" i="11"/>
  <c r="BE365" i="11"/>
  <c r="BE351" i="11"/>
  <c r="BE323" i="11"/>
  <c r="BE307" i="11"/>
  <c r="BE394" i="11"/>
  <c r="BE306" i="11"/>
  <c r="BE223" i="11"/>
  <c r="BE240" i="11"/>
  <c r="BE261" i="11"/>
  <c r="BE283" i="11"/>
  <c r="BE253" i="11"/>
  <c r="BE203" i="11"/>
  <c r="BE192" i="11"/>
  <c r="BE199" i="11"/>
  <c r="BE229" i="11"/>
  <c r="BE160" i="11"/>
  <c r="BE155" i="11"/>
  <c r="BE144" i="11"/>
  <c r="BE93" i="11"/>
  <c r="BE51" i="11"/>
  <c r="BE121" i="11"/>
  <c r="BE194" i="11"/>
  <c r="BE187" i="11"/>
  <c r="BE959" i="11"/>
  <c r="BE947" i="11"/>
  <c r="BE940" i="11"/>
  <c r="BE927" i="11"/>
  <c r="BE911" i="11"/>
  <c r="BE877" i="11"/>
  <c r="BE875" i="11"/>
  <c r="BE854" i="11"/>
  <c r="BE838" i="11"/>
  <c r="BE840" i="11"/>
  <c r="BE813" i="11"/>
  <c r="BE797" i="11"/>
  <c r="BE780" i="11"/>
  <c r="BE783" i="11"/>
  <c r="BE764" i="11"/>
  <c r="BE741" i="11"/>
  <c r="BE737" i="11"/>
  <c r="BE733" i="11"/>
  <c r="BE699" i="11"/>
  <c r="BE678" i="11"/>
  <c r="BE692" i="11"/>
  <c r="BE655" i="11"/>
  <c r="BE645" i="11"/>
  <c r="BE606" i="11"/>
  <c r="BE680" i="11"/>
  <c r="BE631" i="11"/>
  <c r="BE635" i="11"/>
  <c r="BE556" i="11"/>
  <c r="BE577" i="11"/>
  <c r="BE548" i="11"/>
  <c r="BE536" i="11"/>
  <c r="BE510" i="11"/>
  <c r="BE450" i="11"/>
  <c r="BE519" i="11"/>
  <c r="BE452" i="11"/>
  <c r="BE511" i="11"/>
  <c r="BE455" i="11"/>
  <c r="BE446" i="11"/>
  <c r="BE413" i="11"/>
  <c r="BE443" i="11"/>
  <c r="BE422" i="11"/>
  <c r="BE360" i="11"/>
  <c r="BE420" i="11"/>
  <c r="BE326" i="11"/>
  <c r="BE334" i="11"/>
  <c r="BE358" i="11"/>
  <c r="BE375" i="11"/>
  <c r="BE427" i="11"/>
  <c r="BE350" i="11"/>
  <c r="BE342" i="11"/>
  <c r="BE313" i="11"/>
  <c r="BE303" i="11"/>
  <c r="BE371" i="11"/>
  <c r="BE284" i="11"/>
  <c r="BE219" i="11"/>
  <c r="BE210" i="11"/>
  <c r="BE245" i="11"/>
  <c r="BE280" i="11"/>
  <c r="BE296" i="11"/>
  <c r="BE200" i="11"/>
  <c r="BE177" i="11"/>
  <c r="BE183" i="11"/>
  <c r="BE243" i="11"/>
  <c r="BE129" i="11"/>
  <c r="BE150" i="11"/>
  <c r="BE138" i="11"/>
  <c r="BE89" i="11"/>
  <c r="BE47" i="11"/>
  <c r="BE119" i="11"/>
  <c r="BE190" i="11"/>
  <c r="BE165" i="11"/>
  <c r="BE958" i="11"/>
  <c r="BE942" i="11"/>
  <c r="BE943" i="11"/>
  <c r="BE924" i="11"/>
  <c r="BE908" i="11"/>
  <c r="BE873" i="11"/>
  <c r="BE870" i="11"/>
  <c r="BE841" i="11"/>
  <c r="BE834" i="11"/>
  <c r="BE822" i="11"/>
  <c r="BE809" i="11"/>
  <c r="BE804" i="11"/>
  <c r="BE776" i="11"/>
  <c r="BE778" i="11"/>
  <c r="BE761" i="11"/>
  <c r="BE735" i="11"/>
  <c r="BE702" i="11"/>
  <c r="BE728" i="11"/>
  <c r="BE695" i="11"/>
  <c r="BE674" i="11"/>
  <c r="BE688" i="11"/>
  <c r="BE642" i="11"/>
  <c r="BE641" i="11"/>
  <c r="BE602" i="11"/>
  <c r="BE649" i="11"/>
  <c r="BE608" i="11"/>
  <c r="BE587" i="11"/>
  <c r="BE576" i="11"/>
  <c r="BE554" i="11"/>
  <c r="BE533" i="11"/>
  <c r="BE532" i="11"/>
  <c r="BE526" i="11"/>
  <c r="BE524" i="11"/>
  <c r="BE516" i="11"/>
  <c r="BE444" i="11"/>
  <c r="BE502" i="11"/>
  <c r="BE520" i="11"/>
  <c r="BE522" i="11"/>
  <c r="BE409" i="11"/>
  <c r="BE479" i="11"/>
  <c r="BE418" i="11"/>
  <c r="BE335" i="11"/>
  <c r="BE410" i="11"/>
  <c r="BE483" i="11"/>
  <c r="BE330" i="11"/>
  <c r="BE353" i="11"/>
  <c r="BE407" i="11"/>
  <c r="BE386" i="11"/>
  <c r="BE300" i="11"/>
  <c r="BE328" i="11"/>
  <c r="BE311" i="11"/>
  <c r="BE281" i="11"/>
  <c r="BE336" i="11"/>
  <c r="BE274" i="11"/>
  <c r="BE297" i="11"/>
  <c r="BE202" i="11"/>
  <c r="BE244" i="11"/>
  <c r="BE273" i="11"/>
  <c r="BE265" i="11"/>
  <c r="BE196" i="11"/>
  <c r="BE167" i="11"/>
  <c r="BE175" i="11"/>
  <c r="BE207" i="11"/>
  <c r="BE232" i="11"/>
  <c r="BE146" i="11"/>
  <c r="BE136" i="11"/>
  <c r="BE81" i="11"/>
  <c r="BE191" i="11"/>
  <c r="BE117" i="11"/>
  <c r="BE145" i="11"/>
  <c r="BE148" i="11"/>
  <c r="BE969" i="11"/>
  <c r="BE957" i="11"/>
  <c r="BE938" i="11"/>
  <c r="BE920" i="11"/>
  <c r="BE900" i="11"/>
  <c r="BE912" i="11"/>
  <c r="BE893" i="11"/>
  <c r="BE865" i="11"/>
  <c r="BE849" i="11"/>
  <c r="BE832" i="11"/>
  <c r="BE833" i="11"/>
  <c r="BE808" i="11"/>
  <c r="BE800" i="11"/>
  <c r="BE767" i="11"/>
  <c r="BE748" i="11"/>
  <c r="BE789" i="11"/>
  <c r="BE726" i="11"/>
  <c r="BE736" i="11"/>
  <c r="BE723" i="11"/>
  <c r="BE691" i="11"/>
  <c r="BE689" i="11"/>
  <c r="BE668" i="11"/>
  <c r="BE638" i="11"/>
  <c r="BE637" i="11"/>
  <c r="BE598" i="11"/>
  <c r="BE618" i="11"/>
  <c r="BE624" i="11"/>
  <c r="BE573" i="11"/>
  <c r="BE572" i="11"/>
  <c r="BE549" i="11"/>
  <c r="BE517" i="11"/>
  <c r="BE546" i="11"/>
  <c r="BE558" i="11"/>
  <c r="BE513" i="11"/>
  <c r="BE490" i="11"/>
  <c r="BE440" i="11"/>
  <c r="BE501" i="11"/>
  <c r="BE505" i="11"/>
  <c r="BE496" i="11"/>
  <c r="BE451" i="11"/>
  <c r="BE467" i="11"/>
  <c r="BE518" i="11"/>
  <c r="BE331" i="11"/>
  <c r="BE408" i="11"/>
  <c r="BE424" i="11"/>
  <c r="BE321" i="11"/>
  <c r="BE348" i="11"/>
  <c r="BE404" i="11"/>
  <c r="BE398" i="11"/>
  <c r="BE295" i="11"/>
  <c r="BE319" i="11"/>
  <c r="BE378" i="11"/>
  <c r="BE277" i="11"/>
  <c r="BE302" i="11"/>
  <c r="BE263" i="11"/>
  <c r="BE282" i="11"/>
  <c r="BE197" i="11"/>
  <c r="BE239" i="11"/>
  <c r="BE267" i="11"/>
  <c r="BE250" i="11"/>
  <c r="BE241" i="11"/>
  <c r="BE162" i="11"/>
  <c r="BE157" i="11"/>
  <c r="BE201" i="11"/>
  <c r="BE220" i="11"/>
  <c r="BE141" i="11"/>
  <c r="BE132" i="11"/>
  <c r="BE77" i="11"/>
  <c r="BE185" i="11"/>
  <c r="BE180" i="11"/>
  <c r="BE122" i="11"/>
  <c r="BE140" i="11"/>
  <c r="BE968" i="11"/>
  <c r="BE956" i="11"/>
  <c r="BE936" i="11"/>
  <c r="BE915" i="11"/>
  <c r="BE906" i="11"/>
  <c r="BE909" i="11"/>
  <c r="BE890" i="11"/>
  <c r="BE861" i="11"/>
  <c r="BE853" i="11"/>
  <c r="BE828" i="11"/>
  <c r="BE816" i="11"/>
  <c r="BE803" i="11"/>
  <c r="BE798" i="11"/>
  <c r="BE766" i="11"/>
  <c r="BE743" i="11"/>
  <c r="BE756" i="11"/>
  <c r="BE747" i="11"/>
  <c r="BE732" i="11"/>
  <c r="BE708" i="11"/>
  <c r="BE687" i="11"/>
  <c r="BE685" i="11"/>
  <c r="BE659" i="11"/>
  <c r="BE634" i="11"/>
  <c r="BE658" i="11"/>
  <c r="BE594" i="11"/>
  <c r="BE609" i="11"/>
  <c r="BE621" i="11"/>
  <c r="BE569" i="11"/>
  <c r="BE584" i="11"/>
  <c r="BE545" i="11"/>
  <c r="BE504" i="11"/>
  <c r="BE542" i="11"/>
  <c r="BE515" i="11"/>
  <c r="BE499" i="11"/>
  <c r="BE486" i="11"/>
  <c r="BE498" i="11"/>
  <c r="BE493" i="11"/>
  <c r="BE472" i="11"/>
  <c r="BE475" i="11"/>
  <c r="BE438" i="11"/>
  <c r="BE439" i="11"/>
  <c r="BE419" i="11"/>
  <c r="BE322" i="11"/>
  <c r="BE385" i="11"/>
  <c r="BE415" i="11"/>
  <c r="BE436" i="11"/>
  <c r="BE329" i="11"/>
  <c r="BE395" i="11"/>
  <c r="BE357" i="11"/>
  <c r="BE291" i="11"/>
  <c r="BE317" i="11"/>
  <c r="BE370" i="11"/>
  <c r="BE268" i="11"/>
  <c r="BE298" i="11"/>
  <c r="BE294" i="11"/>
  <c r="BE275" i="11"/>
  <c r="BE193" i="11"/>
  <c r="BE235" i="11"/>
  <c r="BE248" i="11"/>
  <c r="BE314" i="11"/>
  <c r="BE233" i="11"/>
  <c r="BE238" i="11"/>
  <c r="BE153" i="11"/>
  <c r="BE182" i="11"/>
  <c r="BE217" i="11"/>
  <c r="BE137" i="11"/>
  <c r="BE134" i="11"/>
  <c r="BE73" i="11"/>
  <c r="BE158" i="11"/>
  <c r="BE168" i="11"/>
  <c r="BE111" i="11"/>
  <c r="BE127" i="11"/>
  <c r="BE31" i="11"/>
  <c r="BE82" i="11"/>
  <c r="BE61" i="11"/>
  <c r="BE79" i="11"/>
  <c r="BE13" i="11"/>
  <c r="BE39" i="11"/>
  <c r="BE38" i="11"/>
  <c r="BE46" i="11"/>
  <c r="BE9" i="11"/>
  <c r="BE27" i="11"/>
  <c r="BE66" i="11"/>
  <c r="BE65" i="11"/>
  <c r="BE84" i="11"/>
  <c r="BE30" i="11"/>
  <c r="BE60" i="11"/>
  <c r="BE19" i="11"/>
  <c r="BE32" i="11"/>
  <c r="BE40" i="11"/>
  <c r="BE106" i="11"/>
  <c r="BE74" i="11"/>
  <c r="BE11" i="11"/>
  <c r="BE12" i="11"/>
  <c r="BE10" i="11"/>
  <c r="BE86" i="11"/>
  <c r="BE83" i="11"/>
  <c r="BE100" i="11"/>
  <c r="BE20" i="11"/>
  <c r="BE102" i="11"/>
  <c r="BE21" i="11"/>
  <c r="BE35" i="11"/>
  <c r="BE68" i="11"/>
  <c r="BE87" i="11"/>
  <c r="BE64" i="11"/>
  <c r="BE112" i="11"/>
  <c r="BE14" i="11"/>
  <c r="BE33" i="11"/>
  <c r="BE49" i="11"/>
  <c r="BE92" i="11"/>
  <c r="BE8" i="11"/>
  <c r="BE15" i="11"/>
  <c r="BE36" i="11"/>
  <c r="BE98" i="11"/>
  <c r="BE71" i="11"/>
  <c r="BE23" i="11"/>
  <c r="BE48" i="11"/>
  <c r="BE58" i="11"/>
  <c r="BE104" i="11"/>
  <c r="BE52" i="11"/>
  <c r="BE67" i="11"/>
  <c r="BE88" i="11"/>
  <c r="BE42" i="11"/>
  <c r="BE96" i="11"/>
  <c r="BE75" i="11"/>
  <c r="BE78" i="11"/>
  <c r="BE24" i="11"/>
  <c r="BE95" i="11"/>
  <c r="BE37" i="11"/>
  <c r="BE53" i="11"/>
  <c r="BE18" i="11"/>
  <c r="BE26" i="11"/>
  <c r="BE29" i="11"/>
  <c r="BE57" i="11"/>
  <c r="BE25" i="11"/>
  <c r="BE54" i="11"/>
  <c r="BE41" i="11"/>
  <c r="BE94" i="11"/>
  <c r="BE45" i="11"/>
  <c r="S23" i="7"/>
  <c r="Y23" i="7" s="1"/>
  <c r="Y22" i="5"/>
  <c r="Y22" i="4"/>
  <c r="Y37" i="4"/>
  <c r="S38" i="7"/>
  <c r="Y38" i="7" s="1"/>
  <c r="Y37" i="5"/>
  <c r="BL962" i="11"/>
  <c r="BL956" i="11"/>
  <c r="BL952" i="11"/>
  <c r="BL943" i="11"/>
  <c r="BL934" i="11"/>
  <c r="BL920" i="11"/>
  <c r="BL911" i="11"/>
  <c r="BL902" i="11"/>
  <c r="BL899" i="11"/>
  <c r="BL898" i="11"/>
  <c r="BL875" i="11"/>
  <c r="BL861" i="11"/>
  <c r="BL834" i="11"/>
  <c r="BL845" i="11"/>
  <c r="BL839" i="11"/>
  <c r="BL824" i="11"/>
  <c r="BL818" i="11"/>
  <c r="BL823" i="11"/>
  <c r="BL800" i="11"/>
  <c r="BL797" i="11"/>
  <c r="BL783" i="11"/>
  <c r="BL810" i="11"/>
  <c r="BL779" i="11"/>
  <c r="BL791" i="11"/>
  <c r="BL749" i="11"/>
  <c r="BL731" i="11"/>
  <c r="BL725" i="11"/>
  <c r="BL714" i="11"/>
  <c r="BL705" i="11"/>
  <c r="BL708" i="11"/>
  <c r="BL696" i="11"/>
  <c r="BL683" i="11"/>
  <c r="BL691" i="11"/>
  <c r="BL685" i="11"/>
  <c r="BL648" i="11"/>
  <c r="BL672" i="11"/>
  <c r="BL666" i="11"/>
  <c r="BL669" i="11"/>
  <c r="BL632" i="11"/>
  <c r="BL629" i="11"/>
  <c r="BL597" i="11"/>
  <c r="BL579" i="11"/>
  <c r="BL621" i="11"/>
  <c r="BL585" i="11"/>
  <c r="BL543" i="11"/>
  <c r="BL568" i="11"/>
  <c r="BL559" i="11"/>
  <c r="BL533" i="11"/>
  <c r="BL566" i="11"/>
  <c r="BL537" i="11"/>
  <c r="BL502" i="11"/>
  <c r="BL472" i="11"/>
  <c r="BL500" i="11"/>
  <c r="BL530" i="11"/>
  <c r="BL462" i="11"/>
  <c r="BL452" i="11"/>
  <c r="BL469" i="11"/>
  <c r="BL485" i="11"/>
  <c r="BL430" i="11"/>
  <c r="BL417" i="11"/>
  <c r="BL450" i="11"/>
  <c r="BL419" i="11"/>
  <c r="BL409" i="11"/>
  <c r="BL350" i="11"/>
  <c r="BL369" i="11"/>
  <c r="BL385" i="11"/>
  <c r="BL426" i="11"/>
  <c r="BL321" i="11"/>
  <c r="BL406" i="11"/>
  <c r="BL358" i="11"/>
  <c r="BL343" i="11"/>
  <c r="BL318" i="11"/>
  <c r="BL258" i="11"/>
  <c r="BL363" i="11"/>
  <c r="BL299" i="11"/>
  <c r="BL357" i="11"/>
  <c r="BL268" i="11"/>
  <c r="BL280" i="11"/>
  <c r="BL293" i="11"/>
  <c r="BL215" i="11"/>
  <c r="BL257" i="11"/>
  <c r="BL297" i="11"/>
  <c r="BL261" i="11"/>
  <c r="BL217" i="11"/>
  <c r="BL185" i="11"/>
  <c r="BL961" i="11"/>
  <c r="BL968" i="11"/>
  <c r="BL958" i="11"/>
  <c r="BL947" i="11"/>
  <c r="BL939" i="11"/>
  <c r="BL935" i="11"/>
  <c r="BL924" i="11"/>
  <c r="BL913" i="11"/>
  <c r="BL904" i="11"/>
  <c r="BL888" i="11"/>
  <c r="BL890" i="11"/>
  <c r="BL876" i="11"/>
  <c r="BL870" i="11"/>
  <c r="BL851" i="11"/>
  <c r="BL854" i="11"/>
  <c r="BL856" i="11"/>
  <c r="BL832" i="11"/>
  <c r="BL809" i="11"/>
  <c r="BL794" i="11"/>
  <c r="BL804" i="11"/>
  <c r="BL805" i="11"/>
  <c r="BL769" i="11"/>
  <c r="BL776" i="11"/>
  <c r="BL787" i="11"/>
  <c r="BL753" i="11"/>
  <c r="BL752" i="11"/>
  <c r="BL727" i="11"/>
  <c r="BL738" i="11"/>
  <c r="BL719" i="11"/>
  <c r="BL713" i="11"/>
  <c r="BL717" i="11"/>
  <c r="BL700" i="11"/>
  <c r="BL692" i="11"/>
  <c r="BL699" i="11"/>
  <c r="BL653" i="11"/>
  <c r="BL654" i="11"/>
  <c r="BL631" i="11"/>
  <c r="BL634" i="11"/>
  <c r="BL641" i="11"/>
  <c r="BL640" i="11"/>
  <c r="BL586" i="11"/>
  <c r="BL614" i="11"/>
  <c r="BL618" i="11"/>
  <c r="BL587" i="11"/>
  <c r="BL553" i="11"/>
  <c r="BL557" i="11"/>
  <c r="BL594" i="11"/>
  <c r="BL567" i="11"/>
  <c r="BL513" i="11"/>
  <c r="BL598" i="11"/>
  <c r="BL574" i="11"/>
  <c r="BL519" i="11"/>
  <c r="BL516" i="11"/>
  <c r="BL508" i="11"/>
  <c r="BL453" i="11"/>
  <c r="BL470" i="11"/>
  <c r="BL461" i="11"/>
  <c r="BL494" i="11"/>
  <c r="BL493" i="11"/>
  <c r="BL443" i="11"/>
  <c r="BL429" i="11"/>
  <c r="BL511" i="11"/>
  <c r="BL427" i="11"/>
  <c r="BL447" i="11"/>
  <c r="BL361" i="11"/>
  <c r="BL436" i="11"/>
  <c r="BL454" i="11"/>
  <c r="BL326" i="11"/>
  <c r="BL334" i="11"/>
  <c r="BL428" i="11"/>
  <c r="BL432" i="11"/>
  <c r="BL382" i="11"/>
  <c r="BL329" i="11"/>
  <c r="BL275" i="11"/>
  <c r="BL378" i="11"/>
  <c r="BL424" i="11"/>
  <c r="BL248" i="11"/>
  <c r="BL281" i="11"/>
  <c r="BL292" i="11"/>
  <c r="BL232" i="11"/>
  <c r="BL223" i="11"/>
  <c r="BL274" i="11"/>
  <c r="BL251" i="11"/>
  <c r="BL306" i="11"/>
  <c r="BL201" i="11"/>
  <c r="BL967" i="11"/>
  <c r="BL969" i="11"/>
  <c r="BL970" i="11"/>
  <c r="BL953" i="11"/>
  <c r="BL931" i="11"/>
  <c r="BL917" i="11"/>
  <c r="BL906" i="11"/>
  <c r="BL896" i="11"/>
  <c r="BL877" i="11"/>
  <c r="BL871" i="11"/>
  <c r="BL838" i="11"/>
  <c r="BL853" i="11"/>
  <c r="BL816" i="11"/>
  <c r="BL817" i="11"/>
  <c r="BL814" i="11"/>
  <c r="BL785" i="11"/>
  <c r="BL777" i="11"/>
  <c r="BL786" i="11"/>
  <c r="BL761" i="11"/>
  <c r="BL756" i="11"/>
  <c r="BL735" i="11"/>
  <c r="BL733" i="11"/>
  <c r="BL709" i="11"/>
  <c r="BL732" i="11"/>
  <c r="BL676" i="11"/>
  <c r="BL695" i="11"/>
  <c r="BL677" i="11"/>
  <c r="BL639" i="11"/>
  <c r="BL630" i="11"/>
  <c r="BL660" i="11"/>
  <c r="BL607" i="11"/>
  <c r="BL605" i="11"/>
  <c r="BL604" i="11"/>
  <c r="BL595" i="11"/>
  <c r="BL552" i="11"/>
  <c r="BL560" i="11"/>
  <c r="BL591" i="11"/>
  <c r="BL570" i="11"/>
  <c r="BL535" i="11"/>
  <c r="BL538" i="11"/>
  <c r="BL505" i="11"/>
  <c r="BL512" i="11"/>
  <c r="BL482" i="11"/>
  <c r="BL473" i="11"/>
  <c r="BL477" i="11"/>
  <c r="BL471" i="11"/>
  <c r="BL467" i="11"/>
  <c r="BL411" i="11"/>
  <c r="BL386" i="11"/>
  <c r="BL381" i="11"/>
  <c r="BL364" i="11"/>
  <c r="BL380" i="11"/>
  <c r="BL422" i="11"/>
  <c r="BL346" i="11"/>
  <c r="BL362" i="11"/>
  <c r="BL262" i="11"/>
  <c r="BL348" i="11"/>
  <c r="BL273" i="11"/>
  <c r="BL277" i="11"/>
  <c r="BL270" i="11"/>
  <c r="BL236" i="11"/>
  <c r="BL263" i="11"/>
  <c r="BL282" i="11"/>
  <c r="BL214" i="11"/>
  <c r="BL196" i="11"/>
  <c r="BL181" i="11"/>
  <c r="BL224" i="11"/>
  <c r="BL156" i="11"/>
  <c r="BL237" i="11"/>
  <c r="BL160" i="11"/>
  <c r="BL145" i="11"/>
  <c r="BL98" i="11"/>
  <c r="BL54" i="11"/>
  <c r="BL148" i="11"/>
  <c r="BL176" i="11"/>
  <c r="BL139" i="11"/>
  <c r="BL126" i="11"/>
  <c r="BL36" i="11"/>
  <c r="BL45" i="11"/>
  <c r="BL88" i="11"/>
  <c r="BL14" i="11"/>
  <c r="BL49" i="11"/>
  <c r="BL100" i="11"/>
  <c r="BL35" i="11"/>
  <c r="BL84" i="11"/>
  <c r="BL966" i="11"/>
  <c r="BL960" i="11"/>
  <c r="BL940" i="11"/>
  <c r="BL930" i="11"/>
  <c r="BL916" i="11"/>
  <c r="BL905" i="11"/>
  <c r="BL895" i="11"/>
  <c r="BL873" i="11"/>
  <c r="BL866" i="11"/>
  <c r="BL859" i="11"/>
  <c r="BL840" i="11"/>
  <c r="BL841" i="11"/>
  <c r="BL808" i="11"/>
  <c r="BL812" i="11"/>
  <c r="BL780" i="11"/>
  <c r="BL772" i="11"/>
  <c r="BL782" i="11"/>
  <c r="BL757" i="11"/>
  <c r="BL762" i="11"/>
  <c r="BL726" i="11"/>
  <c r="BL728" i="11"/>
  <c r="BL701" i="11"/>
  <c r="BL723" i="11"/>
  <c r="BL694" i="11"/>
  <c r="BL690" i="11"/>
  <c r="BL674" i="11"/>
  <c r="BL635" i="11"/>
  <c r="BL664" i="11"/>
  <c r="BL656" i="11"/>
  <c r="BL590" i="11"/>
  <c r="BL593" i="11"/>
  <c r="BL596" i="11"/>
  <c r="BL577" i="11"/>
  <c r="BL539" i="11"/>
  <c r="BL555" i="11"/>
  <c r="BL582" i="11"/>
  <c r="BL562" i="11"/>
  <c r="BL531" i="11"/>
  <c r="BL522" i="11"/>
  <c r="BL487" i="11"/>
  <c r="BL499" i="11"/>
  <c r="BL478" i="11"/>
  <c r="BL465" i="11"/>
  <c r="BL496" i="11"/>
  <c r="BL433" i="11"/>
  <c r="BL501" i="11"/>
  <c r="BL407" i="11"/>
  <c r="BL365" i="11"/>
  <c r="BL360" i="11"/>
  <c r="BL354" i="11"/>
  <c r="BL344" i="11"/>
  <c r="BL379" i="11"/>
  <c r="BL342" i="11"/>
  <c r="BL347" i="11"/>
  <c r="BL254" i="11"/>
  <c r="BL325" i="11"/>
  <c r="BL269" i="11"/>
  <c r="BL264" i="11"/>
  <c r="BL259" i="11"/>
  <c r="BL227" i="11"/>
  <c r="BL249" i="11"/>
  <c r="BL255" i="11"/>
  <c r="BL207" i="11"/>
  <c r="BL190" i="11"/>
  <c r="BL167" i="11"/>
  <c r="BL202" i="11"/>
  <c r="BL152" i="11"/>
  <c r="BL228" i="11"/>
  <c r="BL151" i="11"/>
  <c r="BL133" i="11"/>
  <c r="BL94" i="11"/>
  <c r="BL140" i="11"/>
  <c r="BL144" i="11"/>
  <c r="BL173" i="11"/>
  <c r="BL130" i="11"/>
  <c r="BL111" i="11"/>
  <c r="BL32" i="11"/>
  <c r="BL41" i="11"/>
  <c r="BL83" i="11"/>
  <c r="BL8" i="11"/>
  <c r="BL46" i="11"/>
  <c r="BL63" i="11"/>
  <c r="BL31" i="11"/>
  <c r="BL79" i="11"/>
  <c r="BL965" i="11"/>
  <c r="BL950" i="11"/>
  <c r="BL936" i="11"/>
  <c r="BL929" i="11"/>
  <c r="BL915" i="11"/>
  <c r="BL903" i="11"/>
  <c r="BL894" i="11"/>
  <c r="BL887" i="11"/>
  <c r="BL865" i="11"/>
  <c r="BL850" i="11"/>
  <c r="BL848" i="11"/>
  <c r="BL828" i="11"/>
  <c r="BL819" i="11"/>
  <c r="BL815" i="11"/>
  <c r="BL799" i="11"/>
  <c r="BL768" i="11"/>
  <c r="BL775" i="11"/>
  <c r="BL739" i="11"/>
  <c r="BL751" i="11"/>
  <c r="BL740" i="11"/>
  <c r="BL724" i="11"/>
  <c r="BL697" i="11"/>
  <c r="BL720" i="11"/>
  <c r="BL687" i="11"/>
  <c r="BL686" i="11"/>
  <c r="BL665" i="11"/>
  <c r="BL627" i="11"/>
  <c r="BL655" i="11"/>
  <c r="BL649" i="11"/>
  <c r="BL581" i="11"/>
  <c r="BL584" i="11"/>
  <c r="BL592" i="11"/>
  <c r="BL548" i="11"/>
  <c r="BL606" i="11"/>
  <c r="BL546" i="11"/>
  <c r="BL542" i="11"/>
  <c r="BL551" i="11"/>
  <c r="BL527" i="11"/>
  <c r="BL507" i="11"/>
  <c r="BL483" i="11"/>
  <c r="BL495" i="11"/>
  <c r="BL457" i="11"/>
  <c r="BL456" i="11"/>
  <c r="BL455" i="11"/>
  <c r="BL425" i="11"/>
  <c r="BL488" i="11"/>
  <c r="BL476" i="11"/>
  <c r="BL355" i="11"/>
  <c r="BL341" i="11"/>
  <c r="BL349" i="11"/>
  <c r="BL330" i="11"/>
  <c r="BL375" i="11"/>
  <c r="BL328" i="11"/>
  <c r="BL324" i="11"/>
  <c r="BL371" i="11"/>
  <c r="BL308" i="11"/>
  <c r="BL387" i="11"/>
  <c r="BL260" i="11"/>
  <c r="BL253" i="11"/>
  <c r="BL219" i="11"/>
  <c r="BL311" i="11"/>
  <c r="BL243" i="11"/>
  <c r="BL229" i="11"/>
  <c r="BL172" i="11"/>
  <c r="BL162" i="11"/>
  <c r="BL199" i="11"/>
  <c r="BL147" i="11"/>
  <c r="BL225" i="11"/>
  <c r="BL129" i="11"/>
  <c r="BL177" i="11"/>
  <c r="BL86" i="11"/>
  <c r="BL127" i="11"/>
  <c r="BL136" i="11"/>
  <c r="BL166" i="11"/>
  <c r="BL128" i="11"/>
  <c r="BL107" i="11"/>
  <c r="BL19" i="11"/>
  <c r="BL37" i="11"/>
  <c r="BL75" i="11"/>
  <c r="BL12" i="11"/>
  <c r="BL42" i="11"/>
  <c r="BL59" i="11"/>
  <c r="BL27" i="11"/>
  <c r="BL71" i="11"/>
  <c r="BL963" i="11"/>
  <c r="BL948" i="11"/>
  <c r="BL938" i="11"/>
  <c r="BL927" i="11"/>
  <c r="BL914" i="11"/>
  <c r="BL900" i="11"/>
  <c r="BL893" i="11"/>
  <c r="BL882" i="11"/>
  <c r="BL874" i="11"/>
  <c r="BL846" i="11"/>
  <c r="BL844" i="11"/>
  <c r="BL831" i="11"/>
  <c r="BL807" i="11"/>
  <c r="BL806" i="11"/>
  <c r="BL803" i="11"/>
  <c r="BL763" i="11"/>
  <c r="BL771" i="11"/>
  <c r="BL778" i="11"/>
  <c r="BL741" i="11"/>
  <c r="BL742" i="11"/>
  <c r="BL710" i="11"/>
  <c r="BL693" i="11"/>
  <c r="BL716" i="11"/>
  <c r="BL679" i="11"/>
  <c r="BL682" i="11"/>
  <c r="BL658" i="11"/>
  <c r="BL668" i="11"/>
  <c r="BL673" i="11"/>
  <c r="BL644" i="11"/>
  <c r="BL615" i="11"/>
  <c r="BL633" i="11"/>
  <c r="BL608" i="11"/>
  <c r="BL575" i="11"/>
  <c r="BL602" i="11"/>
  <c r="BL576" i="11"/>
  <c r="BL529" i="11"/>
  <c r="BL536" i="11"/>
  <c r="BL523" i="11"/>
  <c r="BL468" i="11"/>
  <c r="BL479" i="11"/>
  <c r="BL474" i="11"/>
  <c r="BL448" i="11"/>
  <c r="BL583" i="11"/>
  <c r="BL445" i="11"/>
  <c r="BL413" i="11"/>
  <c r="BL463" i="11"/>
  <c r="BL451" i="11"/>
  <c r="BL336" i="11"/>
  <c r="BL335" i="11"/>
  <c r="BL340" i="11"/>
  <c r="BL317" i="11"/>
  <c r="BL414" i="11"/>
  <c r="BL391" i="11"/>
  <c r="BL316" i="11"/>
  <c r="BL312" i="11"/>
  <c r="BL304" i="11"/>
  <c r="BL338" i="11"/>
  <c r="BL256" i="11"/>
  <c r="BL241" i="11"/>
  <c r="BL211" i="11"/>
  <c r="BL300" i="11"/>
  <c r="BL238" i="11"/>
  <c r="BL250" i="11"/>
  <c r="BL158" i="11"/>
  <c r="BL244" i="11"/>
  <c r="BL212" i="11"/>
  <c r="BL138" i="11"/>
  <c r="BL197" i="11"/>
  <c r="BL188" i="11"/>
  <c r="BL168" i="11"/>
  <c r="BL82" i="11"/>
  <c r="BL120" i="11"/>
  <c r="BL132" i="11"/>
  <c r="BL123" i="11"/>
  <c r="BL119" i="11"/>
  <c r="BL103" i="11"/>
  <c r="BL9" i="11"/>
  <c r="BL33" i="11"/>
  <c r="BL69" i="11"/>
  <c r="BL92" i="11"/>
  <c r="BL38" i="11"/>
  <c r="BL55" i="11"/>
  <c r="BL21" i="11"/>
  <c r="BL68" i="11"/>
  <c r="BL972" i="11"/>
  <c r="BL945" i="11"/>
  <c r="BL942" i="11"/>
  <c r="BL926" i="11"/>
  <c r="BL912" i="11"/>
  <c r="BL922" i="11"/>
  <c r="BL892" i="11"/>
  <c r="BL889" i="11"/>
  <c r="BL869" i="11"/>
  <c r="BL862" i="11"/>
  <c r="BL852" i="11"/>
  <c r="BL827" i="11"/>
  <c r="BL802" i="11"/>
  <c r="BL801" i="11"/>
  <c r="BL795" i="11"/>
  <c r="BL759" i="11"/>
  <c r="BL784" i="11"/>
  <c r="BL766" i="11"/>
  <c r="BL760" i="11"/>
  <c r="BL734" i="11"/>
  <c r="BL706" i="11"/>
  <c r="BL730" i="11"/>
  <c r="BL698" i="11"/>
  <c r="BL675" i="11"/>
  <c r="BL678" i="11"/>
  <c r="BL652" i="11"/>
  <c r="BL661" i="11"/>
  <c r="BL651" i="11"/>
  <c r="BL636" i="11"/>
  <c r="BL610" i="11"/>
  <c r="BL625" i="11"/>
  <c r="BL578" i="11"/>
  <c r="BL573" i="11"/>
  <c r="BL556" i="11"/>
  <c r="BL563" i="11"/>
  <c r="BL525" i="11"/>
  <c r="BL532" i="11"/>
  <c r="BL506" i="11"/>
  <c r="BL464" i="11"/>
  <c r="BL475" i="11"/>
  <c r="BL466" i="11"/>
  <c r="BL444" i="11"/>
  <c r="BL554" i="11"/>
  <c r="BL434" i="11"/>
  <c r="BL480" i="11"/>
  <c r="BL435" i="11"/>
  <c r="BL416" i="11"/>
  <c r="BL327" i="11"/>
  <c r="BL331" i="11"/>
  <c r="BL438" i="11"/>
  <c r="BL418" i="11"/>
  <c r="BL399" i="11"/>
  <c r="BL374" i="11"/>
  <c r="BL309" i="11"/>
  <c r="BL420" i="11"/>
  <c r="BL337" i="11"/>
  <c r="BL319" i="11"/>
  <c r="BL301" i="11"/>
  <c r="BL302" i="11"/>
  <c r="BL180" i="11"/>
  <c r="BL291" i="11"/>
  <c r="BL295" i="11"/>
  <c r="BL239" i="11"/>
  <c r="BL220" i="11"/>
  <c r="BL242" i="11"/>
  <c r="BL205" i="11"/>
  <c r="BL134" i="11"/>
  <c r="BL191" i="11"/>
  <c r="BL183" i="11"/>
  <c r="BL159" i="11"/>
  <c r="BL78" i="11"/>
  <c r="BL118" i="11"/>
  <c r="BL109" i="11"/>
  <c r="BL178" i="11"/>
  <c r="BL117" i="11"/>
  <c r="BL99" i="11"/>
  <c r="BL23" i="11"/>
  <c r="BL29" i="11"/>
  <c r="BL67" i="11"/>
  <c r="BL81" i="11"/>
  <c r="BL30" i="11"/>
  <c r="BL104" i="11"/>
  <c r="BL108" i="11"/>
  <c r="BL65" i="11"/>
  <c r="BL959" i="11"/>
  <c r="BL949" i="11"/>
  <c r="BL941" i="11"/>
  <c r="BL925" i="11"/>
  <c r="BL909" i="11"/>
  <c r="BL921" i="11"/>
  <c r="BL891" i="11"/>
  <c r="BL883" i="11"/>
  <c r="BL868" i="11"/>
  <c r="BL858" i="11"/>
  <c r="BL835" i="11"/>
  <c r="BL830" i="11"/>
  <c r="BL798" i="11"/>
  <c r="BL792" i="11"/>
  <c r="BL793" i="11"/>
  <c r="BL755" i="11"/>
  <c r="BL774" i="11"/>
  <c r="BL764" i="11"/>
  <c r="BL736" i="11"/>
  <c r="BL750" i="11"/>
  <c r="BL702" i="11"/>
  <c r="BL721" i="11"/>
  <c r="BL688" i="11"/>
  <c r="BL671" i="11"/>
  <c r="BL657" i="11"/>
  <c r="BL650" i="11"/>
  <c r="BL646" i="11"/>
  <c r="BL645" i="11"/>
  <c r="BL628" i="11"/>
  <c r="BL589" i="11"/>
  <c r="BL623" i="11"/>
  <c r="BL612" i="11"/>
  <c r="BL569" i="11"/>
  <c r="BL611" i="11"/>
  <c r="BL550" i="11"/>
  <c r="BL521" i="11"/>
  <c r="BL524" i="11"/>
  <c r="BL549" i="11"/>
  <c r="BL514" i="11"/>
  <c r="BL458" i="11"/>
  <c r="BL503" i="11"/>
  <c r="BL440" i="11"/>
  <c r="BL510" i="11"/>
  <c r="BL484" i="11"/>
  <c r="BL460" i="11"/>
  <c r="BL431" i="11"/>
  <c r="BL398" i="11"/>
  <c r="BL323" i="11"/>
  <c r="BL322" i="11"/>
  <c r="BL412" i="11"/>
  <c r="BL410" i="11"/>
  <c r="BL353" i="11"/>
  <c r="BL459" i="11"/>
  <c r="BL296" i="11"/>
  <c r="BL395" i="11"/>
  <c r="BL294" i="11"/>
  <c r="BL315" i="11"/>
  <c r="BL298" i="11"/>
  <c r="BL265" i="11"/>
  <c r="BL287" i="11"/>
  <c r="BL272" i="11"/>
  <c r="BL245" i="11"/>
  <c r="BL226" i="11"/>
  <c r="BL213" i="11"/>
  <c r="BL235" i="11"/>
  <c r="BL194" i="11"/>
  <c r="BL125" i="11"/>
  <c r="BL187" i="11"/>
  <c r="BL175" i="11"/>
  <c r="BL122" i="11"/>
  <c r="BL74" i="11"/>
  <c r="BL113" i="11"/>
  <c r="BL193" i="11"/>
  <c r="BL157" i="11"/>
  <c r="BL114" i="11"/>
  <c r="BL93" i="11"/>
  <c r="BL18" i="11"/>
  <c r="BL24" i="11"/>
  <c r="BL52" i="11"/>
  <c r="BL73" i="11"/>
  <c r="BL26" i="11"/>
  <c r="BL64" i="11"/>
  <c r="BL95" i="11"/>
  <c r="BL61" i="11"/>
  <c r="BL957" i="11"/>
  <c r="BL951" i="11"/>
  <c r="BL944" i="11"/>
  <c r="BL933" i="11"/>
  <c r="BL908" i="11"/>
  <c r="BL923" i="11"/>
  <c r="BL886" i="11"/>
  <c r="BL881" i="11"/>
  <c r="BL860" i="11"/>
  <c r="BL849" i="11"/>
  <c r="BL833" i="11"/>
  <c r="BL826" i="11"/>
  <c r="BL836" i="11"/>
  <c r="BL796" i="11"/>
  <c r="BL781" i="11"/>
  <c r="BL767" i="11"/>
  <c r="BL770" i="11"/>
  <c r="BL758" i="11"/>
  <c r="BL737" i="11"/>
  <c r="BL748" i="11"/>
  <c r="BL729" i="11"/>
  <c r="BL712" i="11"/>
  <c r="BL684" i="11"/>
  <c r="BL667" i="11"/>
  <c r="BL689" i="11"/>
  <c r="BL647" i="11"/>
  <c r="BL642" i="11"/>
  <c r="BL637" i="11"/>
  <c r="BL624" i="11"/>
  <c r="BL626" i="11"/>
  <c r="BL609" i="11"/>
  <c r="BL603" i="11"/>
  <c r="BL565" i="11"/>
  <c r="BL572" i="11"/>
  <c r="BL541" i="11"/>
  <c r="BL517" i="11"/>
  <c r="BL544" i="11"/>
  <c r="BL545" i="11"/>
  <c r="BL526" i="11"/>
  <c r="BL534" i="11"/>
  <c r="BL490" i="11"/>
  <c r="BL518" i="11"/>
  <c r="BL489" i="11"/>
  <c r="BL441" i="11"/>
  <c r="BL449" i="11"/>
  <c r="BL423" i="11"/>
  <c r="BL394" i="11"/>
  <c r="BL314" i="11"/>
  <c r="BL403" i="11"/>
  <c r="BL401" i="11"/>
  <c r="BL408" i="11"/>
  <c r="BL402" i="11"/>
  <c r="BL404" i="11"/>
  <c r="BL283" i="11"/>
  <c r="BL367" i="11"/>
  <c r="BL290" i="11"/>
  <c r="BL307" i="11"/>
  <c r="BL289" i="11"/>
  <c r="BL252" i="11"/>
  <c r="BL240" i="11"/>
  <c r="BL313" i="11"/>
  <c r="BL234" i="11"/>
  <c r="BL203" i="11"/>
  <c r="BL210" i="11"/>
  <c r="BL233" i="11"/>
  <c r="BL174" i="11"/>
  <c r="BL121" i="11"/>
  <c r="BL169" i="11"/>
  <c r="BL163" i="11"/>
  <c r="BL106" i="11"/>
  <c r="BL66" i="11"/>
  <c r="BL182" i="11"/>
  <c r="BL192" i="11"/>
  <c r="BL153" i="11"/>
  <c r="BL137" i="11"/>
  <c r="BL77" i="11"/>
  <c r="BL51" i="11"/>
  <c r="BL15" i="11"/>
  <c r="BL48" i="11"/>
  <c r="BL57" i="11"/>
  <c r="BL13" i="11"/>
  <c r="BL60" i="11"/>
  <c r="BL89" i="11"/>
  <c r="BL20" i="11"/>
  <c r="BL971" i="11"/>
  <c r="BL954" i="11"/>
  <c r="BL932" i="11"/>
  <c r="BL918" i="11"/>
  <c r="BL907" i="11"/>
  <c r="BL897" i="11"/>
  <c r="BL878" i="11"/>
  <c r="BL867" i="11"/>
  <c r="BL855" i="11"/>
  <c r="BL857" i="11"/>
  <c r="BL820" i="11"/>
  <c r="BL813" i="11"/>
  <c r="BL822" i="11"/>
  <c r="BL790" i="11"/>
  <c r="BL773" i="11"/>
  <c r="BL789" i="11"/>
  <c r="BL765" i="11"/>
  <c r="BL747" i="11"/>
  <c r="BL743" i="11"/>
  <c r="BL746" i="11"/>
  <c r="BL722" i="11"/>
  <c r="BL704" i="11"/>
  <c r="BL680" i="11"/>
  <c r="BL659" i="11"/>
  <c r="BL681" i="11"/>
  <c r="BL643" i="11"/>
  <c r="BL638" i="11"/>
  <c r="BL662" i="11"/>
  <c r="BL616" i="11"/>
  <c r="BL619" i="11"/>
  <c r="BL670" i="11"/>
  <c r="BL599" i="11"/>
  <c r="BL561" i="11"/>
  <c r="BL564" i="11"/>
  <c r="BL620" i="11"/>
  <c r="BL504" i="11"/>
  <c r="BL558" i="11"/>
  <c r="BL540" i="11"/>
  <c r="BL520" i="11"/>
  <c r="BL515" i="11"/>
  <c r="BL486" i="11"/>
  <c r="BL498" i="11"/>
  <c r="BL481" i="11"/>
  <c r="BL439" i="11"/>
  <c r="BL442" i="11"/>
  <c r="BL415" i="11"/>
  <c r="BL390" i="11"/>
  <c r="BL446" i="11"/>
  <c r="BL368" i="11"/>
  <c r="BL384" i="11"/>
  <c r="BL400" i="11"/>
  <c r="BL351" i="11"/>
  <c r="BL370" i="11"/>
  <c r="BL279" i="11"/>
  <c r="BL356" i="11"/>
  <c r="BL286" i="11"/>
  <c r="BL303" i="11"/>
  <c r="BL267" i="11"/>
  <c r="BL246" i="11"/>
  <c r="BL284" i="11"/>
  <c r="BL288" i="11"/>
  <c r="BL222" i="11"/>
  <c r="BL200" i="11"/>
  <c r="BL206" i="11"/>
  <c r="BL230" i="11"/>
  <c r="BL165" i="11"/>
  <c r="BL112" i="11"/>
  <c r="BL164" i="11"/>
  <c r="BL150" i="11"/>
  <c r="BL102" i="11"/>
  <c r="BL58" i="11"/>
  <c r="BL155" i="11"/>
  <c r="BL146" i="11"/>
  <c r="BL141" i="11"/>
  <c r="BL135" i="11"/>
  <c r="BL40" i="11"/>
  <c r="BL47" i="11"/>
  <c r="BL96" i="11"/>
  <c r="BL25" i="11"/>
  <c r="BL53" i="11"/>
  <c r="BL11" i="11"/>
  <c r="BL39" i="11"/>
  <c r="BL87" i="11"/>
  <c r="BL10" i="11"/>
  <c r="BC966" i="11"/>
  <c r="BC956" i="11"/>
  <c r="BC947" i="11"/>
  <c r="BC951" i="11"/>
  <c r="BC929" i="11"/>
  <c r="BC920" i="11"/>
  <c r="BC911" i="11"/>
  <c r="BC902" i="11"/>
  <c r="BC895" i="11"/>
  <c r="BC878" i="11"/>
  <c r="BC875" i="11"/>
  <c r="BC865" i="11"/>
  <c r="BC850" i="11"/>
  <c r="BC840" i="11"/>
  <c r="BC812" i="11"/>
  <c r="BC836" i="11"/>
  <c r="BC809" i="11"/>
  <c r="BC800" i="11"/>
  <c r="BC786" i="11"/>
  <c r="BC806" i="11"/>
  <c r="BC769" i="11"/>
  <c r="BC755" i="11"/>
  <c r="BC765" i="11"/>
  <c r="BC760" i="11"/>
  <c r="BC758" i="11"/>
  <c r="BC748" i="11"/>
  <c r="BC743" i="11"/>
  <c r="BC706" i="11"/>
  <c r="BC733" i="11"/>
  <c r="BC725" i="11"/>
  <c r="BC699" i="11"/>
  <c r="BC683" i="11"/>
  <c r="BC674" i="11"/>
  <c r="BC649" i="11"/>
  <c r="BC668" i="11"/>
  <c r="BC627" i="11"/>
  <c r="BC630" i="11"/>
  <c r="BC652" i="11"/>
  <c r="BC603" i="11"/>
  <c r="BC606" i="11"/>
  <c r="BC628" i="11"/>
  <c r="BC618" i="11"/>
  <c r="BC583" i="11"/>
  <c r="BC566" i="11"/>
  <c r="BC607" i="11"/>
  <c r="BC579" i="11"/>
  <c r="BC538" i="11"/>
  <c r="BC530" i="11"/>
  <c r="BC533" i="11"/>
  <c r="BC554" i="11"/>
  <c r="BC586" i="11"/>
  <c r="BC485" i="11"/>
  <c r="BC523" i="11"/>
  <c r="BC487" i="11"/>
  <c r="BC965" i="11"/>
  <c r="BC954" i="11"/>
  <c r="BC945" i="11"/>
  <c r="BC938" i="11"/>
  <c r="BC927" i="11"/>
  <c r="BC918" i="11"/>
  <c r="BC909" i="11"/>
  <c r="BC900" i="11"/>
  <c r="BC894" i="11"/>
  <c r="BC874" i="11"/>
  <c r="BC868" i="11"/>
  <c r="BC861" i="11"/>
  <c r="BC846" i="11"/>
  <c r="BC848" i="11"/>
  <c r="BC833" i="11"/>
  <c r="BC831" i="11"/>
  <c r="BC817" i="11"/>
  <c r="BC796" i="11"/>
  <c r="BC808" i="11"/>
  <c r="BC793" i="11"/>
  <c r="BC798" i="11"/>
  <c r="BC780" i="11"/>
  <c r="BC756" i="11"/>
  <c r="BC751" i="11"/>
  <c r="BC737" i="11"/>
  <c r="BC740" i="11"/>
  <c r="BC735" i="11"/>
  <c r="BC702" i="11"/>
  <c r="BC728" i="11"/>
  <c r="BC720" i="11"/>
  <c r="BC697" i="11"/>
  <c r="BC679" i="11"/>
  <c r="BC670" i="11"/>
  <c r="BC644" i="11"/>
  <c r="BC661" i="11"/>
  <c r="BC696" i="11"/>
  <c r="BC626" i="11"/>
  <c r="BC685" i="11"/>
  <c r="BC599" i="11"/>
  <c r="BC602" i="11"/>
  <c r="BC619" i="11"/>
  <c r="BC609" i="11"/>
  <c r="BC637" i="11"/>
  <c r="BC562" i="11"/>
  <c r="BC578" i="11"/>
  <c r="BC616" i="11"/>
  <c r="BC555" i="11"/>
  <c r="BC526" i="11"/>
  <c r="BC529" i="11"/>
  <c r="BC550" i="11"/>
  <c r="BC543" i="11"/>
  <c r="BC481" i="11"/>
  <c r="BC503" i="11"/>
  <c r="BC483" i="11"/>
  <c r="BC519" i="11"/>
  <c r="BC462" i="11"/>
  <c r="BC457" i="11"/>
  <c r="BC454" i="11"/>
  <c r="BC418" i="11"/>
  <c r="BC446" i="11"/>
  <c r="BC468" i="11"/>
  <c r="BC431" i="11"/>
  <c r="BC370" i="11"/>
  <c r="BC413" i="11"/>
  <c r="BC350" i="11"/>
  <c r="BC369" i="11"/>
  <c r="BC432" i="11"/>
  <c r="BC340" i="11"/>
  <c r="BC380" i="11"/>
  <c r="BC362" i="11"/>
  <c r="BC330" i="11"/>
  <c r="BC312" i="11"/>
  <c r="BC338" i="11"/>
  <c r="BC358" i="11"/>
  <c r="BC265" i="11"/>
  <c r="BC294" i="11"/>
  <c r="BC281" i="11"/>
  <c r="BC224" i="11"/>
  <c r="BC207" i="11"/>
  <c r="BC275" i="11"/>
  <c r="BC264" i="11"/>
  <c r="BC289" i="11"/>
  <c r="BC259" i="11"/>
  <c r="BC217" i="11"/>
  <c r="BC163" i="11"/>
  <c r="BC172" i="11"/>
  <c r="BC222" i="11"/>
  <c r="BC197" i="11"/>
  <c r="BC138" i="11"/>
  <c r="BC148" i="11"/>
  <c r="BC166" i="11"/>
  <c r="BC94" i="11"/>
  <c r="BC167" i="11"/>
  <c r="BC180" i="11"/>
  <c r="BC119" i="11"/>
  <c r="BC100" i="11"/>
  <c r="BC103" i="11"/>
  <c r="BC32" i="11"/>
  <c r="BC67" i="11"/>
  <c r="BC57" i="11"/>
  <c r="BC24" i="11"/>
  <c r="BC25" i="11"/>
  <c r="BC30" i="11"/>
  <c r="BC68" i="11"/>
  <c r="BC31" i="11"/>
  <c r="BC972" i="11"/>
  <c r="BC963" i="11"/>
  <c r="BC953" i="11"/>
  <c r="BC944" i="11"/>
  <c r="BC935" i="11"/>
  <c r="BC926" i="11"/>
  <c r="BC917" i="11"/>
  <c r="BC908" i="11"/>
  <c r="BC899" i="11"/>
  <c r="BC893" i="11"/>
  <c r="BC882" i="11"/>
  <c r="BC873" i="11"/>
  <c r="BC869" i="11"/>
  <c r="BC858" i="11"/>
  <c r="BC844" i="11"/>
  <c r="BC820" i="11"/>
  <c r="BC827" i="11"/>
  <c r="BC814" i="11"/>
  <c r="BC815" i="11"/>
  <c r="BC805" i="11"/>
  <c r="BC789" i="11"/>
  <c r="BC777" i="11"/>
  <c r="BC776" i="11"/>
  <c r="BC753" i="11"/>
  <c r="BC741" i="11"/>
  <c r="BC732" i="11"/>
  <c r="BC731" i="11"/>
  <c r="BC724" i="11"/>
  <c r="BC698" i="11"/>
  <c r="BC721" i="11"/>
  <c r="BC716" i="11"/>
  <c r="BC655" i="11"/>
  <c r="BC675" i="11"/>
  <c r="BC666" i="11"/>
  <c r="BC640" i="11"/>
  <c r="BC653" i="11"/>
  <c r="BC673" i="11"/>
  <c r="BC681" i="11"/>
  <c r="BC660" i="11"/>
  <c r="BC595" i="11"/>
  <c r="BC598" i="11"/>
  <c r="BC614" i="11"/>
  <c r="BC669" i="11"/>
  <c r="BC624" i="11"/>
  <c r="BC558" i="11"/>
  <c r="BC573" i="11"/>
  <c r="BC572" i="11"/>
  <c r="BC546" i="11"/>
  <c r="BC522" i="11"/>
  <c r="BC525" i="11"/>
  <c r="BC537" i="11"/>
  <c r="BC535" i="11"/>
  <c r="BC477" i="11"/>
  <c r="BC500" i="11"/>
  <c r="BC479" i="11"/>
  <c r="BC510" i="11"/>
  <c r="BC516" i="11"/>
  <c r="BC514" i="11"/>
  <c r="BC439" i="11"/>
  <c r="BC414" i="11"/>
  <c r="BC444" i="11"/>
  <c r="BC448" i="11"/>
  <c r="BC427" i="11"/>
  <c r="BC356" i="11"/>
  <c r="BC398" i="11"/>
  <c r="BC336" i="11"/>
  <c r="BC360" i="11"/>
  <c r="BC420" i="11"/>
  <c r="BC326" i="11"/>
  <c r="BC436" i="11"/>
  <c r="BC347" i="11"/>
  <c r="BC325" i="11"/>
  <c r="BC301" i="11"/>
  <c r="BC334" i="11"/>
  <c r="BC351" i="11"/>
  <c r="BC261" i="11"/>
  <c r="BC290" i="11"/>
  <c r="BC268" i="11"/>
  <c r="BC220" i="11"/>
  <c r="BC203" i="11"/>
  <c r="BC272" i="11"/>
  <c r="BC255" i="11"/>
  <c r="BC280" i="11"/>
  <c r="BC243" i="11"/>
  <c r="BC245" i="11"/>
  <c r="BC971" i="11"/>
  <c r="BC961" i="11"/>
  <c r="BC960" i="11"/>
  <c r="BC943" i="11"/>
  <c r="BC932" i="11"/>
  <c r="BC925" i="11"/>
  <c r="BC916" i="11"/>
  <c r="BC907" i="11"/>
  <c r="BC898" i="11"/>
  <c r="BC892" i="11"/>
  <c r="BC889" i="11"/>
  <c r="BC867" i="11"/>
  <c r="BC859" i="11"/>
  <c r="BC854" i="11"/>
  <c r="BC860" i="11"/>
  <c r="BC816" i="11"/>
  <c r="BC822" i="11"/>
  <c r="BC807" i="11"/>
  <c r="BC794" i="11"/>
  <c r="BC819" i="11"/>
  <c r="BC783" i="11"/>
  <c r="BC784" i="11"/>
  <c r="BC785" i="11"/>
  <c r="BC747" i="11"/>
  <c r="BC781" i="11"/>
  <c r="BC723" i="11"/>
  <c r="BC746" i="11"/>
  <c r="BC726" i="11"/>
  <c r="BC694" i="11"/>
  <c r="BC717" i="11"/>
  <c r="BC704" i="11"/>
  <c r="BC651" i="11"/>
  <c r="BC671" i="11"/>
  <c r="BC662" i="11"/>
  <c r="BC636" i="11"/>
  <c r="BC647" i="11"/>
  <c r="BC664" i="11"/>
  <c r="BC677" i="11"/>
  <c r="BC656" i="11"/>
  <c r="BC591" i="11"/>
  <c r="BC594" i="11"/>
  <c r="BC605" i="11"/>
  <c r="BC632" i="11"/>
  <c r="BC608" i="11"/>
  <c r="BC544" i="11"/>
  <c r="BC569" i="11"/>
  <c r="BC568" i="11"/>
  <c r="BC585" i="11"/>
  <c r="BC518" i="11"/>
  <c r="BC559" i="11"/>
  <c r="BC536" i="11"/>
  <c r="BC531" i="11"/>
  <c r="BC460" i="11"/>
  <c r="BC496" i="11"/>
  <c r="BC475" i="11"/>
  <c r="BC504" i="11"/>
  <c r="BC507" i="11"/>
  <c r="BC502" i="11"/>
  <c r="BC488" i="11"/>
  <c r="BC410" i="11"/>
  <c r="BC484" i="11"/>
  <c r="BC447" i="11"/>
  <c r="BC423" i="11"/>
  <c r="BC346" i="11"/>
  <c r="BC394" i="11"/>
  <c r="BC327" i="11"/>
  <c r="BC341" i="11"/>
  <c r="BC408" i="11"/>
  <c r="BC313" i="11"/>
  <c r="BC425" i="11"/>
  <c r="BC371" i="11"/>
  <c r="BC321" i="11"/>
  <c r="BC297" i="11"/>
  <c r="BC404" i="11"/>
  <c r="BC328" i="11"/>
  <c r="BC257" i="11"/>
  <c r="BC286" i="11"/>
  <c r="BC254" i="11"/>
  <c r="BC279" i="11"/>
  <c r="BC194" i="11"/>
  <c r="BC258" i="11"/>
  <c r="BC344" i="11"/>
  <c r="BC267" i="11"/>
  <c r="BC244" i="11"/>
  <c r="BC235" i="11"/>
  <c r="BC233" i="11"/>
  <c r="BC238" i="11"/>
  <c r="BC205" i="11"/>
  <c r="BC187" i="11"/>
  <c r="BC125" i="11"/>
  <c r="BC127" i="11"/>
  <c r="BC144" i="11"/>
  <c r="BC82" i="11"/>
  <c r="BC153" i="11"/>
  <c r="BC175" i="11"/>
  <c r="BC159" i="11"/>
  <c r="BC182" i="11"/>
  <c r="BC10" i="11"/>
  <c r="BC9" i="11"/>
  <c r="BC48" i="11"/>
  <c r="BC49" i="11"/>
  <c r="BC8" i="11"/>
  <c r="BC13" i="11"/>
  <c r="BC95" i="11"/>
  <c r="BC61" i="11"/>
  <c r="BC21" i="11"/>
  <c r="BC970" i="11"/>
  <c r="BC962" i="11"/>
  <c r="BC952" i="11"/>
  <c r="BC942" i="11"/>
  <c r="BC931" i="11"/>
  <c r="BC924" i="11"/>
  <c r="BC915" i="11"/>
  <c r="BC906" i="11"/>
  <c r="BC897" i="11"/>
  <c r="BC891" i="11"/>
  <c r="BC877" i="11"/>
  <c r="BC871" i="11"/>
  <c r="BC855" i="11"/>
  <c r="BC849" i="11"/>
  <c r="BC856" i="11"/>
  <c r="BC832" i="11"/>
  <c r="BC818" i="11"/>
  <c r="BC802" i="11"/>
  <c r="BC787" i="11"/>
  <c r="BC803" i="11"/>
  <c r="BC778" i="11"/>
  <c r="BC772" i="11"/>
  <c r="BC775" i="11"/>
  <c r="BC767" i="11"/>
  <c r="BC766" i="11"/>
  <c r="BC750" i="11"/>
  <c r="BC738" i="11"/>
  <c r="BC722" i="11"/>
  <c r="BC713" i="11"/>
  <c r="BC734" i="11"/>
  <c r="BC692" i="11"/>
  <c r="BC695" i="11"/>
  <c r="BC690" i="11"/>
  <c r="BC658" i="11"/>
  <c r="BC659" i="11"/>
  <c r="BC643" i="11"/>
  <c r="BC646" i="11"/>
  <c r="BC667" i="11"/>
  <c r="BC641" i="11"/>
  <c r="BC582" i="11"/>
  <c r="BC615" i="11"/>
  <c r="BC597" i="11"/>
  <c r="BC629" i="11"/>
  <c r="BC590" i="11"/>
  <c r="BC540" i="11"/>
  <c r="BC565" i="11"/>
  <c r="BC564" i="11"/>
  <c r="BC567" i="11"/>
  <c r="BC505" i="11"/>
  <c r="BC549" i="11"/>
  <c r="BC532" i="11"/>
  <c r="BC527" i="11"/>
  <c r="BC455" i="11"/>
  <c r="BC471" i="11"/>
  <c r="BC458" i="11"/>
  <c r="BC499" i="11"/>
  <c r="BC490" i="11"/>
  <c r="BC498" i="11"/>
  <c r="BC464" i="11"/>
  <c r="BC406" i="11"/>
  <c r="BC452" i="11"/>
  <c r="BC521" i="11"/>
  <c r="BC419" i="11"/>
  <c r="BC342" i="11"/>
  <c r="BC390" i="11"/>
  <c r="BC323" i="11"/>
  <c r="BC335" i="11"/>
  <c r="BC385" i="11"/>
  <c r="BC309" i="11"/>
  <c r="BC416" i="11"/>
  <c r="BC314" i="11"/>
  <c r="BC318" i="11"/>
  <c r="BC292" i="11"/>
  <c r="BC391" i="11"/>
  <c r="BC315" i="11"/>
  <c r="BC253" i="11"/>
  <c r="BC273" i="11"/>
  <c r="BC287" i="11"/>
  <c r="BC263" i="11"/>
  <c r="BC176" i="11"/>
  <c r="BC236" i="11"/>
  <c r="BC295" i="11"/>
  <c r="BC262" i="11"/>
  <c r="BC240" i="11"/>
  <c r="BC200" i="11"/>
  <c r="BC969" i="11"/>
  <c r="BC959" i="11"/>
  <c r="BC950" i="11"/>
  <c r="BC941" i="11"/>
  <c r="BC934" i="11"/>
  <c r="BC923" i="11"/>
  <c r="BC914" i="11"/>
  <c r="BC905" i="11"/>
  <c r="BC896" i="11"/>
  <c r="BC890" i="11"/>
  <c r="BC876" i="11"/>
  <c r="BC866" i="11"/>
  <c r="BC851" i="11"/>
  <c r="BC845" i="11"/>
  <c r="BC852" i="11"/>
  <c r="BC828" i="11"/>
  <c r="BC830" i="11"/>
  <c r="BC813" i="11"/>
  <c r="BC782" i="11"/>
  <c r="BC799" i="11"/>
  <c r="BC801" i="11"/>
  <c r="BC768" i="11"/>
  <c r="BC771" i="11"/>
  <c r="BC762" i="11"/>
  <c r="BC761" i="11"/>
  <c r="BC742" i="11"/>
  <c r="BC730" i="11"/>
  <c r="BC719" i="11"/>
  <c r="BC709" i="11"/>
  <c r="BC712" i="11"/>
  <c r="BC688" i="11"/>
  <c r="BC693" i="11"/>
  <c r="BC686" i="11"/>
  <c r="BC700" i="11"/>
  <c r="BC657" i="11"/>
  <c r="BC639" i="11"/>
  <c r="BC642" i="11"/>
  <c r="BC689" i="11"/>
  <c r="BC633" i="11"/>
  <c r="BC625" i="11"/>
  <c r="BC610" i="11"/>
  <c r="BC593" i="11"/>
  <c r="BC604" i="11"/>
  <c r="BC575" i="11"/>
  <c r="BC587" i="11"/>
  <c r="BC561" i="11"/>
  <c r="BC560" i="11"/>
  <c r="BC563" i="11"/>
  <c r="BC501" i="11"/>
  <c r="BC545" i="11"/>
  <c r="BC524" i="11"/>
  <c r="BC517" i="11"/>
  <c r="BC451" i="11"/>
  <c r="BC467" i="11"/>
  <c r="BC453" i="11"/>
  <c r="BC495" i="11"/>
  <c r="BC486" i="11"/>
  <c r="BC494" i="11"/>
  <c r="BC434" i="11"/>
  <c r="BC402" i="11"/>
  <c r="BC438" i="11"/>
  <c r="BC480" i="11"/>
  <c r="BC415" i="11"/>
  <c r="BC337" i="11"/>
  <c r="BC386" i="11"/>
  <c r="BC442" i="11"/>
  <c r="BC331" i="11"/>
  <c r="BC368" i="11"/>
  <c r="BC472" i="11"/>
  <c r="BC411" i="11"/>
  <c r="BC387" i="11"/>
  <c r="BC316" i="11"/>
  <c r="BC288" i="11"/>
  <c r="BC353" i="11"/>
  <c r="BC308" i="11"/>
  <c r="BC249" i="11"/>
  <c r="BC269" i="11"/>
  <c r="BC260" i="11"/>
  <c r="BC252" i="11"/>
  <c r="BC329" i="11"/>
  <c r="BC227" i="11"/>
  <c r="BC283" i="11"/>
  <c r="BC256" i="11"/>
  <c r="BC226" i="11"/>
  <c r="BC196" i="11"/>
  <c r="BC213" i="11"/>
  <c r="BC225" i="11"/>
  <c r="BC126" i="11"/>
  <c r="BC165" i="11"/>
  <c r="BC192" i="11"/>
  <c r="BC118" i="11"/>
  <c r="BC132" i="11"/>
  <c r="BC74" i="11"/>
  <c r="BC188" i="11"/>
  <c r="BC150" i="11"/>
  <c r="BC137" i="11"/>
  <c r="BC145" i="11"/>
  <c r="BC51" i="11"/>
  <c r="BC88" i="11"/>
  <c r="BC18" i="11"/>
  <c r="BC41" i="11"/>
  <c r="BC111" i="11"/>
  <c r="BC60" i="11"/>
  <c r="BC87" i="11"/>
  <c r="BC93" i="11"/>
  <c r="BC968" i="11"/>
  <c r="BC958" i="11"/>
  <c r="BC949" i="11"/>
  <c r="BC940" i="11"/>
  <c r="BC936" i="11"/>
  <c r="BC930" i="11"/>
  <c r="BC913" i="11"/>
  <c r="BC904" i="11"/>
  <c r="BC921" i="11"/>
  <c r="BC886" i="11"/>
  <c r="BC883" i="11"/>
  <c r="BC862" i="11"/>
  <c r="BC838" i="11"/>
  <c r="BC857" i="11"/>
  <c r="BC839" i="11"/>
  <c r="BC823" i="11"/>
  <c r="BC826" i="11"/>
  <c r="BC810" i="11"/>
  <c r="BC792" i="11"/>
  <c r="BC797" i="11"/>
  <c r="BC790" i="11"/>
  <c r="BC763" i="11"/>
  <c r="BC779" i="11"/>
  <c r="BC752" i="11"/>
  <c r="BC770" i="11"/>
  <c r="BC736" i="11"/>
  <c r="BC774" i="11"/>
  <c r="BC714" i="11"/>
  <c r="BC705" i="11"/>
  <c r="BC708" i="11"/>
  <c r="BC684" i="11"/>
  <c r="BC691" i="11"/>
  <c r="BC682" i="11"/>
  <c r="BC672" i="11"/>
  <c r="BC648" i="11"/>
  <c r="BC635" i="11"/>
  <c r="BC638" i="11"/>
  <c r="BC665" i="11"/>
  <c r="BC621" i="11"/>
  <c r="BC620" i="11"/>
  <c r="BC589" i="11"/>
  <c r="BC584" i="11"/>
  <c r="BC596" i="11"/>
  <c r="BC574" i="11"/>
  <c r="BC553" i="11"/>
  <c r="BC557" i="11"/>
  <c r="BC551" i="11"/>
  <c r="BC539" i="11"/>
  <c r="BC513" i="11"/>
  <c r="BC541" i="11"/>
  <c r="BC515" i="11"/>
  <c r="BC493" i="11"/>
  <c r="BC520" i="11"/>
  <c r="BC463" i="11"/>
  <c r="BC449" i="11"/>
  <c r="BC474" i="11"/>
  <c r="BC482" i="11"/>
  <c r="BC473" i="11"/>
  <c r="BC430" i="11"/>
  <c r="BC476" i="11"/>
  <c r="BC456" i="11"/>
  <c r="BC459" i="11"/>
  <c r="BC382" i="11"/>
  <c r="BC319" i="11"/>
  <c r="BC365" i="11"/>
  <c r="BC412" i="11"/>
  <c r="BC322" i="11"/>
  <c r="BC364" i="11"/>
  <c r="BC424" i="11"/>
  <c r="BC400" i="11"/>
  <c r="BC367" i="11"/>
  <c r="BC306" i="11"/>
  <c r="BC284" i="11"/>
  <c r="BC317" i="11"/>
  <c r="BC304" i="11"/>
  <c r="BC343" i="11"/>
  <c r="BC307" i="11"/>
  <c r="BC242" i="11"/>
  <c r="BC246" i="11"/>
  <c r="BC303" i="11"/>
  <c r="BC223" i="11"/>
  <c r="BC251" i="11"/>
  <c r="BC296" i="11"/>
  <c r="BC214" i="11"/>
  <c r="BC190" i="11"/>
  <c r="BC210" i="11"/>
  <c r="BC202" i="11"/>
  <c r="BC117" i="11"/>
  <c r="BC156" i="11"/>
  <c r="BC155" i="11"/>
  <c r="BC113" i="11"/>
  <c r="BC106" i="11"/>
  <c r="BC66" i="11"/>
  <c r="BC183" i="11"/>
  <c r="BC141" i="11"/>
  <c r="BC135" i="11"/>
  <c r="BC133" i="11"/>
  <c r="BC47" i="11"/>
  <c r="BC83" i="11"/>
  <c r="BC92" i="11"/>
  <c r="BC37" i="11"/>
  <c r="BC63" i="11"/>
  <c r="BC46" i="11"/>
  <c r="BC84" i="11"/>
  <c r="BC77" i="11"/>
  <c r="BC912" i="11"/>
  <c r="BC835" i="11"/>
  <c r="BC749" i="11"/>
  <c r="BC680" i="11"/>
  <c r="BC612" i="11"/>
  <c r="BC542" i="11"/>
  <c r="BC445" i="11"/>
  <c r="BC426" i="11"/>
  <c r="BC378" i="11"/>
  <c r="BC440" i="11"/>
  <c r="BC363" i="11"/>
  <c r="BC282" i="11"/>
  <c r="BC241" i="11"/>
  <c r="BC277" i="11"/>
  <c r="BC206" i="11"/>
  <c r="BC239" i="11"/>
  <c r="BC129" i="11"/>
  <c r="BC102" i="11"/>
  <c r="BC123" i="11"/>
  <c r="BC108" i="11"/>
  <c r="BC40" i="11"/>
  <c r="BC81" i="11"/>
  <c r="BC59" i="11"/>
  <c r="BC79" i="11"/>
  <c r="BC903" i="11"/>
  <c r="BC841" i="11"/>
  <c r="BC757" i="11"/>
  <c r="BC687" i="11"/>
  <c r="BC611" i="11"/>
  <c r="BC534" i="11"/>
  <c r="BC441" i="11"/>
  <c r="BC422" i="11"/>
  <c r="BC374" i="11"/>
  <c r="BC433" i="11"/>
  <c r="BC348" i="11"/>
  <c r="BC274" i="11"/>
  <c r="BC232" i="11"/>
  <c r="BC270" i="11"/>
  <c r="BC181" i="11"/>
  <c r="BC229" i="11"/>
  <c r="BC122" i="11"/>
  <c r="BC98" i="11"/>
  <c r="BC109" i="11"/>
  <c r="BC104" i="11"/>
  <c r="BC36" i="11"/>
  <c r="BC73" i="11"/>
  <c r="BC55" i="11"/>
  <c r="BC71" i="11"/>
  <c r="BC967" i="11"/>
  <c r="BC888" i="11"/>
  <c r="BC824" i="11"/>
  <c r="BC764" i="11"/>
  <c r="BC678" i="11"/>
  <c r="BC576" i="11"/>
  <c r="BC577" i="11"/>
  <c r="BC470" i="11"/>
  <c r="BC465" i="11"/>
  <c r="BC429" i="11"/>
  <c r="BC354" i="11"/>
  <c r="BC399" i="11"/>
  <c r="BC311" i="11"/>
  <c r="BC300" i="11"/>
  <c r="BC211" i="11"/>
  <c r="BC158" i="11"/>
  <c r="BC191" i="11"/>
  <c r="BC140" i="11"/>
  <c r="BC86" i="11"/>
  <c r="BC177" i="11"/>
  <c r="BC193" i="11"/>
  <c r="BC19" i="11"/>
  <c r="BC53" i="11"/>
  <c r="BC14" i="11"/>
  <c r="BC65" i="11"/>
  <c r="BC957" i="11"/>
  <c r="BC887" i="11"/>
  <c r="BC804" i="11"/>
  <c r="BC727" i="11"/>
  <c r="BC650" i="11"/>
  <c r="BC623" i="11"/>
  <c r="BC581" i="11"/>
  <c r="BC466" i="11"/>
  <c r="BC450" i="11"/>
  <c r="BC428" i="11"/>
  <c r="BC349" i="11"/>
  <c r="BC375" i="11"/>
  <c r="BC299" i="11"/>
  <c r="BC291" i="11"/>
  <c r="BC201" i="11"/>
  <c r="BC215" i="11"/>
  <c r="BC174" i="11"/>
  <c r="BC120" i="11"/>
  <c r="BC78" i="11"/>
  <c r="BC164" i="11"/>
  <c r="BC160" i="11"/>
  <c r="BC96" i="11"/>
  <c r="BC45" i="11"/>
  <c r="BC64" i="11"/>
  <c r="BC99" i="11"/>
  <c r="BC948" i="11"/>
  <c r="BC881" i="11"/>
  <c r="BC791" i="11"/>
  <c r="BC739" i="11"/>
  <c r="BC676" i="11"/>
  <c r="BC592" i="11"/>
  <c r="BC511" i="11"/>
  <c r="BC478" i="11"/>
  <c r="BC512" i="11"/>
  <c r="BC361" i="11"/>
  <c r="BC401" i="11"/>
  <c r="BC417" i="11"/>
  <c r="BC302" i="11"/>
  <c r="BC219" i="11"/>
  <c r="BC185" i="11"/>
  <c r="BC199" i="11"/>
  <c r="BC152" i="11"/>
  <c r="BC178" i="11"/>
  <c r="BC58" i="11"/>
  <c r="BC139" i="11"/>
  <c r="BC112" i="11"/>
  <c r="BC75" i="11"/>
  <c r="BC33" i="11"/>
  <c r="BC42" i="11"/>
  <c r="BC39" i="11"/>
  <c r="BC939" i="11"/>
  <c r="BC870" i="11"/>
  <c r="BC795" i="11"/>
  <c r="BC710" i="11"/>
  <c r="BC631" i="11"/>
  <c r="BC570" i="11"/>
  <c r="BC489" i="11"/>
  <c r="BC461" i="11"/>
  <c r="BC506" i="11"/>
  <c r="BC355" i="11"/>
  <c r="BC384" i="11"/>
  <c r="BC357" i="11"/>
  <c r="BC293" i="11"/>
  <c r="BC324" i="11"/>
  <c r="BC168" i="11"/>
  <c r="BC234" i="11"/>
  <c r="BC147" i="11"/>
  <c r="BC173" i="11"/>
  <c r="BC54" i="11"/>
  <c r="BC128" i="11"/>
  <c r="BC114" i="11"/>
  <c r="BC69" i="11"/>
  <c r="BC29" i="11"/>
  <c r="BC38" i="11"/>
  <c r="BC35" i="11"/>
  <c r="BC933" i="11"/>
  <c r="BC834" i="11"/>
  <c r="BC773" i="11"/>
  <c r="BC701" i="11"/>
  <c r="BC634" i="11"/>
  <c r="BC548" i="11"/>
  <c r="BC556" i="11"/>
  <c r="BC469" i="11"/>
  <c r="BC443" i="11"/>
  <c r="BC403" i="11"/>
  <c r="BC407" i="11"/>
  <c r="BC409" i="11"/>
  <c r="BC237" i="11"/>
  <c r="BC248" i="11"/>
  <c r="BC250" i="11"/>
  <c r="BC212" i="11"/>
  <c r="BC134" i="11"/>
  <c r="BC162" i="11"/>
  <c r="BC157" i="11"/>
  <c r="BC169" i="11"/>
  <c r="BC20" i="11"/>
  <c r="BC52" i="11"/>
  <c r="BC15" i="11"/>
  <c r="BC26" i="11"/>
  <c r="BC27" i="11"/>
  <c r="BC552" i="11"/>
  <c r="BC230" i="11"/>
  <c r="BC12" i="11"/>
  <c r="BC508" i="11"/>
  <c r="BC130" i="11"/>
  <c r="BC89" i="11"/>
  <c r="BC922" i="11"/>
  <c r="BC435" i="11"/>
  <c r="BC121" i="11"/>
  <c r="BC11" i="11"/>
  <c r="BC853" i="11"/>
  <c r="BC381" i="11"/>
  <c r="BC136" i="11"/>
  <c r="BC759" i="11"/>
  <c r="BC395" i="11"/>
  <c r="BC146" i="11"/>
  <c r="BC729" i="11"/>
  <c r="BC379" i="11"/>
  <c r="BC151" i="11"/>
  <c r="BC654" i="11"/>
  <c r="BC228" i="11"/>
  <c r="BC107" i="11"/>
  <c r="BC645" i="11"/>
  <c r="BC298" i="11"/>
  <c r="BC23" i="11"/>
  <c r="BF965" i="11"/>
  <c r="BF962" i="11"/>
  <c r="BF945" i="11"/>
  <c r="BF934" i="11"/>
  <c r="BF925" i="11"/>
  <c r="BF906" i="11"/>
  <c r="BF917" i="11"/>
  <c r="BF914" i="11"/>
  <c r="BF900" i="11"/>
  <c r="BF886" i="11"/>
  <c r="BF873" i="11"/>
  <c r="BF860" i="11"/>
  <c r="BF853" i="11"/>
  <c r="BF851" i="11"/>
  <c r="BF819" i="11"/>
  <c r="BF812" i="11"/>
  <c r="BF810" i="11"/>
  <c r="BF824" i="11"/>
  <c r="BF804" i="11"/>
  <c r="BF790" i="11"/>
  <c r="BF767" i="11"/>
  <c r="BF785" i="11"/>
  <c r="BF764" i="11"/>
  <c r="BF751" i="11"/>
  <c r="BF765" i="11"/>
  <c r="BF734" i="11"/>
  <c r="BF742" i="11"/>
  <c r="BF701" i="11"/>
  <c r="BF696" i="11"/>
  <c r="BF714" i="11"/>
  <c r="BF693" i="11"/>
  <c r="BF662" i="11"/>
  <c r="BF656" i="11"/>
  <c r="BF661" i="11"/>
  <c r="BF634" i="11"/>
  <c r="BF645" i="11"/>
  <c r="BF665" i="11"/>
  <c r="BF657" i="11"/>
  <c r="BF615" i="11"/>
  <c r="BF604" i="11"/>
  <c r="BF624" i="11"/>
  <c r="BF607" i="11"/>
  <c r="BF602" i="11"/>
  <c r="BF572" i="11"/>
  <c r="BF555" i="11"/>
  <c r="BF549" i="11"/>
  <c r="BF544" i="11"/>
  <c r="BF537" i="11"/>
  <c r="BF546" i="11"/>
  <c r="BF565" i="11"/>
  <c r="BF505" i="11"/>
  <c r="BF521" i="11"/>
  <c r="BF461" i="11"/>
  <c r="BF469" i="11"/>
  <c r="BF489" i="11"/>
  <c r="BF443" i="11"/>
  <c r="BF464" i="11"/>
  <c r="BF462" i="11"/>
  <c r="BF495" i="11"/>
  <c r="BF416" i="11"/>
  <c r="BF441" i="11"/>
  <c r="BF418" i="11"/>
  <c r="BF446" i="11"/>
  <c r="BF354" i="11"/>
  <c r="BF384" i="11"/>
  <c r="BF367" i="11"/>
  <c r="BF402" i="11"/>
  <c r="BF407" i="11"/>
  <c r="BF382" i="11"/>
  <c r="BF312" i="11"/>
  <c r="BF342" i="11"/>
  <c r="BF308" i="11"/>
  <c r="BF403" i="11"/>
  <c r="BF355" i="11"/>
  <c r="BF302" i="11"/>
  <c r="BF280" i="11"/>
  <c r="BF252" i="11"/>
  <c r="BF249" i="11"/>
  <c r="BF235" i="11"/>
  <c r="BF283" i="11"/>
  <c r="BF296" i="11"/>
  <c r="BF242" i="11"/>
  <c r="BF241" i="11"/>
  <c r="BF238" i="11"/>
  <c r="BF157" i="11"/>
  <c r="BF229" i="11"/>
  <c r="BF217" i="11"/>
  <c r="BF141" i="11"/>
  <c r="BF193" i="11"/>
  <c r="BF134" i="11"/>
  <c r="BF81" i="11"/>
  <c r="BF47" i="11"/>
  <c r="BF117" i="11"/>
  <c r="BF145" i="11"/>
  <c r="BF165" i="11"/>
  <c r="BF156" i="11"/>
  <c r="BF107" i="11"/>
  <c r="BF49" i="11"/>
  <c r="BF8" i="11"/>
  <c r="BF42" i="11"/>
  <c r="BF84" i="11"/>
  <c r="BF19" i="11"/>
  <c r="BF27" i="11"/>
  <c r="BF32" i="11"/>
  <c r="BF52" i="11"/>
  <c r="BF972" i="11"/>
  <c r="BF963" i="11"/>
  <c r="BF960" i="11"/>
  <c r="BF944" i="11"/>
  <c r="BF933" i="11"/>
  <c r="BF923" i="11"/>
  <c r="BF903" i="11"/>
  <c r="BF913" i="11"/>
  <c r="BF902" i="11"/>
  <c r="BF894" i="11"/>
  <c r="BF875" i="11"/>
  <c r="BF871" i="11"/>
  <c r="BF867" i="11"/>
  <c r="BF861" i="11"/>
  <c r="BF971" i="11"/>
  <c r="BF961" i="11"/>
  <c r="BF953" i="11"/>
  <c r="BF943" i="11"/>
  <c r="BF932" i="11"/>
  <c r="BF921" i="11"/>
  <c r="BF896" i="11"/>
  <c r="BF915" i="11"/>
  <c r="BF912" i="11"/>
  <c r="BF877" i="11"/>
  <c r="BF892" i="11"/>
  <c r="BF866" i="11"/>
  <c r="BF858" i="11"/>
  <c r="BF848" i="11"/>
  <c r="BF968" i="11"/>
  <c r="BF957" i="11"/>
  <c r="BF949" i="11"/>
  <c r="BF938" i="11"/>
  <c r="BF941" i="11"/>
  <c r="BF927" i="11"/>
  <c r="BF899" i="11"/>
  <c r="BF904" i="11"/>
  <c r="BF897" i="11"/>
  <c r="BF876" i="11"/>
  <c r="BF888" i="11"/>
  <c r="BF865" i="11"/>
  <c r="BF849" i="11"/>
  <c r="BF852" i="11"/>
  <c r="BF846" i="11"/>
  <c r="BF840" i="11"/>
  <c r="BF832" i="11"/>
  <c r="BF813" i="11"/>
  <c r="BF795" i="11"/>
  <c r="BF794" i="11"/>
  <c r="BF802" i="11"/>
  <c r="BF762" i="11"/>
  <c r="BF778" i="11"/>
  <c r="BF786" i="11"/>
  <c r="BF748" i="11"/>
  <c r="BF747" i="11"/>
  <c r="BF728" i="11"/>
  <c r="BF713" i="11"/>
  <c r="BF708" i="11"/>
  <c r="BF724" i="11"/>
  <c r="BF683" i="11"/>
  <c r="BF674" i="11"/>
  <c r="BF685" i="11"/>
  <c r="BF680" i="11"/>
  <c r="BF646" i="11"/>
  <c r="BF671" i="11"/>
  <c r="BF669" i="11"/>
  <c r="BF636" i="11"/>
  <c r="BF631" i="11"/>
  <c r="BF618" i="11"/>
  <c r="BF632" i="11"/>
  <c r="BF595" i="11"/>
  <c r="BF620" i="11"/>
  <c r="BF597" i="11"/>
  <c r="BF542" i="11"/>
  <c r="BF594" i="11"/>
  <c r="BF566" i="11"/>
  <c r="BF512" i="11"/>
  <c r="BF516" i="11"/>
  <c r="BF527" i="11"/>
  <c r="BF526" i="11"/>
  <c r="BF471" i="11"/>
  <c r="BF486" i="11"/>
  <c r="BF498" i="11"/>
  <c r="BF502" i="11"/>
  <c r="BF455" i="11"/>
  <c r="BF529" i="11"/>
  <c r="BF480" i="11"/>
  <c r="BF474" i="11"/>
  <c r="BF428" i="11"/>
  <c r="BF479" i="11"/>
  <c r="BF430" i="11"/>
  <c r="BF487" i="11"/>
  <c r="BF385" i="11"/>
  <c r="BF309" i="11"/>
  <c r="BF321" i="11"/>
  <c r="BF329" i="11"/>
  <c r="BF338" i="11"/>
  <c r="BF387" i="11"/>
  <c r="BF386" i="11"/>
  <c r="BF360" i="11"/>
  <c r="BF319" i="11"/>
  <c r="BF261" i="11"/>
  <c r="BF370" i="11"/>
  <c r="BF412" i="11"/>
  <c r="BF356" i="11"/>
  <c r="BF294" i="11"/>
  <c r="BF288" i="11"/>
  <c r="BF245" i="11"/>
  <c r="BF301" i="11"/>
  <c r="BF230" i="11"/>
  <c r="BF290" i="11"/>
  <c r="BF281" i="11"/>
  <c r="BF227" i="11"/>
  <c r="BF188" i="11"/>
  <c r="BF202" i="11"/>
  <c r="BF197" i="11"/>
  <c r="BF155" i="11"/>
  <c r="BF203" i="11"/>
  <c r="BF132" i="11"/>
  <c r="BF109" i="11"/>
  <c r="BF59" i="11"/>
  <c r="BF130" i="11"/>
  <c r="BF177" i="11"/>
  <c r="BF187" i="11"/>
  <c r="BF118" i="11"/>
  <c r="BF129" i="11"/>
  <c r="BF78" i="11"/>
  <c r="BF29" i="11"/>
  <c r="BF64" i="11"/>
  <c r="BF111" i="11"/>
  <c r="BF61" i="11"/>
  <c r="BF39" i="11"/>
  <c r="BF99" i="11"/>
  <c r="BF83" i="11"/>
  <c r="BF967" i="11"/>
  <c r="BF956" i="11"/>
  <c r="BF948" i="11"/>
  <c r="BF936" i="11"/>
  <c r="BF940" i="11"/>
  <c r="BF924" i="11"/>
  <c r="BF887" i="11"/>
  <c r="BF898" i="11"/>
  <c r="BF889" i="11"/>
  <c r="BF881" i="11"/>
  <c r="BF882" i="11"/>
  <c r="BF869" i="11"/>
  <c r="BF845" i="11"/>
  <c r="BF839" i="11"/>
  <c r="BF835" i="11"/>
  <c r="BF830" i="11"/>
  <c r="BF817" i="11"/>
  <c r="BF805" i="11"/>
  <c r="BF789" i="11"/>
  <c r="BF792" i="11"/>
  <c r="BF780" i="11"/>
  <c r="BF758" i="11"/>
  <c r="BF773" i="11"/>
  <c r="BF757" i="11"/>
  <c r="BF743" i="11"/>
  <c r="BF746" i="11"/>
  <c r="BF737" i="11"/>
  <c r="BF709" i="11"/>
  <c r="BF704" i="11"/>
  <c r="BF719" i="11"/>
  <c r="BF679" i="11"/>
  <c r="BF670" i="11"/>
  <c r="BF681" i="11"/>
  <c r="BF676" i="11"/>
  <c r="BF642" i="11"/>
  <c r="BF667" i="11"/>
  <c r="BF675" i="11"/>
  <c r="BF668" i="11"/>
  <c r="BF627" i="11"/>
  <c r="BF609" i="11"/>
  <c r="BF608" i="11"/>
  <c r="BF591" i="11"/>
  <c r="BF611" i="11"/>
  <c r="BF582" i="11"/>
  <c r="BF584" i="11"/>
  <c r="BF585" i="11"/>
  <c r="BF562" i="11"/>
  <c r="BF508" i="11"/>
  <c r="BF507" i="11"/>
  <c r="BF523" i="11"/>
  <c r="BF522" i="11"/>
  <c r="BF467" i="11"/>
  <c r="BF482" i="11"/>
  <c r="BF494" i="11"/>
  <c r="BF501" i="11"/>
  <c r="BF451" i="11"/>
  <c r="BF472" i="11"/>
  <c r="BF476" i="11"/>
  <c r="BF444" i="11"/>
  <c r="BF424" i="11"/>
  <c r="BF459" i="11"/>
  <c r="BF426" i="11"/>
  <c r="BF466" i="11"/>
  <c r="BF368" i="11"/>
  <c r="BF415" i="11"/>
  <c r="BF435" i="11"/>
  <c r="BF325" i="11"/>
  <c r="BF316" i="11"/>
  <c r="BF417" i="11"/>
  <c r="BF398" i="11"/>
  <c r="BF351" i="11"/>
  <c r="BF317" i="11"/>
  <c r="BF257" i="11"/>
  <c r="BF369" i="11"/>
  <c r="BF394" i="11"/>
  <c r="BF314" i="11"/>
  <c r="BF279" i="11"/>
  <c r="BF275" i="11"/>
  <c r="BF244" i="11"/>
  <c r="BF295" i="11"/>
  <c r="BF286" i="11"/>
  <c r="BF277" i="11"/>
  <c r="BF268" i="11"/>
  <c r="BF210" i="11"/>
  <c r="BF175" i="11"/>
  <c r="BF194" i="11"/>
  <c r="BF232" i="11"/>
  <c r="BF150" i="11"/>
  <c r="BF200" i="11"/>
  <c r="BF128" i="11"/>
  <c r="BF93" i="11"/>
  <c r="BF55" i="11"/>
  <c r="BF121" i="11"/>
  <c r="BF164" i="11"/>
  <c r="BF182" i="11"/>
  <c r="BF113" i="11"/>
  <c r="BF106" i="11"/>
  <c r="BF57" i="11"/>
  <c r="BF24" i="11"/>
  <c r="BF60" i="11"/>
  <c r="BF95" i="11"/>
  <c r="BF12" i="11"/>
  <c r="BF35" i="11"/>
  <c r="BF40" i="11"/>
  <c r="BF75" i="11"/>
  <c r="BF966" i="11"/>
  <c r="BF954" i="11"/>
  <c r="BF947" i="11"/>
  <c r="BF935" i="11"/>
  <c r="BF939" i="11"/>
  <c r="BF922" i="11"/>
  <c r="BF883" i="11"/>
  <c r="BF916" i="11"/>
  <c r="BF920" i="11"/>
  <c r="BF891" i="11"/>
  <c r="BF874" i="11"/>
  <c r="BF868" i="11"/>
  <c r="BF857" i="11"/>
  <c r="BF855" i="11"/>
  <c r="BF823" i="11"/>
  <c r="BF826" i="11"/>
  <c r="BF818" i="11"/>
  <c r="BF822" i="11"/>
  <c r="BF784" i="11"/>
  <c r="BF809" i="11"/>
  <c r="BF776" i="11"/>
  <c r="BF779" i="11"/>
  <c r="BF769" i="11"/>
  <c r="BF763" i="11"/>
  <c r="BF740" i="11"/>
  <c r="BF730" i="11"/>
  <c r="BF749" i="11"/>
  <c r="BF705" i="11"/>
  <c r="BF700" i="11"/>
  <c r="BF722" i="11"/>
  <c r="BF697" i="11"/>
  <c r="BF666" i="11"/>
  <c r="BF694" i="11"/>
  <c r="BF664" i="11"/>
  <c r="BF638" i="11"/>
  <c r="BF660" i="11"/>
  <c r="BF672" i="11"/>
  <c r="BF659" i="11"/>
  <c r="BF625" i="11"/>
  <c r="BF650" i="11"/>
  <c r="BF587" i="11"/>
  <c r="BF616" i="11"/>
  <c r="BF606" i="11"/>
  <c r="BF576" i="11"/>
  <c r="BF579" i="11"/>
  <c r="BF554" i="11"/>
  <c r="BF558" i="11"/>
  <c r="BF538" i="11"/>
  <c r="BF503" i="11"/>
  <c r="BF569" i="11"/>
  <c r="BF518" i="11"/>
  <c r="BF463" i="11"/>
  <c r="BF478" i="11"/>
  <c r="BF473" i="11"/>
  <c r="BF493" i="11"/>
  <c r="BF447" i="11"/>
  <c r="BF468" i="11"/>
  <c r="BF475" i="11"/>
  <c r="BF438" i="11"/>
  <c r="BF420" i="11"/>
  <c r="BF448" i="11"/>
  <c r="BF422" i="11"/>
  <c r="BF449" i="11"/>
  <c r="BF364" i="11"/>
  <c r="BF401" i="11"/>
  <c r="BF400" i="11"/>
  <c r="BF411" i="11"/>
  <c r="BF425" i="11"/>
  <c r="BF409" i="11"/>
  <c r="BF357" i="11"/>
  <c r="BF346" i="11"/>
  <c r="BF315" i="11"/>
  <c r="BF253" i="11"/>
  <c r="BF362" i="11"/>
  <c r="BF336" i="11"/>
  <c r="BF306" i="11"/>
  <c r="BF260" i="11"/>
  <c r="BF258" i="11"/>
  <c r="BF239" i="11"/>
  <c r="BF292" i="11"/>
  <c r="BF262" i="11"/>
  <c r="BF254" i="11"/>
  <c r="BF246" i="11"/>
  <c r="BF206" i="11"/>
  <c r="BF166" i="11"/>
  <c r="BF180" i="11"/>
  <c r="BF220" i="11"/>
  <c r="BF146" i="11"/>
  <c r="BF196" i="11"/>
  <c r="BF176" i="11"/>
  <c r="BF89" i="11"/>
  <c r="BF51" i="11"/>
  <c r="BF119" i="11"/>
  <c r="BF147" i="11"/>
  <c r="BF172" i="11"/>
  <c r="BF192" i="11"/>
  <c r="BF102" i="11"/>
  <c r="BF53" i="11"/>
  <c r="BF15" i="11"/>
  <c r="BF46" i="11"/>
  <c r="BF87" i="11"/>
  <c r="BF10" i="11"/>
  <c r="BF31" i="11"/>
  <c r="BF36" i="11"/>
  <c r="BF67" i="11"/>
  <c r="BF958" i="11"/>
  <c r="BF929" i="11"/>
  <c r="BF890" i="11"/>
  <c r="BF856" i="11"/>
  <c r="BF827" i="11"/>
  <c r="BF793" i="11"/>
  <c r="BF796" i="11"/>
  <c r="BF766" i="11"/>
  <c r="BF738" i="11"/>
  <c r="BF726" i="11"/>
  <c r="BF727" i="11"/>
  <c r="BF729" i="11"/>
  <c r="BF678" i="11"/>
  <c r="BF684" i="11"/>
  <c r="BF677" i="11"/>
  <c r="BF640" i="11"/>
  <c r="BF623" i="11"/>
  <c r="BF599" i="11"/>
  <c r="BF556" i="11"/>
  <c r="BF605" i="11"/>
  <c r="BF553" i="11"/>
  <c r="BF531" i="11"/>
  <c r="BF496" i="11"/>
  <c r="BF504" i="11"/>
  <c r="BF460" i="11"/>
  <c r="BF484" i="11"/>
  <c r="BF432" i="11"/>
  <c r="BF434" i="11"/>
  <c r="BF408" i="11"/>
  <c r="BF330" i="11"/>
  <c r="BF343" i="11"/>
  <c r="BF419" i="11"/>
  <c r="BF322" i="11"/>
  <c r="BF311" i="11"/>
  <c r="BF272" i="11"/>
  <c r="BF291" i="11"/>
  <c r="BF183" i="11"/>
  <c r="BF299" i="11"/>
  <c r="BF236" i="11"/>
  <c r="BF205" i="11"/>
  <c r="BF159" i="11"/>
  <c r="BF163" i="11"/>
  <c r="BF63" i="11"/>
  <c r="BF108" i="11"/>
  <c r="BF125" i="11"/>
  <c r="BF86" i="11"/>
  <c r="BF14" i="11"/>
  <c r="BF65" i="11"/>
  <c r="BF9" i="11"/>
  <c r="BF952" i="11"/>
  <c r="BF918" i="11"/>
  <c r="BF878" i="11"/>
  <c r="BF838" i="11"/>
  <c r="BF833" i="11"/>
  <c r="BF814" i="11"/>
  <c r="BF787" i="11"/>
  <c r="BF774" i="11"/>
  <c r="BF777" i="11"/>
  <c r="BF725" i="11"/>
  <c r="BF723" i="11"/>
  <c r="BF710" i="11"/>
  <c r="BF658" i="11"/>
  <c r="BF655" i="11"/>
  <c r="BF641" i="11"/>
  <c r="BF647" i="11"/>
  <c r="BF596" i="11"/>
  <c r="BF590" i="11"/>
  <c r="BF568" i="11"/>
  <c r="BF545" i="11"/>
  <c r="BF536" i="11"/>
  <c r="BF561" i="11"/>
  <c r="BF548" i="11"/>
  <c r="BF465" i="11"/>
  <c r="BF439" i="11"/>
  <c r="BF450" i="11"/>
  <c r="BF470" i="11"/>
  <c r="BF414" i="11"/>
  <c r="BF349" i="11"/>
  <c r="BF363" i="11"/>
  <c r="BF404" i="11"/>
  <c r="BF365" i="11"/>
  <c r="BF304" i="11"/>
  <c r="BF347" i="11"/>
  <c r="BF267" i="11"/>
  <c r="BF240" i="11"/>
  <c r="BF273" i="11"/>
  <c r="BF237" i="11"/>
  <c r="BF228" i="11"/>
  <c r="BF243" i="11"/>
  <c r="BF137" i="11"/>
  <c r="BF181" i="11"/>
  <c r="BF191" i="11"/>
  <c r="BF112" i="11"/>
  <c r="BF152" i="11"/>
  <c r="BF45" i="11"/>
  <c r="BF38" i="11"/>
  <c r="BF98" i="11"/>
  <c r="BF103" i="11"/>
  <c r="BF950" i="11"/>
  <c r="BF907" i="11"/>
  <c r="BF895" i="11"/>
  <c r="BF834" i="11"/>
  <c r="BF820" i="11"/>
  <c r="BF808" i="11"/>
  <c r="BF782" i="11"/>
  <c r="BF770" i="11"/>
  <c r="BF761" i="11"/>
  <c r="BF753" i="11"/>
  <c r="BF721" i="11"/>
  <c r="BF695" i="11"/>
  <c r="BF702" i="11"/>
  <c r="BF653" i="11"/>
  <c r="BF637" i="11"/>
  <c r="BF643" i="11"/>
  <c r="BF592" i="11"/>
  <c r="BF586" i="11"/>
  <c r="BF564" i="11"/>
  <c r="BF593" i="11"/>
  <c r="BF532" i="11"/>
  <c r="BF543" i="11"/>
  <c r="BF519" i="11"/>
  <c r="BF456" i="11"/>
  <c r="BF557" i="11"/>
  <c r="BF442" i="11"/>
  <c r="BF458" i="11"/>
  <c r="BF410" i="11"/>
  <c r="BF340" i="11"/>
  <c r="BF358" i="11"/>
  <c r="BF399" i="11"/>
  <c r="BF350" i="11"/>
  <c r="BF282" i="11"/>
  <c r="BF335" i="11"/>
  <c r="BF263" i="11"/>
  <c r="BF303" i="11"/>
  <c r="BF264" i="11"/>
  <c r="BF318" i="11"/>
  <c r="BF225" i="11"/>
  <c r="BF219" i="11"/>
  <c r="BF133" i="11"/>
  <c r="BF174" i="11"/>
  <c r="BF167" i="11"/>
  <c r="BF169" i="11"/>
  <c r="BF144" i="11"/>
  <c r="BF41" i="11"/>
  <c r="BF30" i="11"/>
  <c r="BF82" i="11"/>
  <c r="BF100" i="11"/>
  <c r="BF942" i="11"/>
  <c r="BF911" i="11"/>
  <c r="BF862" i="11"/>
  <c r="BF859" i="11"/>
  <c r="BF816" i="11"/>
  <c r="BF803" i="11"/>
  <c r="BF772" i="11"/>
  <c r="BF783" i="11"/>
  <c r="BF755" i="11"/>
  <c r="BF739" i="11"/>
  <c r="BF717" i="11"/>
  <c r="BF691" i="11"/>
  <c r="BF698" i="11"/>
  <c r="BF673" i="11"/>
  <c r="BF633" i="11"/>
  <c r="BF639" i="11"/>
  <c r="BF583" i="11"/>
  <c r="BF581" i="11"/>
  <c r="BF560" i="11"/>
  <c r="BF574" i="11"/>
  <c r="BF524" i="11"/>
  <c r="BF534" i="11"/>
  <c r="BF510" i="11"/>
  <c r="BF514" i="11"/>
  <c r="BF539" i="11"/>
  <c r="BF433" i="11"/>
  <c r="BF453" i="11"/>
  <c r="BF406" i="11"/>
  <c r="BF326" i="11"/>
  <c r="BF353" i="11"/>
  <c r="BF395" i="11"/>
  <c r="BF327" i="11"/>
  <c r="BF274" i="11"/>
  <c r="BF324" i="11"/>
  <c r="BF259" i="11"/>
  <c r="BF269" i="11"/>
  <c r="BF248" i="11"/>
  <c r="BF287" i="11"/>
  <c r="BF215" i="11"/>
  <c r="BF207" i="11"/>
  <c r="BF120" i="11"/>
  <c r="BF162" i="11"/>
  <c r="BF158" i="11"/>
  <c r="BF151" i="11"/>
  <c r="BF138" i="11"/>
  <c r="BF37" i="11"/>
  <c r="BF26" i="11"/>
  <c r="BF74" i="11"/>
  <c r="BF96" i="11"/>
  <c r="BF951" i="11"/>
  <c r="BF908" i="11"/>
  <c r="BF870" i="11"/>
  <c r="BF850" i="11"/>
  <c r="BF828" i="11"/>
  <c r="BF799" i="11"/>
  <c r="BF768" i="11"/>
  <c r="BF781" i="11"/>
  <c r="BF750" i="11"/>
  <c r="BF733" i="11"/>
  <c r="BF712" i="11"/>
  <c r="BF687" i="11"/>
  <c r="BF689" i="11"/>
  <c r="BF651" i="11"/>
  <c r="BF629" i="11"/>
  <c r="BF635" i="11"/>
  <c r="BF648" i="11"/>
  <c r="BF577" i="11"/>
  <c r="BF551" i="11"/>
  <c r="BF570" i="11"/>
  <c r="BF520" i="11"/>
  <c r="BF530" i="11"/>
  <c r="BF490" i="11"/>
  <c r="BF511" i="11"/>
  <c r="BF533" i="11"/>
  <c r="BF429" i="11"/>
  <c r="BF445" i="11"/>
  <c r="BF499" i="11"/>
  <c r="BF313" i="11"/>
  <c r="BF348" i="11"/>
  <c r="BF391" i="11"/>
  <c r="BF390" i="11"/>
  <c r="BF265" i="11"/>
  <c r="BF307" i="11"/>
  <c r="BF255" i="11"/>
  <c r="BF251" i="11"/>
  <c r="BF234" i="11"/>
  <c r="BF284" i="11"/>
  <c r="BF199" i="11"/>
  <c r="BF201" i="11"/>
  <c r="BF223" i="11"/>
  <c r="BF123" i="11"/>
  <c r="BF139" i="11"/>
  <c r="BF122" i="11"/>
  <c r="BF136" i="11"/>
  <c r="BF33" i="11"/>
  <c r="BF13" i="11"/>
  <c r="BF66" i="11"/>
  <c r="BF88" i="11"/>
  <c r="BF970" i="11"/>
  <c r="BF931" i="11"/>
  <c r="BF909" i="11"/>
  <c r="BF854" i="11"/>
  <c r="BF815" i="11"/>
  <c r="BF806" i="11"/>
  <c r="BF800" i="11"/>
  <c r="BF791" i="11"/>
  <c r="BF760" i="11"/>
  <c r="BF759" i="11"/>
  <c r="BF736" i="11"/>
  <c r="BF692" i="11"/>
  <c r="BF690" i="11"/>
  <c r="BF652" i="11"/>
  <c r="BF630" i="11"/>
  <c r="BF654" i="11"/>
  <c r="BF610" i="11"/>
  <c r="BF621" i="11"/>
  <c r="BF598" i="11"/>
  <c r="BF567" i="11"/>
  <c r="BF540" i="11"/>
  <c r="BF541" i="11"/>
  <c r="BF573" i="11"/>
  <c r="BF457" i="11"/>
  <c r="BF485" i="11"/>
  <c r="BF517" i="11"/>
  <c r="BF483" i="11"/>
  <c r="BF513" i="11"/>
  <c r="BF431" i="11"/>
  <c r="BF380" i="11"/>
  <c r="BF379" i="11"/>
  <c r="BF378" i="11"/>
  <c r="BF341" i="11"/>
  <c r="BF381" i="11"/>
  <c r="BF298" i="11"/>
  <c r="BF337" i="11"/>
  <c r="BF226" i="11"/>
  <c r="BF270" i="11"/>
  <c r="BF233" i="11"/>
  <c r="BF153" i="11"/>
  <c r="BF211" i="11"/>
  <c r="BF190" i="11"/>
  <c r="BF77" i="11"/>
  <c r="BF114" i="11"/>
  <c r="BF160" i="11"/>
  <c r="BF104" i="11"/>
  <c r="BF58" i="11"/>
  <c r="BF79" i="11"/>
  <c r="BF21" i="11"/>
  <c r="BF48" i="11"/>
  <c r="BF969" i="11"/>
  <c r="BF930" i="11"/>
  <c r="BF905" i="11"/>
  <c r="BF841" i="11"/>
  <c r="BF836" i="11"/>
  <c r="BF801" i="11"/>
  <c r="BF798" i="11"/>
  <c r="BF775" i="11"/>
  <c r="BF756" i="11"/>
  <c r="BF741" i="11"/>
  <c r="BF732" i="11"/>
  <c r="BF720" i="11"/>
  <c r="BF686" i="11"/>
  <c r="BF706" i="11"/>
  <c r="BF626" i="11"/>
  <c r="BF649" i="11"/>
  <c r="BF589" i="11"/>
  <c r="BF612" i="11"/>
  <c r="BF619" i="11"/>
  <c r="BF563" i="11"/>
  <c r="BF614" i="11"/>
  <c r="BF550" i="11"/>
  <c r="BF552" i="11"/>
  <c r="BF452" i="11"/>
  <c r="BF481" i="11"/>
  <c r="BF515" i="11"/>
  <c r="BF440" i="11"/>
  <c r="BF500" i="11"/>
  <c r="BF423" i="11"/>
  <c r="BF344" i="11"/>
  <c r="BF375" i="11"/>
  <c r="BF374" i="11"/>
  <c r="BF331" i="11"/>
  <c r="BF361" i="11"/>
  <c r="BF293" i="11"/>
  <c r="BF300" i="11"/>
  <c r="BF222" i="11"/>
  <c r="BF256" i="11"/>
  <c r="BF224" i="11"/>
  <c r="BF148" i="11"/>
  <c r="BF178" i="11"/>
  <c r="BF185" i="11"/>
  <c r="BF73" i="11"/>
  <c r="BF135" i="11"/>
  <c r="BF140" i="11"/>
  <c r="BF94" i="11"/>
  <c r="BF54" i="11"/>
  <c r="BF71" i="11"/>
  <c r="BF11" i="11"/>
  <c r="BF23" i="11"/>
  <c r="BF959" i="11"/>
  <c r="BF926" i="11"/>
  <c r="BF893" i="11"/>
  <c r="BF844" i="11"/>
  <c r="BF831" i="11"/>
  <c r="BF797" i="11"/>
  <c r="BF807" i="11"/>
  <c r="BF771" i="11"/>
  <c r="BF752" i="11"/>
  <c r="BF735" i="11"/>
  <c r="BF731" i="11"/>
  <c r="BF716" i="11"/>
  <c r="BF682" i="11"/>
  <c r="BF688" i="11"/>
  <c r="BF699" i="11"/>
  <c r="BF644" i="11"/>
  <c r="BF628" i="11"/>
  <c r="BF603" i="11"/>
  <c r="BF578" i="11"/>
  <c r="BF559" i="11"/>
  <c r="BF575" i="11"/>
  <c r="BF535" i="11"/>
  <c r="BF506" i="11"/>
  <c r="BF525" i="11"/>
  <c r="BF477" i="11"/>
  <c r="BF488" i="11"/>
  <c r="BF436" i="11"/>
  <c r="BF454" i="11"/>
  <c r="BF413" i="11"/>
  <c r="BF334" i="11"/>
  <c r="BF371" i="11"/>
  <c r="BF427" i="11"/>
  <c r="BF328" i="11"/>
  <c r="BF323" i="11"/>
  <c r="BF289" i="11"/>
  <c r="BF297" i="11"/>
  <c r="BF214" i="11"/>
  <c r="BF250" i="11"/>
  <c r="BF213" i="11"/>
  <c r="BF212" i="11"/>
  <c r="BF173" i="11"/>
  <c r="BF168" i="11"/>
  <c r="BF69" i="11"/>
  <c r="BF126" i="11"/>
  <c r="BF127" i="11"/>
  <c r="BF92" i="11"/>
  <c r="BF25" i="11"/>
  <c r="BF68" i="11"/>
  <c r="BF20" i="11"/>
  <c r="BF18" i="11"/>
  <c r="Q59" i="10"/>
  <c r="Y24" i="5"/>
  <c r="S25" i="7"/>
  <c r="Y25" i="7" s="1"/>
  <c r="Y24" i="4"/>
  <c r="S37" i="7"/>
  <c r="Y37" i="7" s="1"/>
  <c r="Y36" i="4"/>
  <c r="Y36" i="5"/>
  <c r="S33" i="7"/>
  <c r="Y33" i="7" s="1"/>
  <c r="Y32" i="5"/>
  <c r="Y32" i="4"/>
  <c r="BV970" i="11"/>
  <c r="BV959" i="11"/>
  <c r="BV953" i="11"/>
  <c r="BV942" i="11"/>
  <c r="BV932" i="11"/>
  <c r="BV927" i="11"/>
  <c r="BV917" i="11"/>
  <c r="BV911" i="11"/>
  <c r="BV909" i="11"/>
  <c r="BV890" i="11"/>
  <c r="BV893" i="11"/>
  <c r="BV862" i="11"/>
  <c r="BV858" i="11"/>
  <c r="BV848" i="11"/>
  <c r="BV838" i="11"/>
  <c r="BV836" i="11"/>
  <c r="BV820" i="11"/>
  <c r="BV793" i="11"/>
  <c r="BV792" i="11"/>
  <c r="BV784" i="11"/>
  <c r="BV768" i="11"/>
  <c r="BV766" i="11"/>
  <c r="BV774" i="11"/>
  <c r="BV752" i="11"/>
  <c r="BV741" i="11"/>
  <c r="BV726" i="11"/>
  <c r="BV725" i="11"/>
  <c r="BV731" i="11"/>
  <c r="BV724" i="11"/>
  <c r="BV720" i="11"/>
  <c r="BV687" i="11"/>
  <c r="BV678" i="11"/>
  <c r="BV691" i="11"/>
  <c r="BV693" i="11"/>
  <c r="BV665" i="11"/>
  <c r="BV650" i="11"/>
  <c r="BV637" i="11"/>
  <c r="BV649" i="11"/>
  <c r="BV643" i="11"/>
  <c r="BV648" i="11"/>
  <c r="BV583" i="11"/>
  <c r="BV599" i="11"/>
  <c r="BV586" i="11"/>
  <c r="BV594" i="11"/>
  <c r="BV551" i="11"/>
  <c r="BV563" i="11"/>
  <c r="BV574" i="11"/>
  <c r="BV553" i="11"/>
  <c r="BV516" i="11"/>
  <c r="BV550" i="11"/>
  <c r="BV969" i="11"/>
  <c r="BV958" i="11"/>
  <c r="BV952" i="11"/>
  <c r="BV941" i="11"/>
  <c r="BV931" i="11"/>
  <c r="BV921" i="11"/>
  <c r="BV914" i="11"/>
  <c r="BV908" i="11"/>
  <c r="BV905" i="11"/>
  <c r="BV876" i="11"/>
  <c r="BV878" i="11"/>
  <c r="BV870" i="11"/>
  <c r="BV854" i="11"/>
  <c r="BV844" i="11"/>
  <c r="BV834" i="11"/>
  <c r="BV831" i="11"/>
  <c r="BV816" i="11"/>
  <c r="BV814" i="11"/>
  <c r="BV828" i="11"/>
  <c r="BV807" i="11"/>
  <c r="BV781" i="11"/>
  <c r="BV762" i="11"/>
  <c r="BV770" i="11"/>
  <c r="BV738" i="11"/>
  <c r="BV765" i="11"/>
  <c r="BV747" i="11"/>
  <c r="BV740" i="11"/>
  <c r="BV727" i="11"/>
  <c r="BV722" i="11"/>
  <c r="BV716" i="11"/>
  <c r="BV683" i="11"/>
  <c r="BV674" i="11"/>
  <c r="BV689" i="11"/>
  <c r="BV688" i="11"/>
  <c r="BV654" i="11"/>
  <c r="BV675" i="11"/>
  <c r="BV633" i="11"/>
  <c r="BV644" i="11"/>
  <c r="BV639" i="11"/>
  <c r="BV624" i="11"/>
  <c r="BV628" i="11"/>
  <c r="BV595" i="11"/>
  <c r="BV581" i="11"/>
  <c r="BV556" i="11"/>
  <c r="BV542" i="11"/>
  <c r="BV559" i="11"/>
  <c r="BV570" i="11"/>
  <c r="BV512" i="11"/>
  <c r="BV507" i="11"/>
  <c r="BV968" i="11"/>
  <c r="BV957" i="11"/>
  <c r="BV951" i="11"/>
  <c r="BV950" i="11"/>
  <c r="BV930" i="11"/>
  <c r="BV929" i="11"/>
  <c r="BV907" i="11"/>
  <c r="BV904" i="11"/>
  <c r="BV903" i="11"/>
  <c r="BV895" i="11"/>
  <c r="BV967" i="11"/>
  <c r="BV956" i="11"/>
  <c r="BV948" i="11"/>
  <c r="BV939" i="11"/>
  <c r="BV938" i="11"/>
  <c r="BV924" i="11"/>
  <c r="BV896" i="11"/>
  <c r="BV899" i="11"/>
  <c r="BV898" i="11"/>
  <c r="BV882" i="11"/>
  <c r="BV972" i="11"/>
  <c r="BV963" i="11"/>
  <c r="BV962" i="11"/>
  <c r="BV944" i="11"/>
  <c r="BV934" i="11"/>
  <c r="BV926" i="11"/>
  <c r="BV906" i="11"/>
  <c r="BV916" i="11"/>
  <c r="BV900" i="11"/>
  <c r="BV892" i="11"/>
  <c r="BV886" i="11"/>
  <c r="BV871" i="11"/>
  <c r="BV859" i="11"/>
  <c r="BV857" i="11"/>
  <c r="BV855" i="11"/>
  <c r="BV819" i="11"/>
  <c r="BV808" i="11"/>
  <c r="BV801" i="11"/>
  <c r="BV813" i="11"/>
  <c r="BV794" i="11"/>
  <c r="BV787" i="11"/>
  <c r="BV775" i="11"/>
  <c r="BV782" i="11"/>
  <c r="BV760" i="11"/>
  <c r="BV749" i="11"/>
  <c r="BV739" i="11"/>
  <c r="BV748" i="11"/>
  <c r="BV736" i="11"/>
  <c r="BV721" i="11"/>
  <c r="BV696" i="11"/>
  <c r="BV710" i="11"/>
  <c r="BV686" i="11"/>
  <c r="BV699" i="11"/>
  <c r="BV656" i="11"/>
  <c r="BV702" i="11"/>
  <c r="BV630" i="11"/>
  <c r="BV645" i="11"/>
  <c r="BV653" i="11"/>
  <c r="BV660" i="11"/>
  <c r="BV610" i="11"/>
  <c r="BV596" i="11"/>
  <c r="BV612" i="11"/>
  <c r="BV607" i="11"/>
  <c r="BV602" i="11"/>
  <c r="BV564" i="11"/>
  <c r="BV555" i="11"/>
  <c r="BV545" i="11"/>
  <c r="BV540" i="11"/>
  <c r="BV524" i="11"/>
  <c r="BV546" i="11"/>
  <c r="BV947" i="11"/>
  <c r="BV922" i="11"/>
  <c r="BV913" i="11"/>
  <c r="BV888" i="11"/>
  <c r="BV860" i="11"/>
  <c r="BV852" i="11"/>
  <c r="BV815" i="11"/>
  <c r="BV809" i="11"/>
  <c r="BV800" i="11"/>
  <c r="BV790" i="11"/>
  <c r="BV791" i="11"/>
  <c r="BV756" i="11"/>
  <c r="BV757" i="11"/>
  <c r="BV733" i="11"/>
  <c r="BV701" i="11"/>
  <c r="BV723" i="11"/>
  <c r="BV682" i="11"/>
  <c r="BV677" i="11"/>
  <c r="BV646" i="11"/>
  <c r="BV657" i="11"/>
  <c r="BV636" i="11"/>
  <c r="BV589" i="11"/>
  <c r="BV578" i="11"/>
  <c r="BV577" i="11"/>
  <c r="BV568" i="11"/>
  <c r="BV585" i="11"/>
  <c r="BV619" i="11"/>
  <c r="BV565" i="11"/>
  <c r="BV573" i="11"/>
  <c r="BV501" i="11"/>
  <c r="BV463" i="11"/>
  <c r="BV490" i="11"/>
  <c r="BV533" i="11"/>
  <c r="BV539" i="11"/>
  <c r="BV460" i="11"/>
  <c r="BV468" i="11"/>
  <c r="BV445" i="11"/>
  <c r="BV428" i="11"/>
  <c r="BV444" i="11"/>
  <c r="BV430" i="11"/>
  <c r="BV459" i="11"/>
  <c r="BV354" i="11"/>
  <c r="BV438" i="11"/>
  <c r="BV334" i="11"/>
  <c r="BV358" i="11"/>
  <c r="BV375" i="11"/>
  <c r="BV399" i="11"/>
  <c r="BV374" i="11"/>
  <c r="BV350" i="11"/>
  <c r="BV331" i="11"/>
  <c r="BV265" i="11"/>
  <c r="BV398" i="11"/>
  <c r="BV312" i="11"/>
  <c r="BV289" i="11"/>
  <c r="BV267" i="11"/>
  <c r="BV292" i="11"/>
  <c r="BV252" i="11"/>
  <c r="BV296" i="11"/>
  <c r="BV290" i="11"/>
  <c r="BV281" i="11"/>
  <c r="BV300" i="11"/>
  <c r="BV228" i="11"/>
  <c r="BV238" i="11"/>
  <c r="BV148" i="11"/>
  <c r="BV215" i="11"/>
  <c r="BV191" i="11"/>
  <c r="BV137" i="11"/>
  <c r="BV182" i="11"/>
  <c r="BV178" i="11"/>
  <c r="BV77" i="11"/>
  <c r="BV194" i="11"/>
  <c r="BV113" i="11"/>
  <c r="BV164" i="11"/>
  <c r="BV165" i="11"/>
  <c r="BV156" i="11"/>
  <c r="BV107" i="11"/>
  <c r="BV33" i="11"/>
  <c r="BV42" i="11"/>
  <c r="BV75" i="11"/>
  <c r="BV92" i="11"/>
  <c r="BV31" i="11"/>
  <c r="BV99" i="11"/>
  <c r="BV100" i="11"/>
  <c r="BV61" i="11"/>
  <c r="BV971" i="11"/>
  <c r="BV945" i="11"/>
  <c r="BV923" i="11"/>
  <c r="BV912" i="11"/>
  <c r="BV881" i="11"/>
  <c r="BV867" i="11"/>
  <c r="BV839" i="11"/>
  <c r="BV827" i="11"/>
  <c r="BV806" i="11"/>
  <c r="BV798" i="11"/>
  <c r="BV772" i="11"/>
  <c r="BV783" i="11"/>
  <c r="BV777" i="11"/>
  <c r="BV746" i="11"/>
  <c r="BV728" i="11"/>
  <c r="BV717" i="11"/>
  <c r="BV719" i="11"/>
  <c r="BV670" i="11"/>
  <c r="BV697" i="11"/>
  <c r="BV642" i="11"/>
  <c r="BV641" i="11"/>
  <c r="BV673" i="11"/>
  <c r="BV623" i="11"/>
  <c r="BV621" i="11"/>
  <c r="BV620" i="11"/>
  <c r="BV560" i="11"/>
  <c r="BV554" i="11"/>
  <c r="BV508" i="11"/>
  <c r="BV561" i="11"/>
  <c r="BV543" i="11"/>
  <c r="BV597" i="11"/>
  <c r="BV519" i="11"/>
  <c r="BV486" i="11"/>
  <c r="BV529" i="11"/>
  <c r="BV517" i="11"/>
  <c r="BV455" i="11"/>
  <c r="BV464" i="11"/>
  <c r="BV433" i="11"/>
  <c r="BV424" i="11"/>
  <c r="BV495" i="11"/>
  <c r="BV426" i="11"/>
  <c r="BV446" i="11"/>
  <c r="BV349" i="11"/>
  <c r="BV415" i="11"/>
  <c r="BV330" i="11"/>
  <c r="BV353" i="11"/>
  <c r="BV371" i="11"/>
  <c r="BV395" i="11"/>
  <c r="BV411" i="11"/>
  <c r="BV327" i="11"/>
  <c r="BV328" i="11"/>
  <c r="BV261" i="11"/>
  <c r="BV370" i="11"/>
  <c r="BV307" i="11"/>
  <c r="BV272" i="11"/>
  <c r="BV263" i="11"/>
  <c r="BV283" i="11"/>
  <c r="BV244" i="11"/>
  <c r="BV270" i="11"/>
  <c r="BV277" i="11"/>
  <c r="BV268" i="11"/>
  <c r="BV297" i="11"/>
  <c r="BV225" i="11"/>
  <c r="BV229" i="11"/>
  <c r="BV219" i="11"/>
  <c r="BV199" i="11"/>
  <c r="BV187" i="11"/>
  <c r="BV133" i="11"/>
  <c r="BV176" i="11"/>
  <c r="BV174" i="11"/>
  <c r="BV73" i="11"/>
  <c r="BV167" i="11"/>
  <c r="BV144" i="11"/>
  <c r="BV134" i="11"/>
  <c r="BV160" i="11"/>
  <c r="BV152" i="11"/>
  <c r="BV104" i="11"/>
  <c r="BV29" i="11"/>
  <c r="BV38" i="11"/>
  <c r="BV67" i="11"/>
  <c r="BV86" i="11"/>
  <c r="BV27" i="11"/>
  <c r="BV64" i="11"/>
  <c r="BV95" i="11"/>
  <c r="BV23" i="11"/>
  <c r="BV966" i="11"/>
  <c r="BV943" i="11"/>
  <c r="BV915" i="11"/>
  <c r="BV889" i="11"/>
  <c r="BV874" i="11"/>
  <c r="BV841" i="11"/>
  <c r="BV861" i="11"/>
  <c r="BV830" i="11"/>
  <c r="BV797" i="11"/>
  <c r="BV804" i="11"/>
  <c r="BV776" i="11"/>
  <c r="BV779" i="11"/>
  <c r="BV742" i="11"/>
  <c r="BV735" i="11"/>
  <c r="BV743" i="11"/>
  <c r="BV712" i="11"/>
  <c r="BV714" i="11"/>
  <c r="BV666" i="11"/>
  <c r="BV652" i="11"/>
  <c r="BV638" i="11"/>
  <c r="BV629" i="11"/>
  <c r="BV667" i="11"/>
  <c r="BV618" i="11"/>
  <c r="BV603" i="11"/>
  <c r="BV611" i="11"/>
  <c r="BV605" i="11"/>
  <c r="BV549" i="11"/>
  <c r="BV557" i="11"/>
  <c r="BV541" i="11"/>
  <c r="BV534" i="11"/>
  <c r="BV552" i="11"/>
  <c r="BV510" i="11"/>
  <c r="BV482" i="11"/>
  <c r="BV498" i="11"/>
  <c r="BV515" i="11"/>
  <c r="BV451" i="11"/>
  <c r="BV488" i="11"/>
  <c r="BV429" i="11"/>
  <c r="BV420" i="11"/>
  <c r="BV483" i="11"/>
  <c r="BV422" i="11"/>
  <c r="BV427" i="11"/>
  <c r="BV340" i="11"/>
  <c r="BV409" i="11"/>
  <c r="BV321" i="11"/>
  <c r="BV348" i="11"/>
  <c r="BV343" i="11"/>
  <c r="BV391" i="11"/>
  <c r="BV381" i="11"/>
  <c r="BV487" i="11"/>
  <c r="BV322" i="11"/>
  <c r="BV257" i="11"/>
  <c r="BV369" i="11"/>
  <c r="BV303" i="11"/>
  <c r="BV390" i="11"/>
  <c r="BV259" i="11"/>
  <c r="BV273" i="11"/>
  <c r="BV239" i="11"/>
  <c r="BV256" i="11"/>
  <c r="BV254" i="11"/>
  <c r="BV248" i="11"/>
  <c r="BV291" i="11"/>
  <c r="BV217" i="11"/>
  <c r="BV213" i="11"/>
  <c r="BV210" i="11"/>
  <c r="BV223" i="11"/>
  <c r="BV173" i="11"/>
  <c r="BV120" i="11"/>
  <c r="BV965" i="11"/>
  <c r="BV936" i="11"/>
  <c r="BV897" i="11"/>
  <c r="BV918" i="11"/>
  <c r="BV873" i="11"/>
  <c r="BV833" i="11"/>
  <c r="BV851" i="11"/>
  <c r="BV826" i="11"/>
  <c r="BV805" i="11"/>
  <c r="BV796" i="11"/>
  <c r="BV767" i="11"/>
  <c r="BV780" i="11"/>
  <c r="BV761" i="11"/>
  <c r="BV737" i="11"/>
  <c r="BV786" i="11"/>
  <c r="BV708" i="11"/>
  <c r="BV698" i="11"/>
  <c r="BV662" i="11"/>
  <c r="BV684" i="11"/>
  <c r="BV634" i="11"/>
  <c r="BV664" i="11"/>
  <c r="BV647" i="11"/>
  <c r="BV609" i="11"/>
  <c r="BV591" i="11"/>
  <c r="BV606" i="11"/>
  <c r="BV584" i="11"/>
  <c r="BV576" i="11"/>
  <c r="BV536" i="11"/>
  <c r="BV537" i="11"/>
  <c r="BV530" i="11"/>
  <c r="BV525" i="11"/>
  <c r="BV521" i="11"/>
  <c r="BV478" i="11"/>
  <c r="BV494" i="11"/>
  <c r="BV493" i="11"/>
  <c r="BV447" i="11"/>
  <c r="BV484" i="11"/>
  <c r="BV479" i="11"/>
  <c r="BV416" i="11"/>
  <c r="BV458" i="11"/>
  <c r="BV418" i="11"/>
  <c r="BV423" i="11"/>
  <c r="BV326" i="11"/>
  <c r="BV403" i="11"/>
  <c r="BV466" i="11"/>
  <c r="BV329" i="11"/>
  <c r="BV338" i="11"/>
  <c r="BV387" i="11"/>
  <c r="BV413" i="11"/>
  <c r="BV360" i="11"/>
  <c r="BV314" i="11"/>
  <c r="BV253" i="11"/>
  <c r="BV362" i="11"/>
  <c r="BV419" i="11"/>
  <c r="BV356" i="11"/>
  <c r="BV255" i="11"/>
  <c r="BV264" i="11"/>
  <c r="BV235" i="11"/>
  <c r="BV249" i="11"/>
  <c r="BV251" i="11"/>
  <c r="BV294" i="11"/>
  <c r="BV288" i="11"/>
  <c r="BV211" i="11"/>
  <c r="BV181" i="11"/>
  <c r="BV206" i="11"/>
  <c r="BV212" i="11"/>
  <c r="BV159" i="11"/>
  <c r="BV243" i="11"/>
  <c r="BV960" i="11"/>
  <c r="BV935" i="11"/>
  <c r="BV887" i="11"/>
  <c r="BV877" i="11"/>
  <c r="BV866" i="11"/>
  <c r="BV849" i="11"/>
  <c r="BV850" i="11"/>
  <c r="BV812" i="11"/>
  <c r="BV824" i="11"/>
  <c r="BV789" i="11"/>
  <c r="BV795" i="11"/>
  <c r="BV778" i="11"/>
  <c r="BV755" i="11"/>
  <c r="BV730" i="11"/>
  <c r="BV732" i="11"/>
  <c r="BV704" i="11"/>
  <c r="BV679" i="11"/>
  <c r="BV658" i="11"/>
  <c r="BV680" i="11"/>
  <c r="BV626" i="11"/>
  <c r="BV661" i="11"/>
  <c r="BV635" i="11"/>
  <c r="BV604" i="11"/>
  <c r="BV632" i="11"/>
  <c r="BV598" i="11"/>
  <c r="BV579" i="11"/>
  <c r="BV566" i="11"/>
  <c r="BV532" i="11"/>
  <c r="BV535" i="11"/>
  <c r="BV526" i="11"/>
  <c r="BV513" i="11"/>
  <c r="BV514" i="11"/>
  <c r="BV461" i="11"/>
  <c r="BV473" i="11"/>
  <c r="BV489" i="11"/>
  <c r="BV443" i="11"/>
  <c r="BV480" i="11"/>
  <c r="BV441" i="11"/>
  <c r="BV475" i="11"/>
  <c r="BV454" i="11"/>
  <c r="BV414" i="11"/>
  <c r="BV407" i="11"/>
  <c r="BV313" i="11"/>
  <c r="BV401" i="11"/>
  <c r="BV431" i="11"/>
  <c r="BV325" i="11"/>
  <c r="BV316" i="11"/>
  <c r="BV417" i="11"/>
  <c r="BV404" i="11"/>
  <c r="BV351" i="11"/>
  <c r="BV308" i="11"/>
  <c r="BV386" i="11"/>
  <c r="BV355" i="11"/>
  <c r="BV336" i="11"/>
  <c r="BV317" i="11"/>
  <c r="BV337" i="11"/>
  <c r="BV246" i="11"/>
  <c r="BV226" i="11"/>
  <c r="BV234" i="11"/>
  <c r="BV245" i="11"/>
  <c r="BV279" i="11"/>
  <c r="BV275" i="11"/>
  <c r="BV236" i="11"/>
  <c r="BV175" i="11"/>
  <c r="BV192" i="11"/>
  <c r="BV205" i="11"/>
  <c r="BV155" i="11"/>
  <c r="BV227" i="11"/>
  <c r="BV132" i="11"/>
  <c r="BV109" i="11"/>
  <c r="BV59" i="11"/>
  <c r="BV140" i="11"/>
  <c r="BV129" i="11"/>
  <c r="BV151" i="11"/>
  <c r="BV121" i="11"/>
  <c r="BV112" i="11"/>
  <c r="BV66" i="11"/>
  <c r="BV8" i="11"/>
  <c r="BV13" i="11"/>
  <c r="BV12" i="11"/>
  <c r="BV53" i="11"/>
  <c r="BV58" i="11"/>
  <c r="BV36" i="11"/>
  <c r="BV79" i="11"/>
  <c r="BV954" i="11"/>
  <c r="BV933" i="11"/>
  <c r="BV883" i="11"/>
  <c r="BV894" i="11"/>
  <c r="BV865" i="11"/>
  <c r="BV845" i="11"/>
  <c r="BV846" i="11"/>
  <c r="BV840" i="11"/>
  <c r="BV832" i="11"/>
  <c r="BV802" i="11"/>
  <c r="BV785" i="11"/>
  <c r="BV773" i="11"/>
  <c r="BV751" i="11"/>
  <c r="BV763" i="11"/>
  <c r="BV713" i="11"/>
  <c r="BV700" i="11"/>
  <c r="BV694" i="11"/>
  <c r="BV695" i="11"/>
  <c r="BV676" i="11"/>
  <c r="BV672" i="11"/>
  <c r="BV655" i="11"/>
  <c r="BV631" i="11"/>
  <c r="BV592" i="11"/>
  <c r="BV625" i="11"/>
  <c r="BV593" i="11"/>
  <c r="BV575" i="11"/>
  <c r="BV562" i="11"/>
  <c r="BV520" i="11"/>
  <c r="BV531" i="11"/>
  <c r="BV522" i="11"/>
  <c r="BV496" i="11"/>
  <c r="BV511" i="11"/>
  <c r="BV457" i="11"/>
  <c r="BV469" i="11"/>
  <c r="BV485" i="11"/>
  <c r="BV439" i="11"/>
  <c r="BV476" i="11"/>
  <c r="BV462" i="11"/>
  <c r="BV453" i="11"/>
  <c r="BV449" i="11"/>
  <c r="BV410" i="11"/>
  <c r="BV385" i="11"/>
  <c r="BV309" i="11"/>
  <c r="BV384" i="11"/>
  <c r="BV400" i="11"/>
  <c r="BV504" i="11"/>
  <c r="BV435" i="11"/>
  <c r="BV402" i="11"/>
  <c r="BV357" i="11"/>
  <c r="BV346" i="11"/>
  <c r="BV304" i="11"/>
  <c r="BV361" i="11"/>
  <c r="BV347" i="11"/>
  <c r="BV302" i="11"/>
  <c r="BV315" i="11"/>
  <c r="BV269" i="11"/>
  <c r="BV240" i="11"/>
  <c r="BV222" i="11"/>
  <c r="BV230" i="11"/>
  <c r="BV319" i="11"/>
  <c r="BV260" i="11"/>
  <c r="BV258" i="11"/>
  <c r="BV203" i="11"/>
  <c r="BV166" i="11"/>
  <c r="BV177" i="11"/>
  <c r="BV202" i="11"/>
  <c r="BV150" i="11"/>
  <c r="BV207" i="11"/>
  <c r="BV128" i="11"/>
  <c r="BV93" i="11"/>
  <c r="BV55" i="11"/>
  <c r="BV127" i="11"/>
  <c r="BV108" i="11"/>
  <c r="BV123" i="11"/>
  <c r="BV119" i="11"/>
  <c r="BV106" i="11"/>
  <c r="BV45" i="11"/>
  <c r="BV25" i="11"/>
  <c r="BV96" i="11"/>
  <c r="BV19" i="11"/>
  <c r="BV49" i="11"/>
  <c r="BV54" i="11"/>
  <c r="BV32" i="11"/>
  <c r="BV71" i="11"/>
  <c r="BV961" i="11"/>
  <c r="BV940" i="11"/>
  <c r="BV902" i="11"/>
  <c r="BV891" i="11"/>
  <c r="BV869" i="11"/>
  <c r="BV853" i="11"/>
  <c r="BV835" i="11"/>
  <c r="BV817" i="11"/>
  <c r="BV822" i="11"/>
  <c r="BV810" i="11"/>
  <c r="BV771" i="11"/>
  <c r="BV769" i="11"/>
  <c r="BV759" i="11"/>
  <c r="BV750" i="11"/>
  <c r="BV709" i="11"/>
  <c r="BV692" i="11"/>
  <c r="BV706" i="11"/>
  <c r="BV685" i="11"/>
  <c r="BV669" i="11"/>
  <c r="BV668" i="11"/>
  <c r="BV651" i="11"/>
  <c r="BV627" i="11"/>
  <c r="BV608" i="11"/>
  <c r="BV616" i="11"/>
  <c r="BV582" i="11"/>
  <c r="BV567" i="11"/>
  <c r="BV558" i="11"/>
  <c r="BV503" i="11"/>
  <c r="BV527" i="11"/>
  <c r="BV518" i="11"/>
  <c r="BV471" i="11"/>
  <c r="BV502" i="11"/>
  <c r="BV452" i="11"/>
  <c r="BV465" i="11"/>
  <c r="BV481" i="11"/>
  <c r="BV506" i="11"/>
  <c r="BV470" i="11"/>
  <c r="BV436" i="11"/>
  <c r="BV442" i="11"/>
  <c r="BV440" i="11"/>
  <c r="BV406" i="11"/>
  <c r="BV368" i="11"/>
  <c r="BV499" i="11"/>
  <c r="BV380" i="11"/>
  <c r="BV367" i="11"/>
  <c r="BV412" i="11"/>
  <c r="BV425" i="11"/>
  <c r="BV382" i="11"/>
  <c r="BV394" i="11"/>
  <c r="BV342" i="11"/>
  <c r="BV282" i="11"/>
  <c r="BV323" i="11"/>
  <c r="BV335" i="11"/>
  <c r="BV298" i="11"/>
  <c r="BV306" i="11"/>
  <c r="BV301" i="11"/>
  <c r="BV286" i="11"/>
  <c r="BV214" i="11"/>
  <c r="BV311" i="11"/>
  <c r="BV287" i="11"/>
  <c r="BV242" i="11"/>
  <c r="BV250" i="11"/>
  <c r="BV200" i="11"/>
  <c r="BV157" i="11"/>
  <c r="BV232" i="11"/>
  <c r="BV233" i="11"/>
  <c r="BV146" i="11"/>
  <c r="BV201" i="11"/>
  <c r="BV145" i="11"/>
  <c r="BV89" i="11"/>
  <c r="BV51" i="11"/>
  <c r="BV125" i="11"/>
  <c r="BV188" i="11"/>
  <c r="BV190" i="11"/>
  <c r="BV117" i="11"/>
  <c r="BV102" i="11"/>
  <c r="BV41" i="11"/>
  <c r="BV14" i="11"/>
  <c r="BV88" i="11"/>
  <c r="BV9" i="11"/>
  <c r="BV39" i="11"/>
  <c r="BV20" i="11"/>
  <c r="BV111" i="11"/>
  <c r="BV68" i="11"/>
  <c r="BV949" i="11"/>
  <c r="BV925" i="11"/>
  <c r="BV920" i="11"/>
  <c r="BV875" i="11"/>
  <c r="BV868" i="11"/>
  <c r="BV856" i="11"/>
  <c r="BV823" i="11"/>
  <c r="BV818" i="11"/>
  <c r="BV803" i="11"/>
  <c r="BV799" i="11"/>
  <c r="BV758" i="11"/>
  <c r="BV764" i="11"/>
  <c r="BV753" i="11"/>
  <c r="BV734" i="11"/>
  <c r="BV705" i="11"/>
  <c r="BV729" i="11"/>
  <c r="BV690" i="11"/>
  <c r="BV681" i="11"/>
  <c r="BV671" i="11"/>
  <c r="BV659" i="11"/>
  <c r="BV640" i="11"/>
  <c r="BV615" i="11"/>
  <c r="BV587" i="11"/>
  <c r="BV590" i="11"/>
  <c r="BV572" i="11"/>
  <c r="BV614" i="11"/>
  <c r="BV544" i="11"/>
  <c r="BV569" i="11"/>
  <c r="BV523" i="11"/>
  <c r="BV505" i="11"/>
  <c r="BV467" i="11"/>
  <c r="BV500" i="11"/>
  <c r="BV538" i="11"/>
  <c r="BV456" i="11"/>
  <c r="BV477" i="11"/>
  <c r="BV472" i="11"/>
  <c r="BV450" i="11"/>
  <c r="BV432" i="11"/>
  <c r="BV474" i="11"/>
  <c r="BV434" i="11"/>
  <c r="BV548" i="11"/>
  <c r="BV364" i="11"/>
  <c r="BV448" i="11"/>
  <c r="BV344" i="11"/>
  <c r="BV363" i="11"/>
  <c r="BV379" i="11"/>
  <c r="BV408" i="11"/>
  <c r="BV378" i="11"/>
  <c r="BV365" i="11"/>
  <c r="BV341" i="11"/>
  <c r="BV274" i="11"/>
  <c r="BV318" i="11"/>
  <c r="BV324" i="11"/>
  <c r="BV293" i="11"/>
  <c r="BV280" i="11"/>
  <c r="BV295" i="11"/>
  <c r="BV262" i="11"/>
  <c r="BV183" i="11"/>
  <c r="BV299" i="11"/>
  <c r="BV284" i="11"/>
  <c r="BV237" i="11"/>
  <c r="BV241" i="11"/>
  <c r="BV196" i="11"/>
  <c r="BV153" i="11"/>
  <c r="BV220" i="11"/>
  <c r="BV224" i="11"/>
  <c r="BV141" i="11"/>
  <c r="BV197" i="11"/>
  <c r="BV193" i="11"/>
  <c r="BV81" i="11"/>
  <c r="BV47" i="11"/>
  <c r="BV118" i="11"/>
  <c r="BV185" i="11"/>
  <c r="BV172" i="11"/>
  <c r="BV114" i="11"/>
  <c r="BV98" i="11"/>
  <c r="BV37" i="11"/>
  <c r="BV46" i="11"/>
  <c r="BV83" i="11"/>
  <c r="BV94" i="11"/>
  <c r="BV35" i="11"/>
  <c r="BV10" i="11"/>
  <c r="BV103" i="11"/>
  <c r="BV65" i="11"/>
  <c r="BV147" i="11"/>
  <c r="BV126" i="11"/>
  <c r="BV48" i="11"/>
  <c r="BV84" i="11"/>
  <c r="BV168" i="11"/>
  <c r="BV138" i="11"/>
  <c r="BV82" i="11"/>
  <c r="BV78" i="11"/>
  <c r="BV18" i="11"/>
  <c r="BV163" i="11"/>
  <c r="BV136" i="11"/>
  <c r="BV74" i="11"/>
  <c r="BV57" i="11"/>
  <c r="BV162" i="11"/>
  <c r="BV180" i="11"/>
  <c r="BV24" i="11"/>
  <c r="BV21" i="11"/>
  <c r="BV122" i="11"/>
  <c r="BV169" i="11"/>
  <c r="BV15" i="11"/>
  <c r="BV11" i="11"/>
  <c r="BV69" i="11"/>
  <c r="BV139" i="11"/>
  <c r="BV30" i="11"/>
  <c r="BV60" i="11"/>
  <c r="BV63" i="11"/>
  <c r="BV130" i="11"/>
  <c r="BV26" i="11"/>
  <c r="BV40" i="11"/>
  <c r="BV158" i="11"/>
  <c r="BV135" i="11"/>
  <c r="BV52" i="11"/>
  <c r="BV87" i="11"/>
  <c r="S34" i="7"/>
  <c r="Y34" i="7" s="1"/>
  <c r="Y33" i="5"/>
  <c r="Y33" i="4"/>
  <c r="Q26" i="10"/>
  <c r="CA663" i="11" a="1"/>
  <c r="CA663" i="11" s="1"/>
  <c r="AZ663" i="11" a="1"/>
  <c r="AZ663" i="11" s="1"/>
  <c r="BW971" i="11"/>
  <c r="BW962" i="11"/>
  <c r="BW953" i="11"/>
  <c r="BW936" i="11"/>
  <c r="BW940" i="11"/>
  <c r="BW924" i="11"/>
  <c r="BW917" i="11"/>
  <c r="BW908" i="11"/>
  <c r="BW895" i="11"/>
  <c r="BW900" i="11"/>
  <c r="BW875" i="11"/>
  <c r="BW865" i="11"/>
  <c r="BW871" i="11"/>
  <c r="BW844" i="11"/>
  <c r="BW846" i="11"/>
  <c r="BW827" i="11"/>
  <c r="BW816" i="11"/>
  <c r="BW804" i="11"/>
  <c r="BW798" i="11"/>
  <c r="BW789" i="11"/>
  <c r="BW793" i="11"/>
  <c r="BW771" i="11"/>
  <c r="BW757" i="11"/>
  <c r="BW742" i="11"/>
  <c r="BW758" i="11"/>
  <c r="BW763" i="11"/>
  <c r="BW740" i="11"/>
  <c r="BW726" i="11"/>
  <c r="BW728" i="11"/>
  <c r="BW720" i="11"/>
  <c r="BW731" i="11"/>
  <c r="BW653" i="11"/>
  <c r="BW693" i="11"/>
  <c r="BW660" i="11"/>
  <c r="BW652" i="11"/>
  <c r="BW659" i="11"/>
  <c r="BW678" i="11"/>
  <c r="BW628" i="11"/>
  <c r="BW619" i="11"/>
  <c r="BW596" i="11"/>
  <c r="BW621" i="11"/>
  <c r="BW616" i="11"/>
  <c r="BW602" i="11"/>
  <c r="BW572" i="11"/>
  <c r="BW623" i="11"/>
  <c r="BW563" i="11"/>
  <c r="BW562" i="11"/>
  <c r="BW573" i="11"/>
  <c r="BW524" i="11"/>
  <c r="BW541" i="11"/>
  <c r="BW527" i="11"/>
  <c r="BW513" i="11"/>
  <c r="BW479" i="11"/>
  <c r="BW469" i="11"/>
  <c r="BW485" i="11"/>
  <c r="BW439" i="11"/>
  <c r="BW484" i="11"/>
  <c r="BW467" i="11"/>
  <c r="BW432" i="11"/>
  <c r="BW504" i="11"/>
  <c r="BW444" i="11"/>
  <c r="BW470" i="11"/>
  <c r="BW413" i="11"/>
  <c r="BW380" i="11"/>
  <c r="BW400" i="11"/>
  <c r="BW379" i="11"/>
  <c r="BW399" i="11"/>
  <c r="BW328" i="11"/>
  <c r="BW378" i="11"/>
  <c r="BW418" i="11"/>
  <c r="BW349" i="11"/>
  <c r="BW308" i="11"/>
  <c r="BW290" i="11"/>
  <c r="BW335" i="11"/>
  <c r="BW356" i="11"/>
  <c r="BW427" i="11"/>
  <c r="BW292" i="11"/>
  <c r="BW262" i="11"/>
  <c r="BW296" i="11"/>
  <c r="BW205" i="11"/>
  <c r="BW265" i="11"/>
  <c r="BW302" i="11"/>
  <c r="BW274" i="11"/>
  <c r="BW241" i="11"/>
  <c r="BW237" i="11"/>
  <c r="BW215" i="11"/>
  <c r="BW212" i="11"/>
  <c r="BW182" i="11"/>
  <c r="BW228" i="11"/>
  <c r="BW136" i="11"/>
  <c r="BW122" i="11"/>
  <c r="BW118" i="11"/>
  <c r="BW100" i="11"/>
  <c r="BW52" i="11"/>
  <c r="BW134" i="11"/>
  <c r="BW160" i="11"/>
  <c r="BW970" i="11"/>
  <c r="BW961" i="11"/>
  <c r="BW952" i="11"/>
  <c r="BW935" i="11"/>
  <c r="BW945" i="11"/>
  <c r="BW923" i="11"/>
  <c r="BW916" i="11"/>
  <c r="BW907" i="11"/>
  <c r="BW894" i="11"/>
  <c r="BW903" i="11"/>
  <c r="BW878" i="11"/>
  <c r="BW869" i="11"/>
  <c r="BW849" i="11"/>
  <c r="BW856" i="11"/>
  <c r="BW858" i="11"/>
  <c r="BW814" i="11"/>
  <c r="BW832" i="11"/>
  <c r="BW819" i="11"/>
  <c r="BW794" i="11"/>
  <c r="BW969" i="11"/>
  <c r="BW960" i="11"/>
  <c r="BW951" i="11"/>
  <c r="BW934" i="11"/>
  <c r="BW933" i="11"/>
  <c r="BW922" i="11"/>
  <c r="BW915" i="11"/>
  <c r="BW906" i="11"/>
  <c r="BW893" i="11"/>
  <c r="BW898" i="11"/>
  <c r="BW887" i="11"/>
  <c r="BW868" i="11"/>
  <c r="BW845" i="11"/>
  <c r="BW852" i="11"/>
  <c r="BW854" i="11"/>
  <c r="BW810" i="11"/>
  <c r="BW828" i="11"/>
  <c r="BW812" i="11"/>
  <c r="BW800" i="11"/>
  <c r="BW966" i="11"/>
  <c r="BW957" i="11"/>
  <c r="BW950" i="11"/>
  <c r="BW941" i="11"/>
  <c r="BW927" i="11"/>
  <c r="BW930" i="11"/>
  <c r="BW912" i="11"/>
  <c r="BW896" i="11"/>
  <c r="BW890" i="11"/>
  <c r="BW889" i="11"/>
  <c r="BW866" i="11"/>
  <c r="BW867" i="11"/>
  <c r="BW840" i="11"/>
  <c r="BW851" i="11"/>
  <c r="BW839" i="11"/>
  <c r="BW830" i="11"/>
  <c r="BW835" i="11"/>
  <c r="BW808" i="11"/>
  <c r="BW780" i="11"/>
  <c r="BW797" i="11"/>
  <c r="BW776" i="11"/>
  <c r="BW770" i="11"/>
  <c r="BW769" i="11"/>
  <c r="BW749" i="11"/>
  <c r="BW748" i="11"/>
  <c r="BW725" i="11"/>
  <c r="BW741" i="11"/>
  <c r="BW721" i="11"/>
  <c r="BW700" i="11"/>
  <c r="BW710" i="11"/>
  <c r="BW682" i="11"/>
  <c r="BW677" i="11"/>
  <c r="BW672" i="11"/>
  <c r="BW665" i="11"/>
  <c r="BW698" i="11"/>
  <c r="BW629" i="11"/>
  <c r="BW640" i="11"/>
  <c r="BW669" i="11"/>
  <c r="BW584" i="11"/>
  <c r="BW578" i="11"/>
  <c r="BW591" i="11"/>
  <c r="BW620" i="11"/>
  <c r="BW615" i="11"/>
  <c r="BW542" i="11"/>
  <c r="BW639" i="11"/>
  <c r="BW574" i="11"/>
  <c r="BW581" i="11"/>
  <c r="BW556" i="11"/>
  <c r="BW634" i="11"/>
  <c r="BW537" i="11"/>
  <c r="BW526" i="11"/>
  <c r="BW510" i="11"/>
  <c r="BW498" i="11"/>
  <c r="BW505" i="11"/>
  <c r="BW451" i="11"/>
  <c r="BW464" i="11"/>
  <c r="BW518" i="11"/>
  <c r="BW463" i="11"/>
  <c r="BW412" i="11"/>
  <c r="BW446" i="11"/>
  <c r="BW454" i="11"/>
  <c r="BW429" i="11"/>
  <c r="BW403" i="11"/>
  <c r="BW317" i="11"/>
  <c r="BW348" i="11"/>
  <c r="BW478" i="11"/>
  <c r="BW357" i="11"/>
  <c r="BW410" i="11"/>
  <c r="BW394" i="11"/>
  <c r="BW368" i="11"/>
  <c r="BW326" i="11"/>
  <c r="BW309" i="11"/>
  <c r="BW370" i="11"/>
  <c r="BW354" i="11"/>
  <c r="BW259" i="11"/>
  <c r="BW319" i="11"/>
  <c r="BW264" i="11"/>
  <c r="BW226" i="11"/>
  <c r="BW249" i="11"/>
  <c r="BW178" i="11"/>
  <c r="BW229" i="11"/>
  <c r="BW248" i="11"/>
  <c r="BW275" i="11"/>
  <c r="BW203" i="11"/>
  <c r="BW177" i="11"/>
  <c r="BW156" i="11"/>
  <c r="BW227" i="11"/>
  <c r="BW128" i="11"/>
  <c r="BW158" i="11"/>
  <c r="BW166" i="11"/>
  <c r="BW133" i="11"/>
  <c r="BW129" i="11"/>
  <c r="BW68" i="11"/>
  <c r="BW175" i="11"/>
  <c r="BW151" i="11"/>
  <c r="BW117" i="11"/>
  <c r="BW141" i="11"/>
  <c r="BW46" i="11"/>
  <c r="BW67" i="11"/>
  <c r="BW51" i="11"/>
  <c r="BW11" i="11"/>
  <c r="BW99" i="11"/>
  <c r="BW95" i="11"/>
  <c r="BW55" i="11"/>
  <c r="BW37" i="11"/>
  <c r="BW965" i="11"/>
  <c r="BW956" i="11"/>
  <c r="BW949" i="11"/>
  <c r="BW943" i="11"/>
  <c r="BW926" i="11"/>
  <c r="BW920" i="11"/>
  <c r="BW911" i="11"/>
  <c r="BW902" i="11"/>
  <c r="BW886" i="11"/>
  <c r="BW883" i="11"/>
  <c r="BW862" i="11"/>
  <c r="BW874" i="11"/>
  <c r="BW836" i="11"/>
  <c r="BW838" i="11"/>
  <c r="BW834" i="11"/>
  <c r="BW826" i="11"/>
  <c r="BW809" i="11"/>
  <c r="BW807" i="11"/>
  <c r="BW796" i="11"/>
  <c r="BW813" i="11"/>
  <c r="BW767" i="11"/>
  <c r="BW765" i="11"/>
  <c r="BW777" i="11"/>
  <c r="BW746" i="11"/>
  <c r="BW738" i="11"/>
  <c r="BW729" i="11"/>
  <c r="BW739" i="11"/>
  <c r="BW717" i="11"/>
  <c r="BW696" i="11"/>
  <c r="BW736" i="11"/>
  <c r="BW699" i="11"/>
  <c r="BW673" i="11"/>
  <c r="BW668" i="11"/>
  <c r="BW658" i="11"/>
  <c r="BW675" i="11"/>
  <c r="BW661" i="11"/>
  <c r="BW636" i="11"/>
  <c r="BW662" i="11"/>
  <c r="BW643" i="11"/>
  <c r="BW667" i="11"/>
  <c r="BW582" i="11"/>
  <c r="BW611" i="11"/>
  <c r="BW610" i="11"/>
  <c r="BW538" i="11"/>
  <c r="BW583" i="11"/>
  <c r="BW570" i="11"/>
  <c r="BW553" i="11"/>
  <c r="BW536" i="11"/>
  <c r="BW549" i="11"/>
  <c r="BW535" i="11"/>
  <c r="BW522" i="11"/>
  <c r="BW487" i="11"/>
  <c r="BW494" i="11"/>
  <c r="BW493" i="11"/>
  <c r="BW447" i="11"/>
  <c r="BW512" i="11"/>
  <c r="BW496" i="11"/>
  <c r="BW462" i="11"/>
  <c r="BW408" i="11"/>
  <c r="BW501" i="11"/>
  <c r="BW440" i="11"/>
  <c r="BW425" i="11"/>
  <c r="BW401" i="11"/>
  <c r="BW431" i="11"/>
  <c r="BW329" i="11"/>
  <c r="BW435" i="11"/>
  <c r="BW351" i="11"/>
  <c r="BW402" i="11"/>
  <c r="BW390" i="11"/>
  <c r="BW364" i="11"/>
  <c r="BW322" i="11"/>
  <c r="BW299" i="11"/>
  <c r="BW369" i="11"/>
  <c r="BW336" i="11"/>
  <c r="BW255" i="11"/>
  <c r="BW301" i="11"/>
  <c r="BW261" i="11"/>
  <c r="BW222" i="11"/>
  <c r="BW234" i="11"/>
  <c r="BW304" i="11"/>
  <c r="BW225" i="11"/>
  <c r="BW313" i="11"/>
  <c r="BW258" i="11"/>
  <c r="BW200" i="11"/>
  <c r="BW232" i="11"/>
  <c r="BW152" i="11"/>
  <c r="BW207" i="11"/>
  <c r="BW246" i="11"/>
  <c r="BW145" i="11"/>
  <c r="BW162" i="11"/>
  <c r="BW127" i="11"/>
  <c r="BW108" i="11"/>
  <c r="BW64" i="11"/>
  <c r="BW164" i="11"/>
  <c r="BW111" i="11"/>
  <c r="BW155" i="11"/>
  <c r="BW89" i="11"/>
  <c r="BW42" i="11"/>
  <c r="BW12" i="11"/>
  <c r="BW49" i="11"/>
  <c r="BW18" i="11"/>
  <c r="BW81" i="11"/>
  <c r="BW87" i="11"/>
  <c r="BW23" i="11"/>
  <c r="BW33" i="11"/>
  <c r="BW972" i="11"/>
  <c r="BW963" i="11"/>
  <c r="BW954" i="11"/>
  <c r="BW939" i="11"/>
  <c r="BW942" i="11"/>
  <c r="BW925" i="11"/>
  <c r="BW918" i="11"/>
  <c r="BW909" i="11"/>
  <c r="BW899" i="11"/>
  <c r="BW882" i="11"/>
  <c r="BW876" i="11"/>
  <c r="BW870" i="11"/>
  <c r="BW873" i="11"/>
  <c r="BW848" i="11"/>
  <c r="BW850" i="11"/>
  <c r="BW831" i="11"/>
  <c r="BW820" i="11"/>
  <c r="BW805" i="11"/>
  <c r="BW802" i="11"/>
  <c r="BW806" i="11"/>
  <c r="BW795" i="11"/>
  <c r="BW775" i="11"/>
  <c r="BW761" i="11"/>
  <c r="BW747" i="11"/>
  <c r="BW764" i="11"/>
  <c r="BW762" i="11"/>
  <c r="BW724" i="11"/>
  <c r="BW727" i="11"/>
  <c r="BW733" i="11"/>
  <c r="BW692" i="11"/>
  <c r="BW735" i="11"/>
  <c r="BW657" i="11"/>
  <c r="BW697" i="11"/>
  <c r="BW664" i="11"/>
  <c r="BW654" i="11"/>
  <c r="BW674" i="11"/>
  <c r="BW655" i="11"/>
  <c r="BW632" i="11"/>
  <c r="BW656" i="11"/>
  <c r="BW604" i="11"/>
  <c r="BW627" i="11"/>
  <c r="BW625" i="11"/>
  <c r="BW606" i="11"/>
  <c r="BW577" i="11"/>
  <c r="BW635" i="11"/>
  <c r="BW567" i="11"/>
  <c r="BW566" i="11"/>
  <c r="BW548" i="11"/>
  <c r="BW532" i="11"/>
  <c r="BW545" i="11"/>
  <c r="BW531" i="11"/>
  <c r="BW552" i="11"/>
  <c r="BW483" i="11"/>
  <c r="BW473" i="11"/>
  <c r="BW489" i="11"/>
  <c r="BW443" i="11"/>
  <c r="BW488" i="11"/>
  <c r="BW471" i="11"/>
  <c r="BW436" i="11"/>
  <c r="BW404" i="11"/>
  <c r="BW474" i="11"/>
  <c r="BW521" i="11"/>
  <c r="BW417" i="11"/>
  <c r="BW384" i="11"/>
  <c r="BW414" i="11"/>
  <c r="BW325" i="11"/>
  <c r="BW430" i="11"/>
  <c r="BW347" i="11"/>
  <c r="BW382" i="11"/>
  <c r="BW386" i="11"/>
  <c r="BW360" i="11"/>
  <c r="BW314" i="11"/>
  <c r="BW294" i="11"/>
  <c r="BW355" i="11"/>
  <c r="BW385" i="11"/>
  <c r="BW251" i="11"/>
  <c r="BW297" i="11"/>
  <c r="BW303" i="11"/>
  <c r="BW298" i="11"/>
  <c r="BW230" i="11"/>
  <c r="BW277" i="11"/>
  <c r="BW340" i="11"/>
  <c r="BW279" i="11"/>
  <c r="BW250" i="11"/>
  <c r="BW193" i="11"/>
  <c r="BW220" i="11"/>
  <c r="BW223" i="11"/>
  <c r="BW197" i="11"/>
  <c r="BW240" i="11"/>
  <c r="BW140" i="11"/>
  <c r="BW137" i="11"/>
  <c r="BW125" i="11"/>
  <c r="BW104" i="11"/>
  <c r="BW60" i="11"/>
  <c r="BW150" i="11"/>
  <c r="BW190" i="11"/>
  <c r="BW948" i="11"/>
  <c r="BW914" i="11"/>
  <c r="BW881" i="11"/>
  <c r="BW841" i="11"/>
  <c r="BW790" i="11"/>
  <c r="BW803" i="11"/>
  <c r="BW778" i="11"/>
  <c r="BW756" i="11"/>
  <c r="BW732" i="11"/>
  <c r="BW708" i="11"/>
  <c r="BW690" i="11"/>
  <c r="BW680" i="11"/>
  <c r="BW638" i="11"/>
  <c r="BW649" i="11"/>
  <c r="BW597" i="11"/>
  <c r="BW599" i="11"/>
  <c r="BW585" i="11"/>
  <c r="BW555" i="11"/>
  <c r="BW540" i="11"/>
  <c r="BW507" i="11"/>
  <c r="BW534" i="11"/>
  <c r="BW453" i="11"/>
  <c r="BW460" i="11"/>
  <c r="BW459" i="11"/>
  <c r="BW420" i="11"/>
  <c r="BW495" i="11"/>
  <c r="BW415" i="11"/>
  <c r="BW358" i="11"/>
  <c r="BW387" i="11"/>
  <c r="BW406" i="11"/>
  <c r="BW341" i="11"/>
  <c r="BW269" i="11"/>
  <c r="BW267" i="11"/>
  <c r="BW295" i="11"/>
  <c r="BW256" i="11"/>
  <c r="BW243" i="11"/>
  <c r="BW300" i="11"/>
  <c r="BW210" i="11"/>
  <c r="BW233" i="11"/>
  <c r="BW211" i="11"/>
  <c r="BW153" i="11"/>
  <c r="BW88" i="11"/>
  <c r="BW169" i="11"/>
  <c r="BW126" i="11"/>
  <c r="BW93" i="11"/>
  <c r="BW109" i="11"/>
  <c r="BW35" i="11"/>
  <c r="BW10" i="11"/>
  <c r="BW79" i="11"/>
  <c r="BW74" i="11"/>
  <c r="BW947" i="11"/>
  <c r="BW913" i="11"/>
  <c r="BW877" i="11"/>
  <c r="BW833" i="11"/>
  <c r="BW785" i="11"/>
  <c r="BW781" i="11"/>
  <c r="BW773" i="11"/>
  <c r="BW750" i="11"/>
  <c r="BW723" i="11"/>
  <c r="BW704" i="11"/>
  <c r="BW686" i="11"/>
  <c r="BW676" i="11"/>
  <c r="BW650" i="11"/>
  <c r="BW644" i="11"/>
  <c r="BW593" i="11"/>
  <c r="BW595" i="11"/>
  <c r="BW630" i="11"/>
  <c r="BW546" i="11"/>
  <c r="BW586" i="11"/>
  <c r="BW503" i="11"/>
  <c r="BW530" i="11"/>
  <c r="BW449" i="11"/>
  <c r="BW455" i="11"/>
  <c r="BW525" i="11"/>
  <c r="BW416" i="11"/>
  <c r="BW486" i="11"/>
  <c r="BW409" i="11"/>
  <c r="BW353" i="11"/>
  <c r="BW362" i="11"/>
  <c r="BW398" i="11"/>
  <c r="BW331" i="11"/>
  <c r="BW452" i="11"/>
  <c r="BW263" i="11"/>
  <c r="BW283" i="11"/>
  <c r="BW253" i="11"/>
  <c r="BW238" i="11"/>
  <c r="BW291" i="11"/>
  <c r="BW206" i="11"/>
  <c r="BW224" i="11"/>
  <c r="BW172" i="11"/>
  <c r="BW147" i="11"/>
  <c r="BW84" i="11"/>
  <c r="BW159" i="11"/>
  <c r="BW112" i="11"/>
  <c r="BW77" i="11"/>
  <c r="BW94" i="11"/>
  <c r="BW31" i="11"/>
  <c r="BW19" i="11"/>
  <c r="BW71" i="11"/>
  <c r="BW66" i="11"/>
  <c r="BW938" i="11"/>
  <c r="BW905" i="11"/>
  <c r="BW860" i="11"/>
  <c r="BW822" i="11"/>
  <c r="BW784" i="11"/>
  <c r="BW766" i="11"/>
  <c r="BW787" i="11"/>
  <c r="BW760" i="11"/>
  <c r="BW713" i="11"/>
  <c r="BW716" i="11"/>
  <c r="BW695" i="11"/>
  <c r="BW702" i="11"/>
  <c r="BW645" i="11"/>
  <c r="BW624" i="11"/>
  <c r="BW592" i="11"/>
  <c r="BW607" i="11"/>
  <c r="BW568" i="11"/>
  <c r="BW559" i="11"/>
  <c r="BW569" i="11"/>
  <c r="BW515" i="11"/>
  <c r="BW539" i="11"/>
  <c r="BW465" i="11"/>
  <c r="BW508" i="11"/>
  <c r="BW482" i="11"/>
  <c r="BW499" i="11"/>
  <c r="BW457" i="11"/>
  <c r="BW344" i="11"/>
  <c r="BW375" i="11"/>
  <c r="BW324" i="11"/>
  <c r="BW426" i="11"/>
  <c r="BW361" i="11"/>
  <c r="BW312" i="11"/>
  <c r="BW423" i="11"/>
  <c r="BW252" i="11"/>
  <c r="BW201" i="11"/>
  <c r="BW293" i="11"/>
  <c r="BW282" i="11"/>
  <c r="BW199" i="11"/>
  <c r="BW176" i="11"/>
  <c r="BW123" i="11"/>
  <c r="BW113" i="11"/>
  <c r="BW48" i="11"/>
  <c r="BW146" i="11"/>
  <c r="BW106" i="11"/>
  <c r="BW38" i="11"/>
  <c r="BW86" i="11"/>
  <c r="BW27" i="11"/>
  <c r="BW73" i="11"/>
  <c r="BW65" i="11"/>
  <c r="BW45" i="11"/>
  <c r="BW944" i="11"/>
  <c r="BW904" i="11"/>
  <c r="BW859" i="11"/>
  <c r="BW818" i="11"/>
  <c r="BW801" i="11"/>
  <c r="BW779" i="11"/>
  <c r="BW772" i="11"/>
  <c r="BW737" i="11"/>
  <c r="BW709" i="11"/>
  <c r="BW691" i="11"/>
  <c r="BW689" i="11"/>
  <c r="BW687" i="11"/>
  <c r="BW641" i="11"/>
  <c r="BW648" i="11"/>
  <c r="BW647" i="11"/>
  <c r="BW590" i="11"/>
  <c r="BW564" i="11"/>
  <c r="BW589" i="11"/>
  <c r="BW565" i="11"/>
  <c r="BW511" i="11"/>
  <c r="BW533" i="11"/>
  <c r="BW456" i="11"/>
  <c r="BW506" i="11"/>
  <c r="BW461" i="11"/>
  <c r="BW490" i="11"/>
  <c r="BW450" i="11"/>
  <c r="BW334" i="11"/>
  <c r="BW371" i="11"/>
  <c r="BW315" i="11"/>
  <c r="BW365" i="11"/>
  <c r="BW323" i="11"/>
  <c r="BW307" i="11"/>
  <c r="BW411" i="11"/>
  <c r="BW244" i="11"/>
  <c r="BW196" i="11"/>
  <c r="BW287" i="11"/>
  <c r="BW272" i="11"/>
  <c r="BW188" i="11"/>
  <c r="BW168" i="11"/>
  <c r="BW119" i="11"/>
  <c r="BW181" i="11"/>
  <c r="BW191" i="11"/>
  <c r="BW139" i="11"/>
  <c r="BW102" i="11"/>
  <c r="BW30" i="11"/>
  <c r="BW78" i="11"/>
  <c r="BW21" i="11"/>
  <c r="BW40" i="11"/>
  <c r="BW63" i="11"/>
  <c r="BW41" i="11"/>
  <c r="BW968" i="11"/>
  <c r="BW932" i="11"/>
  <c r="BW892" i="11"/>
  <c r="BW857" i="11"/>
  <c r="BW824" i="11"/>
  <c r="BW783" i="11"/>
  <c r="BW782" i="11"/>
  <c r="BW755" i="11"/>
  <c r="BW730" i="11"/>
  <c r="BW705" i="11"/>
  <c r="BW719" i="11"/>
  <c r="BW685" i="11"/>
  <c r="BW671" i="11"/>
  <c r="BW637" i="11"/>
  <c r="BW683" i="11"/>
  <c r="BW608" i="11"/>
  <c r="BW631" i="11"/>
  <c r="BW560" i="11"/>
  <c r="BW609" i="11"/>
  <c r="BW561" i="11"/>
  <c r="BW554" i="11"/>
  <c r="BW529" i="11"/>
  <c r="BW523" i="11"/>
  <c r="BW472" i="11"/>
  <c r="BW441" i="11"/>
  <c r="BW466" i="11"/>
  <c r="BW445" i="11"/>
  <c r="BW330" i="11"/>
  <c r="BW343" i="11"/>
  <c r="BW311" i="11"/>
  <c r="BW350" i="11"/>
  <c r="BW318" i="11"/>
  <c r="BW419" i="11"/>
  <c r="BW381" i="11"/>
  <c r="BW239" i="11"/>
  <c r="BW192" i="11"/>
  <c r="BW281" i="11"/>
  <c r="BW242" i="11"/>
  <c r="BW174" i="11"/>
  <c r="BW163" i="11"/>
  <c r="BW114" i="11"/>
  <c r="BW144" i="11"/>
  <c r="BW185" i="11"/>
  <c r="BW130" i="11"/>
  <c r="BW25" i="11"/>
  <c r="BW26" i="11"/>
  <c r="BW57" i="11"/>
  <c r="BW69" i="11"/>
  <c r="BW36" i="11"/>
  <c r="BW61" i="11"/>
  <c r="BW29" i="11"/>
  <c r="BW967" i="11"/>
  <c r="BW929" i="11"/>
  <c r="BW891" i="11"/>
  <c r="BW853" i="11"/>
  <c r="BW817" i="11"/>
  <c r="BW799" i="11"/>
  <c r="BW774" i="11"/>
  <c r="BW752" i="11"/>
  <c r="BW734" i="11"/>
  <c r="BW701" i="11"/>
  <c r="BW714" i="11"/>
  <c r="BW681" i="11"/>
  <c r="BW670" i="11"/>
  <c r="BW633" i="11"/>
  <c r="BW679" i="11"/>
  <c r="BW587" i="11"/>
  <c r="BW626" i="11"/>
  <c r="BW551" i="11"/>
  <c r="BW576" i="11"/>
  <c r="BW557" i="11"/>
  <c r="BW550" i="11"/>
  <c r="BW519" i="11"/>
  <c r="BW517" i="11"/>
  <c r="BW468" i="11"/>
  <c r="BW502" i="11"/>
  <c r="BW448" i="11"/>
  <c r="BW433" i="11"/>
  <c r="BW321" i="11"/>
  <c r="BW338" i="11"/>
  <c r="BW500" i="11"/>
  <c r="BW327" i="11"/>
  <c r="BW316" i="11"/>
  <c r="BW407" i="11"/>
  <c r="BW337" i="11"/>
  <c r="BW235" i="11"/>
  <c r="BW187" i="11"/>
  <c r="BW268" i="11"/>
  <c r="BW236" i="11"/>
  <c r="BW165" i="11"/>
  <c r="BW132" i="11"/>
  <c r="BW173" i="11"/>
  <c r="BW138" i="11"/>
  <c r="BW183" i="11"/>
  <c r="BW121" i="11"/>
  <c r="BW14" i="11"/>
  <c r="BW13" i="11"/>
  <c r="BW53" i="11"/>
  <c r="BW58" i="11"/>
  <c r="BW32" i="11"/>
  <c r="BW59" i="11"/>
  <c r="BW24" i="11"/>
  <c r="BW959" i="11"/>
  <c r="BW921" i="11"/>
  <c r="BW897" i="11"/>
  <c r="BW861" i="11"/>
  <c r="BW823" i="11"/>
  <c r="BW791" i="11"/>
  <c r="BW753" i="11"/>
  <c r="BW751" i="11"/>
  <c r="BW768" i="11"/>
  <c r="BW722" i="11"/>
  <c r="BW694" i="11"/>
  <c r="BW688" i="11"/>
  <c r="BW646" i="11"/>
  <c r="BW666" i="11"/>
  <c r="BW614" i="11"/>
  <c r="BW612" i="11"/>
  <c r="BW598" i="11"/>
  <c r="BW579" i="11"/>
  <c r="BW558" i="11"/>
  <c r="BW520" i="11"/>
  <c r="BW618" i="11"/>
  <c r="BW475" i="11"/>
  <c r="BW481" i="11"/>
  <c r="BW480" i="11"/>
  <c r="BW428" i="11"/>
  <c r="BW438" i="11"/>
  <c r="BW442" i="11"/>
  <c r="BW367" i="11"/>
  <c r="BW395" i="11"/>
  <c r="BW374" i="11"/>
  <c r="BW346" i="11"/>
  <c r="BW286" i="11"/>
  <c r="BW306" i="11"/>
  <c r="BW288" i="11"/>
  <c r="BW289" i="11"/>
  <c r="BW254" i="11"/>
  <c r="BW260" i="11"/>
  <c r="BW213" i="11"/>
  <c r="BW202" i="11"/>
  <c r="BW217" i="11"/>
  <c r="BW167" i="11"/>
  <c r="BW96" i="11"/>
  <c r="BW120" i="11"/>
  <c r="BW148" i="11"/>
  <c r="BW8" i="11"/>
  <c r="BW83" i="11"/>
  <c r="BW47" i="11"/>
  <c r="BW54" i="11"/>
  <c r="BW9" i="11"/>
  <c r="BW107" i="11"/>
  <c r="BW15" i="11"/>
  <c r="BW958" i="11"/>
  <c r="BW931" i="11"/>
  <c r="BW888" i="11"/>
  <c r="BW855" i="11"/>
  <c r="BW815" i="11"/>
  <c r="BW786" i="11"/>
  <c r="BW792" i="11"/>
  <c r="BW759" i="11"/>
  <c r="BW743" i="11"/>
  <c r="BW712" i="11"/>
  <c r="BW706" i="11"/>
  <c r="BW684" i="11"/>
  <c r="BW642" i="11"/>
  <c r="BW651" i="11"/>
  <c r="BW605" i="11"/>
  <c r="BW603" i="11"/>
  <c r="BW594" i="11"/>
  <c r="BW575" i="11"/>
  <c r="BW544" i="11"/>
  <c r="BW516" i="11"/>
  <c r="BW543" i="11"/>
  <c r="BW458" i="11"/>
  <c r="BW477" i="11"/>
  <c r="BW476" i="11"/>
  <c r="BW424" i="11"/>
  <c r="BW514" i="11"/>
  <c r="BW422" i="11"/>
  <c r="BW363" i="11"/>
  <c r="BW391" i="11"/>
  <c r="BW434" i="11"/>
  <c r="BW342" i="11"/>
  <c r="BW273" i="11"/>
  <c r="BW280" i="11"/>
  <c r="BW284" i="11"/>
  <c r="BW270" i="11"/>
  <c r="BW245" i="11"/>
  <c r="BW257" i="11"/>
  <c r="BW219" i="11"/>
  <c r="BW194" i="11"/>
  <c r="BW214" i="11"/>
  <c r="BW157" i="11"/>
  <c r="BW92" i="11"/>
  <c r="BW180" i="11"/>
  <c r="BW135" i="11"/>
  <c r="BW98" i="11"/>
  <c r="BW75" i="11"/>
  <c r="BW39" i="11"/>
  <c r="BW20" i="11"/>
  <c r="BW103" i="11"/>
  <c r="BW82" i="11"/>
  <c r="BD969" i="11"/>
  <c r="BD959" i="11"/>
  <c r="BD948" i="11"/>
  <c r="BD943" i="11"/>
  <c r="BD931" i="11"/>
  <c r="BD924" i="11"/>
  <c r="BD915" i="11"/>
  <c r="BD906" i="11"/>
  <c r="BD897" i="11"/>
  <c r="BD892" i="11"/>
  <c r="BD873" i="11"/>
  <c r="BD871" i="11"/>
  <c r="BD859" i="11"/>
  <c r="BD854" i="11"/>
  <c r="BD844" i="11"/>
  <c r="BD832" i="11"/>
  <c r="BD826" i="11"/>
  <c r="BD798" i="11"/>
  <c r="BD823" i="11"/>
  <c r="BD795" i="11"/>
  <c r="BD769" i="11"/>
  <c r="BD768" i="11"/>
  <c r="BD775" i="11"/>
  <c r="BD757" i="11"/>
  <c r="BD760" i="11"/>
  <c r="BD758" i="11"/>
  <c r="BD726" i="11"/>
  <c r="BD722" i="11"/>
  <c r="BD709" i="11"/>
  <c r="BD721" i="11"/>
  <c r="BD724" i="11"/>
  <c r="BD687" i="11"/>
  <c r="BD686" i="11"/>
  <c r="BD689" i="11"/>
  <c r="BD639" i="11"/>
  <c r="BD694" i="11"/>
  <c r="BD692" i="11"/>
  <c r="BD968" i="11"/>
  <c r="BD958" i="11"/>
  <c r="BD947" i="11"/>
  <c r="BD939" i="11"/>
  <c r="BD934" i="11"/>
  <c r="BD935" i="11"/>
  <c r="BD914" i="11"/>
  <c r="BD905" i="11"/>
  <c r="BD896" i="11"/>
  <c r="BD891" i="11"/>
  <c r="BD876" i="11"/>
  <c r="BD866" i="11"/>
  <c r="BD855" i="11"/>
  <c r="BD849" i="11"/>
  <c r="BD856" i="11"/>
  <c r="BD828" i="11"/>
  <c r="BD813" i="11"/>
  <c r="BD794" i="11"/>
  <c r="BD808" i="11"/>
  <c r="BD806" i="11"/>
  <c r="BD800" i="11"/>
  <c r="BD763" i="11"/>
  <c r="BD771" i="11"/>
  <c r="BD753" i="11"/>
  <c r="BD751" i="11"/>
  <c r="BD750" i="11"/>
  <c r="BD747" i="11"/>
  <c r="BD719" i="11"/>
  <c r="BD705" i="11"/>
  <c r="BD717" i="11"/>
  <c r="BD688" i="11"/>
  <c r="BD683" i="11"/>
  <c r="BD682" i="11"/>
  <c r="BD685" i="11"/>
  <c r="BD635" i="11"/>
  <c r="BD670" i="11"/>
  <c r="BD677" i="11"/>
  <c r="BD637" i="11"/>
  <c r="BD628" i="11"/>
  <c r="BD652" i="11"/>
  <c r="BD593" i="11"/>
  <c r="BD596" i="11"/>
  <c r="BD621" i="11"/>
  <c r="BD548" i="11"/>
  <c r="BD543" i="11"/>
  <c r="BD576" i="11"/>
  <c r="BD594" i="11"/>
  <c r="BD558" i="11"/>
  <c r="BD504" i="11"/>
  <c r="BD966" i="11"/>
  <c r="BD972" i="11"/>
  <c r="BD951" i="11"/>
  <c r="BD938" i="11"/>
  <c r="BD929" i="11"/>
  <c r="BD920" i="11"/>
  <c r="BD911" i="11"/>
  <c r="BD902" i="11"/>
  <c r="BD898" i="11"/>
  <c r="BD878" i="11"/>
  <c r="BD875" i="11"/>
  <c r="BD965" i="11"/>
  <c r="BD960" i="11"/>
  <c r="BD953" i="11"/>
  <c r="BD936" i="11"/>
  <c r="BD927" i="11"/>
  <c r="BD918" i="11"/>
  <c r="BD909" i="11"/>
  <c r="BD900" i="11"/>
  <c r="BD895" i="11"/>
  <c r="BD882" i="11"/>
  <c r="BD887" i="11"/>
  <c r="BD869" i="11"/>
  <c r="BD850" i="11"/>
  <c r="BD853" i="11"/>
  <c r="BD833" i="11"/>
  <c r="BD831" i="11"/>
  <c r="BD812" i="11"/>
  <c r="BD815" i="11"/>
  <c r="BD797" i="11"/>
  <c r="BD789" i="11"/>
  <c r="BD784" i="11"/>
  <c r="BD780" i="11"/>
  <c r="BD770" i="11"/>
  <c r="BD742" i="11"/>
  <c r="BD738" i="11"/>
  <c r="BD731" i="11"/>
  <c r="BD743" i="11"/>
  <c r="BD702" i="11"/>
  <c r="BD733" i="11"/>
  <c r="BD729" i="11"/>
  <c r="BD699" i="11"/>
  <c r="BD667" i="11"/>
  <c r="BD653" i="11"/>
  <c r="BD661" i="11"/>
  <c r="BD666" i="11"/>
  <c r="BD638" i="11"/>
  <c r="BD660" i="11"/>
  <c r="BD644" i="11"/>
  <c r="BD607" i="11"/>
  <c r="BD619" i="11"/>
  <c r="BD609" i="11"/>
  <c r="BD578" i="11"/>
  <c r="BD595" i="11"/>
  <c r="BD565" i="11"/>
  <c r="BD556" i="11"/>
  <c r="BD560" i="11"/>
  <c r="BD559" i="11"/>
  <c r="BD529" i="11"/>
  <c r="BD575" i="11"/>
  <c r="BD532" i="11"/>
  <c r="BD523" i="11"/>
  <c r="BD472" i="11"/>
  <c r="BD483" i="11"/>
  <c r="BD495" i="11"/>
  <c r="BD507" i="11"/>
  <c r="BD448" i="11"/>
  <c r="BD465" i="11"/>
  <c r="BD477" i="11"/>
  <c r="BD449" i="11"/>
  <c r="BD413" i="11"/>
  <c r="BD431" i="11"/>
  <c r="BD467" i="11"/>
  <c r="BD394" i="11"/>
  <c r="BD327" i="11"/>
  <c r="BD360" i="11"/>
  <c r="BD410" i="11"/>
  <c r="BD963" i="11"/>
  <c r="BD971" i="11"/>
  <c r="BD952" i="11"/>
  <c r="BD941" i="11"/>
  <c r="BD926" i="11"/>
  <c r="BD917" i="11"/>
  <c r="BD908" i="11"/>
  <c r="BD923" i="11"/>
  <c r="BD894" i="11"/>
  <c r="BD889" i="11"/>
  <c r="BD867" i="11"/>
  <c r="BD868" i="11"/>
  <c r="BD846" i="11"/>
  <c r="BD840" i="11"/>
  <c r="BD820" i="11"/>
  <c r="BD827" i="11"/>
  <c r="BD807" i="11"/>
  <c r="BD796" i="11"/>
  <c r="BD790" i="11"/>
  <c r="BD786" i="11"/>
  <c r="BD782" i="11"/>
  <c r="BD776" i="11"/>
  <c r="BD765" i="11"/>
  <c r="BD778" i="11"/>
  <c r="BD783" i="11"/>
  <c r="BD746" i="11"/>
  <c r="BD737" i="11"/>
  <c r="BD732" i="11"/>
  <c r="BD728" i="11"/>
  <c r="BD720" i="11"/>
  <c r="BD695" i="11"/>
  <c r="BD659" i="11"/>
  <c r="BD698" i="11"/>
  <c r="BD647" i="11"/>
  <c r="BD664" i="11"/>
  <c r="BD634" i="11"/>
  <c r="BD656" i="11"/>
  <c r="BD640" i="11"/>
  <c r="BD590" i="11"/>
  <c r="BD614" i="11"/>
  <c r="BD579" i="11"/>
  <c r="BD665" i="11"/>
  <c r="BD598" i="11"/>
  <c r="BD561" i="11"/>
  <c r="BD606" i="11"/>
  <c r="BD611" i="11"/>
  <c r="BD550" i="11"/>
  <c r="BD525" i="11"/>
  <c r="BD970" i="11"/>
  <c r="BD962" i="11"/>
  <c r="BD949" i="11"/>
  <c r="BD950" i="11"/>
  <c r="BD940" i="11"/>
  <c r="BD925" i="11"/>
  <c r="BD916" i="11"/>
  <c r="BD907" i="11"/>
  <c r="BD921" i="11"/>
  <c r="BD893" i="11"/>
  <c r="BD877" i="11"/>
  <c r="BD874" i="11"/>
  <c r="BD860" i="11"/>
  <c r="BD858" i="11"/>
  <c r="BD848" i="11"/>
  <c r="BD816" i="11"/>
  <c r="BD830" i="11"/>
  <c r="BD802" i="11"/>
  <c r="BD792" i="11"/>
  <c r="BD785" i="11"/>
  <c r="BD773" i="11"/>
  <c r="BD772" i="11"/>
  <c r="BD767" i="11"/>
  <c r="BD761" i="11"/>
  <c r="BD749" i="11"/>
  <c r="BD764" i="11"/>
  <c r="BD735" i="11"/>
  <c r="BD730" i="11"/>
  <c r="BD713" i="11"/>
  <c r="BD723" i="11"/>
  <c r="BD716" i="11"/>
  <c r="BD691" i="11"/>
  <c r="BD690" i="11"/>
  <c r="BD696" i="11"/>
  <c r="BD643" i="11"/>
  <c r="BD655" i="11"/>
  <c r="BD630" i="11"/>
  <c r="BD645" i="11"/>
  <c r="BD636" i="11"/>
  <c r="BD586" i="11"/>
  <c r="BD605" i="11"/>
  <c r="BD629" i="11"/>
  <c r="BD633" i="11"/>
  <c r="BD591" i="11"/>
  <c r="BD557" i="11"/>
  <c r="BD602" i="11"/>
  <c r="BD555" i="11"/>
  <c r="BD541" i="11"/>
  <c r="BD521" i="11"/>
  <c r="BD566" i="11"/>
  <c r="BD620" i="11"/>
  <c r="BD506" i="11"/>
  <c r="BD464" i="11"/>
  <c r="BD475" i="11"/>
  <c r="BD470" i="11"/>
  <c r="BD486" i="11"/>
  <c r="BD440" i="11"/>
  <c r="BD511" i="11"/>
  <c r="BD488" i="11"/>
  <c r="BD496" i="11"/>
  <c r="BD447" i="11"/>
  <c r="BD423" i="11"/>
  <c r="BD454" i="11"/>
  <c r="BD386" i="11"/>
  <c r="BD314" i="11"/>
  <c r="BD335" i="11"/>
  <c r="BD385" i="11"/>
  <c r="BD406" i="11"/>
  <c r="BD317" i="11"/>
  <c r="BD379" i="11"/>
  <c r="BD348" i="11"/>
  <c r="BD357" i="11"/>
  <c r="BD254" i="11"/>
  <c r="BD358" i="11"/>
  <c r="BD304" i="11"/>
  <c r="BD273" i="11"/>
  <c r="BD329" i="11"/>
  <c r="BD260" i="11"/>
  <c r="BD252" i="11"/>
  <c r="BD227" i="11"/>
  <c r="BD282" i="11"/>
  <c r="BD301" i="11"/>
  <c r="BD957" i="11"/>
  <c r="BD932" i="11"/>
  <c r="BD890" i="11"/>
  <c r="BD838" i="11"/>
  <c r="BD824" i="11"/>
  <c r="BD819" i="11"/>
  <c r="BD777" i="11"/>
  <c r="BD739" i="11"/>
  <c r="BD740" i="11"/>
  <c r="BD697" i="11"/>
  <c r="BD679" i="11"/>
  <c r="BD668" i="11"/>
  <c r="BD669" i="11"/>
  <c r="BD658" i="11"/>
  <c r="BD623" i="11"/>
  <c r="BD603" i="11"/>
  <c r="BD625" i="11"/>
  <c r="BD567" i="11"/>
  <c r="BD545" i="11"/>
  <c r="BD524" i="11"/>
  <c r="BD551" i="11"/>
  <c r="BD518" i="11"/>
  <c r="BD474" i="11"/>
  <c r="BD478" i="11"/>
  <c r="BD473" i="11"/>
  <c r="BD503" i="11"/>
  <c r="BD433" i="11"/>
  <c r="BD443" i="11"/>
  <c r="BD460" i="11"/>
  <c r="BD361" i="11"/>
  <c r="BD381" i="11"/>
  <c r="BD408" i="11"/>
  <c r="BD401" i="11"/>
  <c r="BD438" i="11"/>
  <c r="BD451" i="11"/>
  <c r="BD309" i="11"/>
  <c r="BD275" i="11"/>
  <c r="BD353" i="11"/>
  <c r="BD308" i="11"/>
  <c r="BD269" i="11"/>
  <c r="BD307" i="11"/>
  <c r="BD306" i="11"/>
  <c r="BD300" i="11"/>
  <c r="BD180" i="11"/>
  <c r="BD251" i="11"/>
  <c r="BD259" i="11"/>
  <c r="BD220" i="11"/>
  <c r="BD230" i="11"/>
  <c r="BD237" i="11"/>
  <c r="BD202" i="11"/>
  <c r="BD197" i="11"/>
  <c r="BD138" i="11"/>
  <c r="BD207" i="11"/>
  <c r="BD129" i="11"/>
  <c r="BD166" i="11"/>
  <c r="BD86" i="11"/>
  <c r="BD153" i="11"/>
  <c r="BD150" i="11"/>
  <c r="BD168" i="11"/>
  <c r="BD133" i="11"/>
  <c r="BD51" i="11"/>
  <c r="BD100" i="11"/>
  <c r="BD48" i="11"/>
  <c r="BD53" i="11"/>
  <c r="BD15" i="11"/>
  <c r="BD64" i="11"/>
  <c r="BD12" i="11"/>
  <c r="BD68" i="11"/>
  <c r="BD27" i="11"/>
  <c r="BD956" i="11"/>
  <c r="BD922" i="11"/>
  <c r="BD886" i="11"/>
  <c r="BD834" i="11"/>
  <c r="BD841" i="11"/>
  <c r="BD805" i="11"/>
  <c r="BD822" i="11"/>
  <c r="BD762" i="11"/>
  <c r="BD734" i="11"/>
  <c r="BD693" i="11"/>
  <c r="BD675" i="11"/>
  <c r="BD631" i="11"/>
  <c r="BD662" i="11"/>
  <c r="BD616" i="11"/>
  <c r="BD618" i="11"/>
  <c r="BD599" i="11"/>
  <c r="BD582" i="11"/>
  <c r="BD563" i="11"/>
  <c r="BD540" i="11"/>
  <c r="BD574" i="11"/>
  <c r="BD520" i="11"/>
  <c r="BD487" i="11"/>
  <c r="BD466" i="11"/>
  <c r="BD461" i="11"/>
  <c r="BD469" i="11"/>
  <c r="BD434" i="11"/>
  <c r="BD429" i="11"/>
  <c r="BD435" i="11"/>
  <c r="BD441" i="11"/>
  <c r="BD355" i="11"/>
  <c r="BD369" i="11"/>
  <c r="BD368" i="11"/>
  <c r="BD384" i="11"/>
  <c r="BD436" i="11"/>
  <c r="BD387" i="11"/>
  <c r="BD399" i="11"/>
  <c r="BD262" i="11"/>
  <c r="BD409" i="11"/>
  <c r="BD343" i="11"/>
  <c r="BD248" i="11"/>
  <c r="BD303" i="11"/>
  <c r="BD284" i="11"/>
  <c r="BD291" i="11"/>
  <c r="BD297" i="11"/>
  <c r="BD245" i="11"/>
  <c r="BD253" i="11"/>
  <c r="BD217" i="11"/>
  <c r="BD224" i="11"/>
  <c r="BD192" i="11"/>
  <c r="BD199" i="11"/>
  <c r="BD191" i="11"/>
  <c r="BD134" i="11"/>
  <c r="BD201" i="11"/>
  <c r="BD148" i="11"/>
  <c r="BD144" i="11"/>
  <c r="BD82" i="11"/>
  <c r="BD146" i="11"/>
  <c r="BD141" i="11"/>
  <c r="BD159" i="11"/>
  <c r="BD112" i="11"/>
  <c r="BD47" i="11"/>
  <c r="BD96" i="11"/>
  <c r="BD23" i="11"/>
  <c r="BD49" i="11"/>
  <c r="BD63" i="11"/>
  <c r="BD60" i="11"/>
  <c r="BD113" i="11"/>
  <c r="BD65" i="11"/>
  <c r="BD21" i="11"/>
  <c r="BD945" i="11"/>
  <c r="BD913" i="11"/>
  <c r="BD883" i="11"/>
  <c r="BD845" i="11"/>
  <c r="BD836" i="11"/>
  <c r="BD803" i="11"/>
  <c r="BD759" i="11"/>
  <c r="BD752" i="11"/>
  <c r="BD725" i="11"/>
  <c r="BD712" i="11"/>
  <c r="BD671" i="11"/>
  <c r="BD627" i="11"/>
  <c r="BD641" i="11"/>
  <c r="BD581" i="11"/>
  <c r="BD604" i="11"/>
  <c r="BD553" i="11"/>
  <c r="BD583" i="11"/>
  <c r="BD577" i="11"/>
  <c r="BD570" i="11"/>
  <c r="BD542" i="11"/>
  <c r="BD508" i="11"/>
  <c r="BD479" i="11"/>
  <c r="BD462" i="11"/>
  <c r="BD457" i="11"/>
  <c r="BD456" i="11"/>
  <c r="BD430" i="11"/>
  <c r="BD425" i="11"/>
  <c r="BD427" i="11"/>
  <c r="BD439" i="11"/>
  <c r="BD350" i="11"/>
  <c r="BD341" i="11"/>
  <c r="BD364" i="11"/>
  <c r="BD380" i="11"/>
  <c r="BD416" i="11"/>
  <c r="BD367" i="11"/>
  <c r="BD337" i="11"/>
  <c r="BD258" i="11"/>
  <c r="BD351" i="11"/>
  <c r="BD313" i="11"/>
  <c r="BD395" i="11"/>
  <c r="BD281" i="11"/>
  <c r="BD274" i="11"/>
  <c r="BD272" i="11"/>
  <c r="BD288" i="11"/>
  <c r="BD298" i="11"/>
  <c r="BD243" i="11"/>
  <c r="BD193" i="11"/>
  <c r="BD213" i="11"/>
  <c r="BD188" i="11"/>
  <c r="BD234" i="11"/>
  <c r="BD187" i="11"/>
  <c r="BD125" i="11"/>
  <c r="BD182" i="11"/>
  <c r="BD140" i="11"/>
  <c r="BD136" i="11"/>
  <c r="BD78" i="11"/>
  <c r="BD183" i="11"/>
  <c r="BD139" i="11"/>
  <c r="BD137" i="11"/>
  <c r="BD155" i="11"/>
  <c r="BD40" i="11"/>
  <c r="BD88" i="11"/>
  <c r="BD18" i="11"/>
  <c r="BD45" i="11"/>
  <c r="BD59" i="11"/>
  <c r="BD46" i="11"/>
  <c r="BD95" i="11"/>
  <c r="BD61" i="11"/>
  <c r="BD20" i="11"/>
  <c r="BD954" i="11"/>
  <c r="BD912" i="11"/>
  <c r="BD881" i="11"/>
  <c r="BD862" i="11"/>
  <c r="BD809" i="11"/>
  <c r="BD799" i="11"/>
  <c r="BD755" i="11"/>
  <c r="BD741" i="11"/>
  <c r="BD756" i="11"/>
  <c r="BD708" i="11"/>
  <c r="BD678" i="11"/>
  <c r="BD673" i="11"/>
  <c r="BD672" i="11"/>
  <c r="BD615" i="11"/>
  <c r="BD592" i="11"/>
  <c r="BD654" i="11"/>
  <c r="BD572" i="11"/>
  <c r="BD544" i="11"/>
  <c r="BD562" i="11"/>
  <c r="BD535" i="11"/>
  <c r="BD505" i="11"/>
  <c r="BD458" i="11"/>
  <c r="BD534" i="11"/>
  <c r="BD452" i="11"/>
  <c r="BD501" i="11"/>
  <c r="BD476" i="11"/>
  <c r="BD417" i="11"/>
  <c r="BD419" i="11"/>
  <c r="BD428" i="11"/>
  <c r="BD336" i="11"/>
  <c r="BD331" i="11"/>
  <c r="BD354" i="11"/>
  <c r="BD344" i="11"/>
  <c r="BD400" i="11"/>
  <c r="BD363" i="11"/>
  <c r="BD312" i="11"/>
  <c r="BD426" i="11"/>
  <c r="BD346" i="11"/>
  <c r="BD311" i="11"/>
  <c r="BD378" i="11"/>
  <c r="BD277" i="11"/>
  <c r="BD263" i="11"/>
  <c r="BD236" i="11"/>
  <c r="BD255" i="11"/>
  <c r="BD292" i="11"/>
  <c r="BD238" i="11"/>
  <c r="BD235" i="11"/>
  <c r="BD210" i="11"/>
  <c r="BD177" i="11"/>
  <c r="BD222" i="11"/>
  <c r="BD174" i="11"/>
  <c r="BD121" i="11"/>
  <c r="BD176" i="11"/>
  <c r="BD127" i="11"/>
  <c r="BD132" i="11"/>
  <c r="BD74" i="11"/>
  <c r="BD123" i="11"/>
  <c r="BD130" i="11"/>
  <c r="BD135" i="11"/>
  <c r="BD122" i="11"/>
  <c r="BD36" i="11"/>
  <c r="BD83" i="11"/>
  <c r="BD104" i="11"/>
  <c r="BD41" i="11"/>
  <c r="BD55" i="11"/>
  <c r="BD42" i="11"/>
  <c r="BD89" i="11"/>
  <c r="BD93" i="11"/>
  <c r="BD10" i="11"/>
  <c r="BD944" i="11"/>
  <c r="BD904" i="11"/>
  <c r="BD870" i="11"/>
  <c r="BD857" i="11"/>
  <c r="BD817" i="11"/>
  <c r="BD793" i="11"/>
  <c r="BD791" i="11"/>
  <c r="BD766" i="11"/>
  <c r="BD714" i="11"/>
  <c r="BD704" i="11"/>
  <c r="BD700" i="11"/>
  <c r="BD651" i="11"/>
  <c r="BD650" i="11"/>
  <c r="BD610" i="11"/>
  <c r="BD608" i="11"/>
  <c r="BD573" i="11"/>
  <c r="BD568" i="11"/>
  <c r="BD513" i="11"/>
  <c r="BD554" i="11"/>
  <c r="BD531" i="11"/>
  <c r="BD468" i="11"/>
  <c r="BD453" i="11"/>
  <c r="BD530" i="11"/>
  <c r="BD444" i="11"/>
  <c r="BD493" i="11"/>
  <c r="BD463" i="11"/>
  <c r="BD471" i="11"/>
  <c r="BD415" i="11"/>
  <c r="BD418" i="11"/>
  <c r="BD323" i="11"/>
  <c r="BD322" i="11"/>
  <c r="BD349" i="11"/>
  <c r="BD334" i="11"/>
  <c r="BD484" i="11"/>
  <c r="BD356" i="11"/>
  <c r="BD338" i="11"/>
  <c r="BD404" i="11"/>
  <c r="BD342" i="11"/>
  <c r="BD299" i="11"/>
  <c r="BD370" i="11"/>
  <c r="BD268" i="11"/>
  <c r="BD257" i="11"/>
  <c r="BD223" i="11"/>
  <c r="BD249" i="11"/>
  <c r="BD289" i="11"/>
  <c r="BD302" i="11"/>
  <c r="BD203" i="11"/>
  <c r="BD206" i="11"/>
  <c r="BD167" i="11"/>
  <c r="BD212" i="11"/>
  <c r="BD165" i="11"/>
  <c r="BD244" i="11"/>
  <c r="BD169" i="11"/>
  <c r="BD120" i="11"/>
  <c r="BD106" i="11"/>
  <c r="BD66" i="11"/>
  <c r="BD109" i="11"/>
  <c r="BD128" i="11"/>
  <c r="BD126" i="11"/>
  <c r="BD111" i="11"/>
  <c r="BD32" i="11"/>
  <c r="BD75" i="11"/>
  <c r="BD92" i="11"/>
  <c r="BD37" i="11"/>
  <c r="BD25" i="11"/>
  <c r="BD38" i="11"/>
  <c r="BD87" i="11"/>
  <c r="BD77" i="11"/>
  <c r="BD942" i="11"/>
  <c r="BD903" i="11"/>
  <c r="BD865" i="11"/>
  <c r="BD852" i="11"/>
  <c r="BD814" i="11"/>
  <c r="BD804" i="11"/>
  <c r="BD779" i="11"/>
  <c r="BD748" i="11"/>
  <c r="BD710" i="11"/>
  <c r="BD684" i="11"/>
  <c r="BD657" i="11"/>
  <c r="BD646" i="11"/>
  <c r="BD649" i="11"/>
  <c r="BD589" i="11"/>
  <c r="BD587" i="11"/>
  <c r="BD569" i="11"/>
  <c r="BD564" i="11"/>
  <c r="BD533" i="11"/>
  <c r="BD538" i="11"/>
  <c r="BD527" i="11"/>
  <c r="BD515" i="11"/>
  <c r="BD526" i="11"/>
  <c r="BD516" i="11"/>
  <c r="BD514" i="11"/>
  <c r="BD489" i="11"/>
  <c r="BD450" i="11"/>
  <c r="BD480" i="11"/>
  <c r="BD411" i="11"/>
  <c r="BD398" i="11"/>
  <c r="BD422" i="11"/>
  <c r="BD432" i="11"/>
  <c r="BD340" i="11"/>
  <c r="BD330" i="11"/>
  <c r="BD402" i="11"/>
  <c r="BD325" i="11"/>
  <c r="BD296" i="11"/>
  <c r="BD391" i="11"/>
  <c r="BD328" i="11"/>
  <c r="BD294" i="11"/>
  <c r="BD362" i="11"/>
  <c r="BD264" i="11"/>
  <c r="BD246" i="11"/>
  <c r="BD219" i="11"/>
  <c r="BD240" i="11"/>
  <c r="BD280" i="11"/>
  <c r="BD293" i="11"/>
  <c r="BD200" i="11"/>
  <c r="BD181" i="11"/>
  <c r="BD162" i="11"/>
  <c r="BD205" i="11"/>
  <c r="BD156" i="11"/>
  <c r="BD242" i="11"/>
  <c r="BD164" i="11"/>
  <c r="BD118" i="11"/>
  <c r="BD102" i="11"/>
  <c r="BD58" i="11"/>
  <c r="BD185" i="11"/>
  <c r="BD119" i="11"/>
  <c r="BD194" i="11"/>
  <c r="BD107" i="11"/>
  <c r="BD19" i="11"/>
  <c r="BD69" i="11"/>
  <c r="BD81" i="11"/>
  <c r="BD33" i="11"/>
  <c r="BD14" i="11"/>
  <c r="BD30" i="11"/>
  <c r="BD84" i="11"/>
  <c r="BD39" i="11"/>
  <c r="BD967" i="11"/>
  <c r="BD930" i="11"/>
  <c r="BD888" i="11"/>
  <c r="BD861" i="11"/>
  <c r="BD839" i="11"/>
  <c r="BD818" i="11"/>
  <c r="BD801" i="11"/>
  <c r="BD781" i="11"/>
  <c r="BD736" i="11"/>
  <c r="BD706" i="11"/>
  <c r="BD680" i="11"/>
  <c r="BD681" i="11"/>
  <c r="BD642" i="11"/>
  <c r="BD632" i="11"/>
  <c r="BD597" i="11"/>
  <c r="BD626" i="11"/>
  <c r="BD552" i="11"/>
  <c r="BD546" i="11"/>
  <c r="BD517" i="11"/>
  <c r="BD537" i="11"/>
  <c r="BD519" i="11"/>
  <c r="BD512" i="11"/>
  <c r="BD510" i="11"/>
  <c r="BD490" i="11"/>
  <c r="BD498" i="11"/>
  <c r="BD485" i="11"/>
  <c r="BD446" i="11"/>
  <c r="BD459" i="11"/>
  <c r="BD407" i="11"/>
  <c r="BD390" i="11"/>
  <c r="BD412" i="11"/>
  <c r="BD420" i="11"/>
  <c r="BD326" i="11"/>
  <c r="BD321" i="11"/>
  <c r="BD375" i="11"/>
  <c r="BD318" i="11"/>
  <c r="BD283" i="11"/>
  <c r="BD382" i="11"/>
  <c r="BD319" i="11"/>
  <c r="BD290" i="11"/>
  <c r="BD347" i="11"/>
  <c r="BD256" i="11"/>
  <c r="BD241" i="11"/>
  <c r="BD215" i="11"/>
  <c r="BD295" i="11"/>
  <c r="BD267" i="11"/>
  <c r="BD265" i="11"/>
  <c r="BD196" i="11"/>
  <c r="BD172" i="11"/>
  <c r="BD228" i="11"/>
  <c r="BD239" i="11"/>
  <c r="BD152" i="11"/>
  <c r="BD226" i="11"/>
  <c r="BD160" i="11"/>
  <c r="BD178" i="11"/>
  <c r="BD98" i="11"/>
  <c r="BD54" i="11"/>
  <c r="BD175" i="11"/>
  <c r="BD117" i="11"/>
  <c r="BD190" i="11"/>
  <c r="BD103" i="11"/>
  <c r="BD9" i="11"/>
  <c r="BD67" i="11"/>
  <c r="BD73" i="11"/>
  <c r="BD29" i="11"/>
  <c r="BD8" i="11"/>
  <c r="BD26" i="11"/>
  <c r="BD79" i="11"/>
  <c r="BD35" i="11"/>
  <c r="BD961" i="11"/>
  <c r="BD933" i="11"/>
  <c r="BD899" i="11"/>
  <c r="BD851" i="11"/>
  <c r="BD835" i="11"/>
  <c r="BD810" i="11"/>
  <c r="BD787" i="11"/>
  <c r="BD774" i="11"/>
  <c r="BD727" i="11"/>
  <c r="BD701" i="11"/>
  <c r="BD676" i="11"/>
  <c r="BD648" i="11"/>
  <c r="BD674" i="11"/>
  <c r="BD624" i="11"/>
  <c r="BD584" i="11"/>
  <c r="BD612" i="11"/>
  <c r="BD539" i="11"/>
  <c r="BD585" i="11"/>
  <c r="BD549" i="11"/>
  <c r="BD536" i="11"/>
  <c r="BD502" i="11"/>
  <c r="BD522" i="11"/>
  <c r="BD499" i="11"/>
  <c r="BD482" i="11"/>
  <c r="BD494" i="11"/>
  <c r="BD481" i="11"/>
  <c r="BD442" i="11"/>
  <c r="BD445" i="11"/>
  <c r="BD500" i="11"/>
  <c r="BD365" i="11"/>
  <c r="BD403" i="11"/>
  <c r="BD414" i="11"/>
  <c r="BD424" i="11"/>
  <c r="BD455" i="11"/>
  <c r="BD371" i="11"/>
  <c r="BD316" i="11"/>
  <c r="BD279" i="11"/>
  <c r="BD374" i="11"/>
  <c r="BD315" i="11"/>
  <c r="BD286" i="11"/>
  <c r="BD324" i="11"/>
  <c r="BD287" i="11"/>
  <c r="BD232" i="11"/>
  <c r="BD211" i="11"/>
  <c r="BD261" i="11"/>
  <c r="BD270" i="11"/>
  <c r="BD250" i="11"/>
  <c r="BD233" i="11"/>
  <c r="BD158" i="11"/>
  <c r="BD225" i="11"/>
  <c r="BD229" i="11"/>
  <c r="BD147" i="11"/>
  <c r="BD214" i="11"/>
  <c r="BD151" i="11"/>
  <c r="BD173" i="11"/>
  <c r="BD94" i="11"/>
  <c r="BD157" i="11"/>
  <c r="BD163" i="11"/>
  <c r="BD114" i="11"/>
  <c r="BD145" i="11"/>
  <c r="BD99" i="11"/>
  <c r="BD108" i="11"/>
  <c r="BD52" i="11"/>
  <c r="BD57" i="11"/>
  <c r="BD24" i="11"/>
  <c r="BD11" i="11"/>
  <c r="BD13" i="11"/>
  <c r="BD71" i="11"/>
  <c r="BD31" i="11"/>
  <c r="BM968" i="11"/>
  <c r="BM959" i="11"/>
  <c r="BM953" i="11"/>
  <c r="BM935" i="11"/>
  <c r="BM942" i="11"/>
  <c r="BM914" i="11"/>
  <c r="BM925" i="11"/>
  <c r="BM912" i="11"/>
  <c r="BM906" i="11"/>
  <c r="BM873" i="11"/>
  <c r="BM890" i="11"/>
  <c r="BM874" i="11"/>
  <c r="BM862" i="11"/>
  <c r="BM848" i="11"/>
  <c r="BM834" i="11"/>
  <c r="BM827" i="11"/>
  <c r="BM820" i="11"/>
  <c r="BM818" i="11"/>
  <c r="BM792" i="11"/>
  <c r="BM785" i="11"/>
  <c r="BM772" i="11"/>
  <c r="BM771" i="11"/>
  <c r="BM770" i="11"/>
  <c r="BM749" i="11"/>
  <c r="BM738" i="11"/>
  <c r="BM726" i="11"/>
  <c r="BM750" i="11"/>
  <c r="BM734" i="11"/>
  <c r="BM721" i="11"/>
  <c r="BM723" i="11"/>
  <c r="BM692" i="11"/>
  <c r="BM691" i="11"/>
  <c r="BM685" i="11"/>
  <c r="BM643" i="11"/>
  <c r="BM646" i="11"/>
  <c r="BM664" i="11"/>
  <c r="BM629" i="11"/>
  <c r="BM648" i="11"/>
  <c r="BM602" i="11"/>
  <c r="BM614" i="11"/>
  <c r="BM575" i="11"/>
  <c r="BM608" i="11"/>
  <c r="BM662" i="11"/>
  <c r="BM565" i="11"/>
  <c r="BM581" i="11"/>
  <c r="BM578" i="11"/>
  <c r="BM554" i="11"/>
  <c r="BM584" i="11"/>
  <c r="BM500" i="11"/>
  <c r="BM555" i="11"/>
  <c r="BM523" i="11"/>
  <c r="BM526" i="11"/>
  <c r="BM459" i="11"/>
  <c r="BM470" i="11"/>
  <c r="BM478" i="11"/>
  <c r="BM498" i="11"/>
  <c r="BM489" i="11"/>
  <c r="BM516" i="11"/>
  <c r="BM471" i="11"/>
  <c r="BM502" i="11"/>
  <c r="BM463" i="11"/>
  <c r="BM434" i="11"/>
  <c r="BM381" i="11"/>
  <c r="BM442" i="11"/>
  <c r="BM326" i="11"/>
  <c r="BM330" i="11"/>
  <c r="BM353" i="11"/>
  <c r="BM406" i="11"/>
  <c r="BM391" i="11"/>
  <c r="BM382" i="11"/>
  <c r="BM362" i="11"/>
  <c r="BM336" i="11"/>
  <c r="BM308" i="11"/>
  <c r="BM319" i="11"/>
  <c r="BM264" i="11"/>
  <c r="BM327" i="11"/>
  <c r="BM328" i="11"/>
  <c r="BM246" i="11"/>
  <c r="BM240" i="11"/>
  <c r="BM274" i="11"/>
  <c r="BM222" i="11"/>
  <c r="BM275" i="11"/>
  <c r="BM301" i="11"/>
  <c r="BM229" i="11"/>
  <c r="BM213" i="11"/>
  <c r="BM166" i="11"/>
  <c r="BM199" i="11"/>
  <c r="BM187" i="11"/>
  <c r="BM214" i="11"/>
  <c r="BM150" i="11"/>
  <c r="BM147" i="11"/>
  <c r="BM190" i="11"/>
  <c r="BM81" i="11"/>
  <c r="BM47" i="11"/>
  <c r="BM108" i="11"/>
  <c r="BM174" i="11"/>
  <c r="BM183" i="11"/>
  <c r="BM965" i="11"/>
  <c r="BM956" i="11"/>
  <c r="BM947" i="11"/>
  <c r="BM932" i="11"/>
  <c r="BM920" i="11"/>
  <c r="BM922" i="11"/>
  <c r="BM911" i="11"/>
  <c r="BM900" i="11"/>
  <c r="BM889" i="11"/>
  <c r="BM892" i="11"/>
  <c r="BM871" i="11"/>
  <c r="BM972" i="11"/>
  <c r="BM963" i="11"/>
  <c r="BM952" i="11"/>
  <c r="BM945" i="11"/>
  <c r="BM931" i="11"/>
  <c r="BM918" i="11"/>
  <c r="BM929" i="11"/>
  <c r="BM908" i="11"/>
  <c r="BM887" i="11"/>
  <c r="BM893" i="11"/>
  <c r="BM888" i="11"/>
  <c r="BM866" i="11"/>
  <c r="BM969" i="11"/>
  <c r="BM960" i="11"/>
  <c r="BM954" i="11"/>
  <c r="BM936" i="11"/>
  <c r="BM938" i="11"/>
  <c r="BM915" i="11"/>
  <c r="BM923" i="11"/>
  <c r="BM896" i="11"/>
  <c r="BM899" i="11"/>
  <c r="BM877" i="11"/>
  <c r="BM894" i="11"/>
  <c r="BM861" i="11"/>
  <c r="BM846" i="11"/>
  <c r="BM853" i="11"/>
  <c r="BM838" i="11"/>
  <c r="BM831" i="11"/>
  <c r="BM809" i="11"/>
  <c r="BM833" i="11"/>
  <c r="BM798" i="11"/>
  <c r="BM790" i="11"/>
  <c r="BM783" i="11"/>
  <c r="BM775" i="11"/>
  <c r="BM774" i="11"/>
  <c r="BM756" i="11"/>
  <c r="BM757" i="11"/>
  <c r="BM735" i="11"/>
  <c r="BM724" i="11"/>
  <c r="BM702" i="11"/>
  <c r="BM693" i="11"/>
  <c r="BM732" i="11"/>
  <c r="BM694" i="11"/>
  <c r="BM695" i="11"/>
  <c r="BM689" i="11"/>
  <c r="BM647" i="11"/>
  <c r="BM657" i="11"/>
  <c r="BM666" i="11"/>
  <c r="BM633" i="11"/>
  <c r="BM652" i="11"/>
  <c r="BM606" i="11"/>
  <c r="BM619" i="11"/>
  <c r="BM579" i="11"/>
  <c r="BM667" i="11"/>
  <c r="BM582" i="11"/>
  <c r="BM569" i="11"/>
  <c r="BM586" i="11"/>
  <c r="BM587" i="11"/>
  <c r="BM590" i="11"/>
  <c r="BM562" i="11"/>
  <c r="BM504" i="11"/>
  <c r="BM532" i="11"/>
  <c r="BM527" i="11"/>
  <c r="BM530" i="11"/>
  <c r="BM476" i="11"/>
  <c r="BM474" i="11"/>
  <c r="BM482" i="11"/>
  <c r="BM518" i="11"/>
  <c r="BM493" i="11"/>
  <c r="BM519" i="11"/>
  <c r="BM483" i="11"/>
  <c r="BM409" i="11"/>
  <c r="BM464" i="11"/>
  <c r="BM443" i="11"/>
  <c r="BM435" i="11"/>
  <c r="BM318" i="11"/>
  <c r="BM340" i="11"/>
  <c r="BM334" i="11"/>
  <c r="BM358" i="11"/>
  <c r="BM419" i="11"/>
  <c r="BM395" i="11"/>
  <c r="BM411" i="11"/>
  <c r="BM370" i="11"/>
  <c r="BM371" i="11"/>
  <c r="BM356" i="11"/>
  <c r="BM338" i="11"/>
  <c r="BM268" i="11"/>
  <c r="BM350" i="11"/>
  <c r="BM272" i="11"/>
  <c r="BM265" i="11"/>
  <c r="BM254" i="11"/>
  <c r="BM284" i="11"/>
  <c r="BM226" i="11"/>
  <c r="BM282" i="11"/>
  <c r="BM304" i="11"/>
  <c r="BM242" i="11"/>
  <c r="BM220" i="11"/>
  <c r="BM175" i="11"/>
  <c r="BM215" i="11"/>
  <c r="BM191" i="11"/>
  <c r="BM234" i="11"/>
  <c r="BM155" i="11"/>
  <c r="BM168" i="11"/>
  <c r="BM113" i="11"/>
  <c r="BM89" i="11"/>
  <c r="BM51" i="11"/>
  <c r="BM123" i="11"/>
  <c r="BM117" i="11"/>
  <c r="BM99" i="11"/>
  <c r="BM971" i="11"/>
  <c r="BM949" i="11"/>
  <c r="BM930" i="11"/>
  <c r="BM924" i="11"/>
  <c r="BM883" i="11"/>
  <c r="BM895" i="11"/>
  <c r="BM860" i="11"/>
  <c r="BM845" i="11"/>
  <c r="BM832" i="11"/>
  <c r="BM826" i="11"/>
  <c r="BM816" i="11"/>
  <c r="BM791" i="11"/>
  <c r="BM797" i="11"/>
  <c r="BM782" i="11"/>
  <c r="BM815" i="11"/>
  <c r="BM753" i="11"/>
  <c r="BM722" i="11"/>
  <c r="BM746" i="11"/>
  <c r="BM709" i="11"/>
  <c r="BM700" i="11"/>
  <c r="BM687" i="11"/>
  <c r="BM682" i="11"/>
  <c r="BM665" i="11"/>
  <c r="BM642" i="11"/>
  <c r="BM651" i="11"/>
  <c r="BM671" i="11"/>
  <c r="BM598" i="11"/>
  <c r="BM593" i="11"/>
  <c r="BM592" i="11"/>
  <c r="BM660" i="11"/>
  <c r="BM552" i="11"/>
  <c r="BM610" i="11"/>
  <c r="BM549" i="11"/>
  <c r="BM529" i="11"/>
  <c r="BM644" i="11"/>
  <c r="BM553" i="11"/>
  <c r="BM501" i="11"/>
  <c r="BM499" i="11"/>
  <c r="BM461" i="11"/>
  <c r="BM469" i="11"/>
  <c r="BM455" i="11"/>
  <c r="BM453" i="11"/>
  <c r="BM520" i="11"/>
  <c r="BM475" i="11"/>
  <c r="BM369" i="11"/>
  <c r="BM368" i="11"/>
  <c r="BM380" i="11"/>
  <c r="BM348" i="11"/>
  <c r="BM423" i="11"/>
  <c r="BM351" i="11"/>
  <c r="BM355" i="11"/>
  <c r="BM291" i="11"/>
  <c r="BM337" i="11"/>
  <c r="BM260" i="11"/>
  <c r="BM302" i="11"/>
  <c r="BM342" i="11"/>
  <c r="BM210" i="11"/>
  <c r="BM249" i="11"/>
  <c r="BM297" i="11"/>
  <c r="BM292" i="11"/>
  <c r="BM203" i="11"/>
  <c r="BM192" i="11"/>
  <c r="BM241" i="11"/>
  <c r="BM160" i="11"/>
  <c r="BM173" i="11"/>
  <c r="BM122" i="11"/>
  <c r="BM136" i="11"/>
  <c r="BM59" i="11"/>
  <c r="BM178" i="11"/>
  <c r="BM112" i="11"/>
  <c r="BM36" i="11"/>
  <c r="BM61" i="11"/>
  <c r="BM87" i="11"/>
  <c r="BM60" i="11"/>
  <c r="BM104" i="11"/>
  <c r="BM970" i="11"/>
  <c r="BM951" i="11"/>
  <c r="BM943" i="11"/>
  <c r="BM921" i="11"/>
  <c r="BM903" i="11"/>
  <c r="BM881" i="11"/>
  <c r="BM875" i="11"/>
  <c r="BM857" i="11"/>
  <c r="BM828" i="11"/>
  <c r="BM835" i="11"/>
  <c r="BM810" i="11"/>
  <c r="BM786" i="11"/>
  <c r="BM793" i="11"/>
  <c r="BM780" i="11"/>
  <c r="BM778" i="11"/>
  <c r="BM751" i="11"/>
  <c r="BM773" i="11"/>
  <c r="BM747" i="11"/>
  <c r="BM705" i="11"/>
  <c r="BM736" i="11"/>
  <c r="BM683" i="11"/>
  <c r="BM678" i="11"/>
  <c r="BM661" i="11"/>
  <c r="BM638" i="11"/>
  <c r="BM645" i="11"/>
  <c r="BM658" i="11"/>
  <c r="BM594" i="11"/>
  <c r="BM623" i="11"/>
  <c r="BM583" i="11"/>
  <c r="BM656" i="11"/>
  <c r="BM543" i="11"/>
  <c r="BM615" i="11"/>
  <c r="BM545" i="11"/>
  <c r="BM525" i="11"/>
  <c r="BM536" i="11"/>
  <c r="BM540" i="11"/>
  <c r="BM488" i="11"/>
  <c r="BM495" i="11"/>
  <c r="BM457" i="11"/>
  <c r="BM465" i="11"/>
  <c r="BM522" i="11"/>
  <c r="BM433" i="11"/>
  <c r="BM479" i="11"/>
  <c r="BM445" i="11"/>
  <c r="BM360" i="11"/>
  <c r="BM364" i="11"/>
  <c r="BM344" i="11"/>
  <c r="BM329" i="11"/>
  <c r="BM420" i="11"/>
  <c r="BM346" i="11"/>
  <c r="BM347" i="11"/>
  <c r="BM287" i="11"/>
  <c r="BM357" i="11"/>
  <c r="BM256" i="11"/>
  <c r="BM298" i="11"/>
  <c r="BM296" i="11"/>
  <c r="BM206" i="11"/>
  <c r="BM244" i="11"/>
  <c r="BM288" i="11"/>
  <c r="BM283" i="11"/>
  <c r="BM200" i="11"/>
  <c r="BM177" i="11"/>
  <c r="BM212" i="11"/>
  <c r="BM151" i="11"/>
  <c r="BM159" i="11"/>
  <c r="BM180" i="11"/>
  <c r="BM132" i="11"/>
  <c r="BM55" i="11"/>
  <c r="BM139" i="11"/>
  <c r="BM111" i="11"/>
  <c r="BM66" i="11"/>
  <c r="BM114" i="11"/>
  <c r="BM31" i="11"/>
  <c r="BM26" i="11"/>
  <c r="BM967" i="11"/>
  <c r="BM950" i="11"/>
  <c r="BM941" i="11"/>
  <c r="BM926" i="11"/>
  <c r="BM898" i="11"/>
  <c r="BM878" i="11"/>
  <c r="BM859" i="11"/>
  <c r="BM844" i="11"/>
  <c r="BM824" i="11"/>
  <c r="BM817" i="11"/>
  <c r="BM808" i="11"/>
  <c r="BM781" i="11"/>
  <c r="BM787" i="11"/>
  <c r="BM766" i="11"/>
  <c r="BM748" i="11"/>
  <c r="BM741" i="11"/>
  <c r="BM761" i="11"/>
  <c r="BM739" i="11"/>
  <c r="BM701" i="11"/>
  <c r="BM720" i="11"/>
  <c r="BM679" i="11"/>
  <c r="BM674" i="11"/>
  <c r="BM639" i="11"/>
  <c r="BM634" i="11"/>
  <c r="BM641" i="11"/>
  <c r="BM640" i="11"/>
  <c r="BM585" i="11"/>
  <c r="BM618" i="11"/>
  <c r="BM621" i="11"/>
  <c r="BM636" i="11"/>
  <c r="BM539" i="11"/>
  <c r="BM576" i="11"/>
  <c r="BM589" i="11"/>
  <c r="BM521" i="11"/>
  <c r="BM544" i="11"/>
  <c r="BM538" i="11"/>
  <c r="BM484" i="11"/>
  <c r="BM466" i="11"/>
  <c r="BM452" i="11"/>
  <c r="BM456" i="11"/>
  <c r="BM507" i="11"/>
  <c r="BM429" i="11"/>
  <c r="BM467" i="11"/>
  <c r="BM430" i="11"/>
  <c r="BM341" i="11"/>
  <c r="BM354" i="11"/>
  <c r="BM321" i="11"/>
  <c r="BM325" i="11"/>
  <c r="BM402" i="11"/>
  <c r="BM374" i="11"/>
  <c r="BM324" i="11"/>
  <c r="BM270" i="11"/>
  <c r="BM317" i="11"/>
  <c r="BM252" i="11"/>
  <c r="BM293" i="11"/>
  <c r="BM236" i="11"/>
  <c r="BM202" i="11"/>
  <c r="BM239" i="11"/>
  <c r="BM258" i="11"/>
  <c r="BM280" i="11"/>
  <c r="BM196" i="11"/>
  <c r="BM157" i="11"/>
  <c r="BM205" i="11"/>
  <c r="BM129" i="11"/>
  <c r="BM146" i="11"/>
  <c r="BM140" i="11"/>
  <c r="BM109" i="11"/>
  <c r="BM172" i="11"/>
  <c r="BM130" i="11"/>
  <c r="BM107" i="11"/>
  <c r="BM98" i="11"/>
  <c r="BM65" i="11"/>
  <c r="BM95" i="11"/>
  <c r="BM64" i="11"/>
  <c r="BM11" i="11"/>
  <c r="BM13" i="11"/>
  <c r="BM57" i="11"/>
  <c r="BM94" i="11"/>
  <c r="BM966" i="11"/>
  <c r="BM948" i="11"/>
  <c r="BM940" i="11"/>
  <c r="BM897" i="11"/>
  <c r="BM907" i="11"/>
  <c r="BM867" i="11"/>
  <c r="BM850" i="11"/>
  <c r="BM856" i="11"/>
  <c r="BM840" i="11"/>
  <c r="BM836" i="11"/>
  <c r="BM803" i="11"/>
  <c r="BM796" i="11"/>
  <c r="BM777" i="11"/>
  <c r="BM762" i="11"/>
  <c r="BM743" i="11"/>
  <c r="BM760" i="11"/>
  <c r="BM740" i="11"/>
  <c r="BM714" i="11"/>
  <c r="BM697" i="11"/>
  <c r="BM716" i="11"/>
  <c r="BM699" i="11"/>
  <c r="BM670" i="11"/>
  <c r="BM675" i="11"/>
  <c r="BM630" i="11"/>
  <c r="BM637" i="11"/>
  <c r="BM628" i="11"/>
  <c r="BM649" i="11"/>
  <c r="BM609" i="11"/>
  <c r="BM612" i="11"/>
  <c r="BM616" i="11"/>
  <c r="BM556" i="11"/>
  <c r="BM567" i="11"/>
  <c r="BM574" i="11"/>
  <c r="BM517" i="11"/>
  <c r="BM537" i="11"/>
  <c r="BM514" i="11"/>
  <c r="BM480" i="11"/>
  <c r="BM462" i="11"/>
  <c r="BM448" i="11"/>
  <c r="BM513" i="11"/>
  <c r="BM472" i="11"/>
  <c r="BM425" i="11"/>
  <c r="BM438" i="11"/>
  <c r="BM426" i="11"/>
  <c r="BM335" i="11"/>
  <c r="BM349" i="11"/>
  <c r="BM410" i="11"/>
  <c r="BM312" i="11"/>
  <c r="BM399" i="11"/>
  <c r="BM361" i="11"/>
  <c r="BM316" i="11"/>
  <c r="BM378" i="11"/>
  <c r="BM315" i="11"/>
  <c r="BM407" i="11"/>
  <c r="BM289" i="11"/>
  <c r="BM227" i="11"/>
  <c r="BM197" i="11"/>
  <c r="BM235" i="11"/>
  <c r="BM255" i="11"/>
  <c r="BM273" i="11"/>
  <c r="BM232" i="11"/>
  <c r="BM153" i="11"/>
  <c r="BM237" i="11"/>
  <c r="BM238" i="11"/>
  <c r="BM141" i="11"/>
  <c r="BM127" i="11"/>
  <c r="BM93" i="11"/>
  <c r="BM165" i="11"/>
  <c r="BM128" i="11"/>
  <c r="BM103" i="11"/>
  <c r="BM74" i="11"/>
  <c r="BM68" i="11"/>
  <c r="BM39" i="11"/>
  <c r="BM100" i="11"/>
  <c r="BM38" i="11"/>
  <c r="BM46" i="11"/>
  <c r="BM962" i="11"/>
  <c r="BM944" i="11"/>
  <c r="BM917" i="11"/>
  <c r="BM904" i="11"/>
  <c r="BM891" i="11"/>
  <c r="BM870" i="11"/>
  <c r="BM858" i="11"/>
  <c r="BM852" i="11"/>
  <c r="BM823" i="11"/>
  <c r="BM814" i="11"/>
  <c r="BM799" i="11"/>
  <c r="BM794" i="11"/>
  <c r="BM768" i="11"/>
  <c r="BM758" i="11"/>
  <c r="BM752" i="11"/>
  <c r="BM763" i="11"/>
  <c r="BM730" i="11"/>
  <c r="BM710" i="11"/>
  <c r="BM717" i="11"/>
  <c r="BM727" i="11"/>
  <c r="BM654" i="11"/>
  <c r="BM681" i="11"/>
  <c r="BM672" i="11"/>
  <c r="BM626" i="11"/>
  <c r="BM625" i="11"/>
  <c r="BM627" i="11"/>
  <c r="BM632" i="11"/>
  <c r="BM684" i="11"/>
  <c r="BM603" i="11"/>
  <c r="BM607" i="11"/>
  <c r="BM572" i="11"/>
  <c r="BM563" i="11"/>
  <c r="BM570" i="11"/>
  <c r="BM577" i="11"/>
  <c r="BM558" i="11"/>
  <c r="BM510" i="11"/>
  <c r="BM454" i="11"/>
  <c r="BM506" i="11"/>
  <c r="BM444" i="11"/>
  <c r="BM485" i="11"/>
  <c r="BM468" i="11"/>
  <c r="BM417" i="11"/>
  <c r="BM487" i="11"/>
  <c r="BM422" i="11"/>
  <c r="BM331" i="11"/>
  <c r="BM449" i="11"/>
  <c r="BM408" i="11"/>
  <c r="BM428" i="11"/>
  <c r="BM387" i="11"/>
  <c r="BM343" i="11"/>
  <c r="BM314" i="11"/>
  <c r="BM424" i="11"/>
  <c r="BM307" i="11"/>
  <c r="BM386" i="11"/>
  <c r="BM286" i="11"/>
  <c r="BM223" i="11"/>
  <c r="BM193" i="11"/>
  <c r="BM294" i="11"/>
  <c r="BM248" i="11"/>
  <c r="BM267" i="11"/>
  <c r="BM181" i="11"/>
  <c r="BM148" i="11"/>
  <c r="BM228" i="11"/>
  <c r="BM207" i="11"/>
  <c r="BM137" i="11"/>
  <c r="BM125" i="11"/>
  <c r="BM77" i="11"/>
  <c r="BM134" i="11"/>
  <c r="BM121" i="11"/>
  <c r="BM163" i="11"/>
  <c r="BM9" i="11"/>
  <c r="BM10" i="11"/>
  <c r="BM27" i="11"/>
  <c r="BM30" i="11"/>
  <c r="BM78" i="11"/>
  <c r="BM106" i="11"/>
  <c r="BM25" i="11"/>
  <c r="BM48" i="11"/>
  <c r="BM67" i="11"/>
  <c r="BM96" i="11"/>
  <c r="BM24" i="11"/>
  <c r="BM961" i="11"/>
  <c r="BM939" i="11"/>
  <c r="BM916" i="11"/>
  <c r="BM902" i="11"/>
  <c r="BM886" i="11"/>
  <c r="BM865" i="11"/>
  <c r="BM854" i="11"/>
  <c r="BM839" i="11"/>
  <c r="BM819" i="11"/>
  <c r="BM812" i="11"/>
  <c r="BM795" i="11"/>
  <c r="BM807" i="11"/>
  <c r="BM776" i="11"/>
  <c r="BM784" i="11"/>
  <c r="BM742" i="11"/>
  <c r="BM769" i="11"/>
  <c r="BM764" i="11"/>
  <c r="BM706" i="11"/>
  <c r="BM712" i="11"/>
  <c r="BM733" i="11"/>
  <c r="BM650" i="11"/>
  <c r="BM677" i="11"/>
  <c r="BM696" i="11"/>
  <c r="BM698" i="11"/>
  <c r="BM680" i="11"/>
  <c r="BM624" i="11"/>
  <c r="BM631" i="11"/>
  <c r="BM635" i="11"/>
  <c r="BM599" i="11"/>
  <c r="BM573" i="11"/>
  <c r="BM568" i="11"/>
  <c r="BM559" i="11"/>
  <c r="BM566" i="11"/>
  <c r="BM551" i="11"/>
  <c r="BM548" i="11"/>
  <c r="BM534" i="11"/>
  <c r="BM450" i="11"/>
  <c r="BM503" i="11"/>
  <c r="BM440" i="11"/>
  <c r="BM481" i="11"/>
  <c r="BM441" i="11"/>
  <c r="BM413" i="11"/>
  <c r="BM451" i="11"/>
  <c r="BM418" i="11"/>
  <c r="BM322" i="11"/>
  <c r="BM412" i="11"/>
  <c r="BM400" i="11"/>
  <c r="BM427" i="11"/>
  <c r="BM432" i="11"/>
  <c r="BM323" i="11"/>
  <c r="BM309" i="11"/>
  <c r="BM416" i="11"/>
  <c r="BM303" i="11"/>
  <c r="BM365" i="11"/>
  <c r="BM262" i="11"/>
  <c r="BM219" i="11"/>
  <c r="BM188" i="11"/>
  <c r="BM279" i="11"/>
  <c r="BM306" i="11"/>
  <c r="BM250" i="11"/>
  <c r="BM167" i="11"/>
  <c r="BM233" i="11"/>
  <c r="BM225" i="11"/>
  <c r="BM201" i="11"/>
  <c r="BM133" i="11"/>
  <c r="BM118" i="11"/>
  <c r="BM73" i="11"/>
  <c r="BM194" i="11"/>
  <c r="BM119" i="11"/>
  <c r="BM158" i="11"/>
  <c r="BM19" i="11"/>
  <c r="BM32" i="11"/>
  <c r="BM40" i="11"/>
  <c r="BM71" i="11"/>
  <c r="BM12" i="11"/>
  <c r="BM958" i="11"/>
  <c r="BM934" i="11"/>
  <c r="BM913" i="11"/>
  <c r="BM909" i="11"/>
  <c r="BM882" i="11"/>
  <c r="BM869" i="11"/>
  <c r="BM841" i="11"/>
  <c r="BM855" i="11"/>
  <c r="BM822" i="11"/>
  <c r="BM806" i="11"/>
  <c r="BM804" i="11"/>
  <c r="BM802" i="11"/>
  <c r="BM767" i="11"/>
  <c r="BM779" i="11"/>
  <c r="BM765" i="11"/>
  <c r="BM737" i="11"/>
  <c r="BM755" i="11"/>
  <c r="BM725" i="11"/>
  <c r="BM708" i="11"/>
  <c r="BM728" i="11"/>
  <c r="BM690" i="11"/>
  <c r="BM673" i="11"/>
  <c r="BM668" i="11"/>
  <c r="BM655" i="11"/>
  <c r="BM676" i="11"/>
  <c r="BM620" i="11"/>
  <c r="BM605" i="11"/>
  <c r="BM604" i="11"/>
  <c r="BM595" i="11"/>
  <c r="BM561" i="11"/>
  <c r="BM564" i="11"/>
  <c r="BM550" i="11"/>
  <c r="BM542" i="11"/>
  <c r="BM512" i="11"/>
  <c r="BM535" i="11"/>
  <c r="BM546" i="11"/>
  <c r="BM511" i="11"/>
  <c r="BM490" i="11"/>
  <c r="BM494" i="11"/>
  <c r="BM477" i="11"/>
  <c r="BM439" i="11"/>
  <c r="BM458" i="11"/>
  <c r="BM447" i="11"/>
  <c r="BM414" i="11"/>
  <c r="BM403" i="11"/>
  <c r="BM401" i="11"/>
  <c r="BM367" i="11"/>
  <c r="BM379" i="11"/>
  <c r="BM431" i="11"/>
  <c r="BM404" i="11"/>
  <c r="BM300" i="11"/>
  <c r="BM415" i="11"/>
  <c r="BM281" i="11"/>
  <c r="BM313" i="11"/>
  <c r="BM259" i="11"/>
  <c r="BM299" i="11"/>
  <c r="BM263" i="11"/>
  <c r="BM251" i="11"/>
  <c r="BM269" i="11"/>
  <c r="BM217" i="11"/>
  <c r="BM162" i="11"/>
  <c r="BM230" i="11"/>
  <c r="BM169" i="11"/>
  <c r="BM182" i="11"/>
  <c r="BM120" i="11"/>
  <c r="BM144" i="11"/>
  <c r="BM69" i="11"/>
  <c r="BM156" i="11"/>
  <c r="BM135" i="11"/>
  <c r="BM145" i="11"/>
  <c r="BM82" i="11"/>
  <c r="BM20" i="11"/>
  <c r="BM79" i="11"/>
  <c r="BM21" i="11"/>
  <c r="BM35" i="11"/>
  <c r="BM54" i="11"/>
  <c r="BM49" i="11"/>
  <c r="BM14" i="11"/>
  <c r="BM52" i="11"/>
  <c r="BM75" i="11"/>
  <c r="BM33" i="11"/>
  <c r="BM957" i="11"/>
  <c r="BM933" i="11"/>
  <c r="BM927" i="11"/>
  <c r="BM905" i="11"/>
  <c r="BM876" i="11"/>
  <c r="BM868" i="11"/>
  <c r="BM849" i="11"/>
  <c r="BM851" i="11"/>
  <c r="BM830" i="11"/>
  <c r="BM801" i="11"/>
  <c r="BM800" i="11"/>
  <c r="BM805" i="11"/>
  <c r="BM789" i="11"/>
  <c r="BM813" i="11"/>
  <c r="BM759" i="11"/>
  <c r="BM731" i="11"/>
  <c r="BM729" i="11"/>
  <c r="BM713" i="11"/>
  <c r="BM704" i="11"/>
  <c r="BM719" i="11"/>
  <c r="BM686" i="11"/>
  <c r="BM669" i="11"/>
  <c r="BM659" i="11"/>
  <c r="BM653" i="11"/>
  <c r="BM688" i="11"/>
  <c r="BM611" i="11"/>
  <c r="BM597" i="11"/>
  <c r="BM596" i="11"/>
  <c r="BM591" i="11"/>
  <c r="BM557" i="11"/>
  <c r="BM560" i="11"/>
  <c r="BM541" i="11"/>
  <c r="BM533" i="11"/>
  <c r="BM508" i="11"/>
  <c r="BM531" i="11"/>
  <c r="BM524" i="11"/>
  <c r="BM515" i="11"/>
  <c r="BM486" i="11"/>
  <c r="BM473" i="11"/>
  <c r="BM460" i="11"/>
  <c r="BM505" i="11"/>
  <c r="BM446" i="11"/>
  <c r="BM496" i="11"/>
  <c r="BM436" i="11"/>
  <c r="BM385" i="11"/>
  <c r="BM384" i="11"/>
  <c r="BM363" i="11"/>
  <c r="BM375" i="11"/>
  <c r="BM398" i="11"/>
  <c r="BM390" i="11"/>
  <c r="BM295" i="11"/>
  <c r="BM394" i="11"/>
  <c r="BM277" i="11"/>
  <c r="BM311" i="11"/>
  <c r="BM253" i="11"/>
  <c r="BM290" i="11"/>
  <c r="BM257" i="11"/>
  <c r="BM245" i="11"/>
  <c r="BM261" i="11"/>
  <c r="BM211" i="11"/>
  <c r="BM243" i="11"/>
  <c r="BM224" i="11"/>
  <c r="BM164" i="11"/>
  <c r="BM176" i="11"/>
  <c r="BM185" i="11"/>
  <c r="BM138" i="11"/>
  <c r="BM63" i="11"/>
  <c r="BM152" i="11"/>
  <c r="BM126" i="11"/>
  <c r="BM84" i="11"/>
  <c r="BM15" i="11"/>
  <c r="BM41" i="11"/>
  <c r="BM102" i="11"/>
  <c r="BM23" i="11"/>
  <c r="BM42" i="11"/>
  <c r="BM58" i="11"/>
  <c r="BM86" i="11"/>
  <c r="BM45" i="11"/>
  <c r="BM92" i="11"/>
  <c r="BM53" i="11"/>
  <c r="BM83" i="11"/>
  <c r="BM8" i="11"/>
  <c r="BM37" i="11"/>
  <c r="BM18" i="11"/>
  <c r="BM88" i="11"/>
  <c r="BM29" i="11"/>
  <c r="S27" i="7"/>
  <c r="Y27" i="7" s="1"/>
  <c r="Y26" i="5"/>
  <c r="Y26" i="4"/>
  <c r="BB969" i="11"/>
  <c r="BB960" i="11"/>
  <c r="BB951" i="11"/>
  <c r="BB942" i="11"/>
  <c r="BB931" i="11"/>
  <c r="BB923" i="11"/>
  <c r="BB912" i="11"/>
  <c r="BB903" i="11"/>
  <c r="BB968" i="11"/>
  <c r="BB959" i="11"/>
  <c r="BB950" i="11"/>
  <c r="BB940" i="11"/>
  <c r="BB934" i="11"/>
  <c r="BB920" i="11"/>
  <c r="BB911" i="11"/>
  <c r="BB902" i="11"/>
  <c r="BB967" i="11"/>
  <c r="BB958" i="11"/>
  <c r="BB949" i="11"/>
  <c r="BB939" i="11"/>
  <c r="BB936" i="11"/>
  <c r="BB918" i="11"/>
  <c r="BB909" i="11"/>
  <c r="BB900" i="11"/>
  <c r="BB965" i="11"/>
  <c r="BB956" i="11"/>
  <c r="BB947" i="11"/>
  <c r="BB941" i="11"/>
  <c r="BB972" i="11"/>
  <c r="BB963" i="11"/>
  <c r="BB954" i="11"/>
  <c r="BB945" i="11"/>
  <c r="BB929" i="11"/>
  <c r="BB930" i="11"/>
  <c r="BB915" i="11"/>
  <c r="BB906" i="11"/>
  <c r="BB957" i="11"/>
  <c r="BB932" i="11"/>
  <c r="BB913" i="11"/>
  <c r="BB895" i="11"/>
  <c r="BB887" i="11"/>
  <c r="BB877" i="11"/>
  <c r="BB875" i="11"/>
  <c r="BB860" i="11"/>
  <c r="BB850" i="11"/>
  <c r="BB853" i="11"/>
  <c r="BB833" i="11"/>
  <c r="BB822" i="11"/>
  <c r="BB812" i="11"/>
  <c r="BB807" i="11"/>
  <c r="BB792" i="11"/>
  <c r="BB770" i="11"/>
  <c r="BB764" i="11"/>
  <c r="BB780" i="11"/>
  <c r="BB758" i="11"/>
  <c r="BB757" i="11"/>
  <c r="BB732" i="11"/>
  <c r="BB747" i="11"/>
  <c r="BB725" i="11"/>
  <c r="BB714" i="11"/>
  <c r="BB709" i="11"/>
  <c r="BB689" i="11"/>
  <c r="BB684" i="11"/>
  <c r="BB697" i="11"/>
  <c r="BB690" i="11"/>
  <c r="BB640" i="11"/>
  <c r="BB700" i="11"/>
  <c r="BB639" i="11"/>
  <c r="BB646" i="11"/>
  <c r="BB641" i="11"/>
  <c r="BB626" i="11"/>
  <c r="BB606" i="11"/>
  <c r="BB619" i="11"/>
  <c r="BB618" i="11"/>
  <c r="BB577" i="11"/>
  <c r="BB566" i="11"/>
  <c r="BB573" i="11"/>
  <c r="BB621" i="11"/>
  <c r="BB595" i="11"/>
  <c r="BB539" i="11"/>
  <c r="BB533" i="11"/>
  <c r="BB538" i="11"/>
  <c r="BB507" i="11"/>
  <c r="BB469" i="11"/>
  <c r="BB512" i="11"/>
  <c r="BB450" i="11"/>
  <c r="BB487" i="11"/>
  <c r="BB441" i="11"/>
  <c r="BB462" i="11"/>
  <c r="BB435" i="11"/>
  <c r="BB426" i="11"/>
  <c r="BB440" i="11"/>
  <c r="BB420" i="11"/>
  <c r="BB448" i="11"/>
  <c r="BB391" i="11"/>
  <c r="BB315" i="11"/>
  <c r="BB346" i="11"/>
  <c r="BB398" i="11"/>
  <c r="BB336" i="11"/>
  <c r="BB360" i="11"/>
  <c r="BB385" i="11"/>
  <c r="BB340" i="11"/>
  <c r="BB368" i="11"/>
  <c r="BB325" i="11"/>
  <c r="BB255" i="11"/>
  <c r="BB353" i="11"/>
  <c r="BB245" i="11"/>
  <c r="BB265" i="11"/>
  <c r="BB307" i="11"/>
  <c r="BB294" i="11"/>
  <c r="BB212" i="11"/>
  <c r="BB241" i="11"/>
  <c r="BB269" i="11"/>
  <c r="BB283" i="11"/>
  <c r="BB256" i="11"/>
  <c r="BB211" i="11"/>
  <c r="BB173" i="11"/>
  <c r="BB163" i="11"/>
  <c r="BB219" i="11"/>
  <c r="BB153" i="11"/>
  <c r="BB234" i="11"/>
  <c r="BB172" i="11"/>
  <c r="BB156" i="11"/>
  <c r="BB95" i="11"/>
  <c r="BB61" i="11"/>
  <c r="BB174" i="11"/>
  <c r="BB146" i="11"/>
  <c r="BB128" i="11"/>
  <c r="BB100" i="11"/>
  <c r="BB27" i="11"/>
  <c r="BB51" i="11"/>
  <c r="BB96" i="11"/>
  <c r="BB18" i="11"/>
  <c r="BB45" i="11"/>
  <c r="BB59" i="11"/>
  <c r="BB60" i="11"/>
  <c r="BB84" i="11"/>
  <c r="BB953" i="11"/>
  <c r="BB933" i="11"/>
  <c r="BB908" i="11"/>
  <c r="BB894" i="11"/>
  <c r="BB898" i="11"/>
  <c r="BB873" i="11"/>
  <c r="BB867" i="11"/>
  <c r="BB856" i="11"/>
  <c r="BB846" i="11"/>
  <c r="BB840" i="11"/>
  <c r="BB832" i="11"/>
  <c r="BB818" i="11"/>
  <c r="BB826" i="11"/>
  <c r="BB801" i="11"/>
  <c r="BB791" i="11"/>
  <c r="BB789" i="11"/>
  <c r="BB760" i="11"/>
  <c r="BB776" i="11"/>
  <c r="BB740" i="11"/>
  <c r="BB746" i="11"/>
  <c r="BB750" i="11"/>
  <c r="BB738" i="11"/>
  <c r="BB720" i="11"/>
  <c r="BB710" i="11"/>
  <c r="BB705" i="11"/>
  <c r="BB685" i="11"/>
  <c r="BB680" i="11"/>
  <c r="BB695" i="11"/>
  <c r="BB686" i="11"/>
  <c r="BB636" i="11"/>
  <c r="BB678" i="11"/>
  <c r="BB635" i="11"/>
  <c r="BB642" i="11"/>
  <c r="BB637" i="11"/>
  <c r="BB608" i="11"/>
  <c r="BB602" i="11"/>
  <c r="BB614" i="11"/>
  <c r="BB609" i="11"/>
  <c r="BB554" i="11"/>
  <c r="BB562" i="11"/>
  <c r="BB569" i="11"/>
  <c r="BB572" i="11"/>
  <c r="BB557" i="11"/>
  <c r="BB534" i="11"/>
  <c r="BB529" i="11"/>
  <c r="BB550" i="11"/>
  <c r="BB503" i="11"/>
  <c r="BB465" i="11"/>
  <c r="BB506" i="11"/>
  <c r="BB523" i="11"/>
  <c r="BB483" i="11"/>
  <c r="BB519" i="11"/>
  <c r="BB490" i="11"/>
  <c r="BB431" i="11"/>
  <c r="BB422" i="11"/>
  <c r="BB452" i="11"/>
  <c r="BB416" i="11"/>
  <c r="BB447" i="11"/>
  <c r="BB387" i="11"/>
  <c r="BB311" i="11"/>
  <c r="BB342" i="11"/>
  <c r="BB394" i="11"/>
  <c r="BB327" i="11"/>
  <c r="BB341" i="11"/>
  <c r="BB493" i="11"/>
  <c r="BB329" i="11"/>
  <c r="BB367" i="11"/>
  <c r="BB321" i="11"/>
  <c r="BB375" i="11"/>
  <c r="BB319" i="11"/>
  <c r="BB379" i="11"/>
  <c r="BB261" i="11"/>
  <c r="BB302" i="11"/>
  <c r="BB284" i="11"/>
  <c r="BB199" i="11"/>
  <c r="BB232" i="11"/>
  <c r="BB258" i="11"/>
  <c r="BB251" i="11"/>
  <c r="BB229" i="11"/>
  <c r="BB201" i="11"/>
  <c r="BB159" i="11"/>
  <c r="BB230" i="11"/>
  <c r="BB202" i="11"/>
  <c r="BB148" i="11"/>
  <c r="BB222" i="11"/>
  <c r="BB165" i="11"/>
  <c r="BB152" i="11"/>
  <c r="BB87" i="11"/>
  <c r="BB57" i="11"/>
  <c r="BB162" i="11"/>
  <c r="BB121" i="11"/>
  <c r="BB119" i="11"/>
  <c r="BB109" i="11"/>
  <c r="BB21" i="11"/>
  <c r="BB47" i="11"/>
  <c r="BB88" i="11"/>
  <c r="BB14" i="11"/>
  <c r="BB41" i="11"/>
  <c r="BB55" i="11"/>
  <c r="BB46" i="11"/>
  <c r="BB68" i="11"/>
  <c r="BB952" i="11"/>
  <c r="BB924" i="11"/>
  <c r="BB907" i="11"/>
  <c r="BB893" i="11"/>
  <c r="BB892" i="11"/>
  <c r="BB891" i="11"/>
  <c r="BB871" i="11"/>
  <c r="BB852" i="11"/>
  <c r="BB858" i="11"/>
  <c r="BB836" i="11"/>
  <c r="BB828" i="11"/>
  <c r="BB816" i="11"/>
  <c r="BB823" i="11"/>
  <c r="BB800" i="11"/>
  <c r="BB786" i="11"/>
  <c r="BB778" i="11"/>
  <c r="BB756" i="11"/>
  <c r="BB806" i="11"/>
  <c r="BB759" i="11"/>
  <c r="BB755" i="11"/>
  <c r="BB742" i="11"/>
  <c r="BB735" i="11"/>
  <c r="BB716" i="11"/>
  <c r="BB706" i="11"/>
  <c r="BB721" i="11"/>
  <c r="BB681" i="11"/>
  <c r="BB676" i="11"/>
  <c r="BB693" i="11"/>
  <c r="BB682" i="11"/>
  <c r="BB632" i="11"/>
  <c r="BB666" i="11"/>
  <c r="BB631" i="11"/>
  <c r="BB638" i="11"/>
  <c r="BB633" i="11"/>
  <c r="BB587" i="11"/>
  <c r="BB598" i="11"/>
  <c r="BB605" i="11"/>
  <c r="BB579" i="11"/>
  <c r="BB549" i="11"/>
  <c r="BB558" i="11"/>
  <c r="BB565" i="11"/>
  <c r="BB568" i="11"/>
  <c r="BB552" i="11"/>
  <c r="BB530" i="11"/>
  <c r="BB525" i="11"/>
  <c r="BB537" i="11"/>
  <c r="BB511" i="11"/>
  <c r="BB456" i="11"/>
  <c r="BB488" i="11"/>
  <c r="BB513" i="11"/>
  <c r="BB479" i="11"/>
  <c r="BB504" i="11"/>
  <c r="BB486" i="11"/>
  <c r="BB508" i="11"/>
  <c r="BB418" i="11"/>
  <c r="BB481" i="11"/>
  <c r="BB412" i="11"/>
  <c r="BB485" i="11"/>
  <c r="BB362" i="11"/>
  <c r="BB419" i="11"/>
  <c r="BB337" i="11"/>
  <c r="BB390" i="11"/>
  <c r="BB323" i="11"/>
  <c r="BB335" i="11"/>
  <c r="BB438" i="11"/>
  <c r="BB400" i="11"/>
  <c r="BB364" i="11"/>
  <c r="BB316" i="11"/>
  <c r="BB312" i="11"/>
  <c r="BB317" i="11"/>
  <c r="BB358" i="11"/>
  <c r="BB257" i="11"/>
  <c r="BB293" i="11"/>
  <c r="BB260" i="11"/>
  <c r="BB190" i="11"/>
  <c r="BB343" i="11"/>
  <c r="BB249" i="11"/>
  <c r="BB248" i="11"/>
  <c r="BB223" i="11"/>
  <c r="BB236" i="11"/>
  <c r="BB155" i="11"/>
  <c r="BB213" i="11"/>
  <c r="BB194" i="11"/>
  <c r="BB139" i="11"/>
  <c r="BB205" i="11"/>
  <c r="BB160" i="11"/>
  <c r="BB138" i="11"/>
  <c r="BB971" i="11"/>
  <c r="BB948" i="11"/>
  <c r="BB925" i="11"/>
  <c r="BB905" i="11"/>
  <c r="BB897" i="11"/>
  <c r="BB888" i="11"/>
  <c r="BB886" i="11"/>
  <c r="BB866" i="11"/>
  <c r="BB839" i="11"/>
  <c r="BB854" i="11"/>
  <c r="BB848" i="11"/>
  <c r="BB824" i="11"/>
  <c r="BB809" i="11"/>
  <c r="BB820" i="11"/>
  <c r="BB798" i="11"/>
  <c r="BB781" i="11"/>
  <c r="BB804" i="11"/>
  <c r="BB782" i="11"/>
  <c r="BB785" i="11"/>
  <c r="BB765" i="11"/>
  <c r="BB761" i="11"/>
  <c r="BB741" i="11"/>
  <c r="BB726" i="11"/>
  <c r="BB731" i="11"/>
  <c r="BB702" i="11"/>
  <c r="BB717" i="11"/>
  <c r="BB677" i="11"/>
  <c r="BB672" i="11"/>
  <c r="BB691" i="11"/>
  <c r="BB665" i="11"/>
  <c r="BB628" i="11"/>
  <c r="BB661" i="11"/>
  <c r="BB627" i="11"/>
  <c r="BB675" i="11"/>
  <c r="BB629" i="11"/>
  <c r="BB616" i="11"/>
  <c r="BB594" i="11"/>
  <c r="BB597" i="11"/>
  <c r="BB575" i="11"/>
  <c r="BB545" i="11"/>
  <c r="BB544" i="11"/>
  <c r="BB561" i="11"/>
  <c r="BB564" i="11"/>
  <c r="BB514" i="11"/>
  <c r="BB526" i="11"/>
  <c r="BB521" i="11"/>
  <c r="BB536" i="11"/>
  <c r="BB502" i="11"/>
  <c r="BB555" i="11"/>
  <c r="BB484" i="11"/>
  <c r="BB500" i="11"/>
  <c r="BB475" i="11"/>
  <c r="BB499" i="11"/>
  <c r="BB482" i="11"/>
  <c r="BB477" i="11"/>
  <c r="BB414" i="11"/>
  <c r="BB457" i="11"/>
  <c r="BB408" i="11"/>
  <c r="BB427" i="11"/>
  <c r="BB357" i="11"/>
  <c r="BB382" i="11"/>
  <c r="BB446" i="11"/>
  <c r="BB386" i="11"/>
  <c r="BB415" i="11"/>
  <c r="BB331" i="11"/>
  <c r="BB401" i="11"/>
  <c r="BB371" i="11"/>
  <c r="BB363" i="11"/>
  <c r="BB306" i="11"/>
  <c r="BB417" i="11"/>
  <c r="BB300" i="11"/>
  <c r="BB313" i="11"/>
  <c r="BB253" i="11"/>
  <c r="BB281" i="11"/>
  <c r="BB242" i="11"/>
  <c r="BB185" i="11"/>
  <c r="BB303" i="11"/>
  <c r="BB273" i="11"/>
  <c r="BB244" i="11"/>
  <c r="BB207" i="11"/>
  <c r="BB227" i="11"/>
  <c r="BB150" i="11"/>
  <c r="BB210" i="11"/>
  <c r="BB183" i="11"/>
  <c r="BB135" i="11"/>
  <c r="BB130" i="11"/>
  <c r="BB145" i="11"/>
  <c r="BB129" i="11"/>
  <c r="BB79" i="11"/>
  <c r="BB49" i="11"/>
  <c r="BB136" i="11"/>
  <c r="BB123" i="11"/>
  <c r="BB169" i="11"/>
  <c r="BB93" i="11"/>
  <c r="BB20" i="11"/>
  <c r="BB36" i="11"/>
  <c r="BB58" i="11"/>
  <c r="BB13" i="11"/>
  <c r="BB33" i="11"/>
  <c r="BB98" i="11"/>
  <c r="BB38" i="11"/>
  <c r="BB970" i="11"/>
  <c r="BB944" i="11"/>
  <c r="BB922" i="11"/>
  <c r="BB904" i="11"/>
  <c r="BB889" i="11"/>
  <c r="BB878" i="11"/>
  <c r="BB876" i="11"/>
  <c r="BB862" i="11"/>
  <c r="BB835" i="11"/>
  <c r="BB841" i="11"/>
  <c r="BB844" i="11"/>
  <c r="BB831" i="11"/>
  <c r="BB808" i="11"/>
  <c r="BB819" i="11"/>
  <c r="BB783" i="11"/>
  <c r="BB797" i="11"/>
  <c r="BB790" i="11"/>
  <c r="BB777" i="11"/>
  <c r="BB775" i="11"/>
  <c r="BB753" i="11"/>
  <c r="BB743" i="11"/>
  <c r="BB736" i="11"/>
  <c r="BB751" i="11"/>
  <c r="BB730" i="11"/>
  <c r="BB698" i="11"/>
  <c r="BB734" i="11"/>
  <c r="BB704" i="11"/>
  <c r="BB668" i="11"/>
  <c r="BB687" i="11"/>
  <c r="BB652" i="11"/>
  <c r="BB624" i="11"/>
  <c r="BB655" i="11"/>
  <c r="BB673" i="11"/>
  <c r="BB669" i="11"/>
  <c r="BB625" i="11"/>
  <c r="BB607" i="11"/>
  <c r="BB585" i="11"/>
  <c r="BB593" i="11"/>
  <c r="BB604" i="11"/>
  <c r="BB603" i="11"/>
  <c r="BB540" i="11"/>
  <c r="BB584" i="11"/>
  <c r="BB560" i="11"/>
  <c r="BB510" i="11"/>
  <c r="BB522" i="11"/>
  <c r="BB592" i="11"/>
  <c r="BB532" i="11"/>
  <c r="BB501" i="11"/>
  <c r="BB517" i="11"/>
  <c r="BB480" i="11"/>
  <c r="BB496" i="11"/>
  <c r="BB458" i="11"/>
  <c r="BB495" i="11"/>
  <c r="BB478" i="11"/>
  <c r="BB439" i="11"/>
  <c r="BB472" i="11"/>
  <c r="BB436" i="11"/>
  <c r="BB527" i="11"/>
  <c r="BB409" i="11"/>
  <c r="BB351" i="11"/>
  <c r="BB378" i="11"/>
  <c r="BB444" i="11"/>
  <c r="BB365" i="11"/>
  <c r="BB410" i="11"/>
  <c r="BB322" i="11"/>
  <c r="BB384" i="11"/>
  <c r="BB314" i="11"/>
  <c r="BB349" i="11"/>
  <c r="BB280" i="11"/>
  <c r="BB338" i="11"/>
  <c r="BB295" i="11"/>
  <c r="BB308" i="11"/>
  <c r="BB299" i="11"/>
  <c r="BB268" i="11"/>
  <c r="BB237" i="11"/>
  <c r="BB181" i="11"/>
  <c r="BB297" i="11"/>
  <c r="BB264" i="11"/>
  <c r="BB239" i="11"/>
  <c r="BB197" i="11"/>
  <c r="BB217" i="11"/>
  <c r="BB235" i="11"/>
  <c r="BB206" i="11"/>
  <c r="BB180" i="11"/>
  <c r="BB122" i="11"/>
  <c r="BB126" i="11"/>
  <c r="BB133" i="11"/>
  <c r="BB111" i="11"/>
  <c r="BB75" i="11"/>
  <c r="BB140" i="11"/>
  <c r="BB132" i="11"/>
  <c r="BB177" i="11"/>
  <c r="BB151" i="11"/>
  <c r="BB77" i="11"/>
  <c r="BB10" i="11"/>
  <c r="BB32" i="11"/>
  <c r="BB54" i="11"/>
  <c r="BB112" i="11"/>
  <c r="BB29" i="11"/>
  <c r="BB82" i="11"/>
  <c r="BB30" i="11"/>
  <c r="BB966" i="11"/>
  <c r="BB943" i="11"/>
  <c r="BB917" i="11"/>
  <c r="BB926" i="11"/>
  <c r="BB881" i="11"/>
  <c r="BB874" i="11"/>
  <c r="BB883" i="11"/>
  <c r="BB870" i="11"/>
  <c r="BB859" i="11"/>
  <c r="BB849" i="11"/>
  <c r="BB817" i="11"/>
  <c r="BB827" i="11"/>
  <c r="BB803" i="11"/>
  <c r="BB815" i="11"/>
  <c r="BB802" i="11"/>
  <c r="BB830" i="11"/>
  <c r="BB787" i="11"/>
  <c r="BB784" i="11"/>
  <c r="BB771" i="11"/>
  <c r="BB767" i="11"/>
  <c r="BB733" i="11"/>
  <c r="BB727" i="11"/>
  <c r="BB749" i="11"/>
  <c r="BB724" i="11"/>
  <c r="BB694" i="11"/>
  <c r="BB712" i="11"/>
  <c r="BB701" i="11"/>
  <c r="BB664" i="11"/>
  <c r="BB683" i="11"/>
  <c r="BB650" i="11"/>
  <c r="BB659" i="11"/>
  <c r="BB653" i="11"/>
  <c r="BB670" i="11"/>
  <c r="BB658" i="11"/>
  <c r="BB674" i="11"/>
  <c r="BB590" i="11"/>
  <c r="BB615" i="11"/>
  <c r="BB667" i="11"/>
  <c r="BB596" i="11"/>
  <c r="BB591" i="11"/>
  <c r="BB612" i="11"/>
  <c r="BB583" i="11"/>
  <c r="BB551" i="11"/>
  <c r="BB567" i="11"/>
  <c r="BB518" i="11"/>
  <c r="BB559" i="11"/>
  <c r="BB524" i="11"/>
  <c r="BB498" i="11"/>
  <c r="BB543" i="11"/>
  <c r="BB476" i="11"/>
  <c r="BB471" i="11"/>
  <c r="BB453" i="11"/>
  <c r="BB474" i="11"/>
  <c r="BB489" i="11"/>
  <c r="BB464" i="11"/>
  <c r="BB455" i="11"/>
  <c r="BB432" i="11"/>
  <c r="BB515" i="11"/>
  <c r="BB404" i="11"/>
  <c r="BB347" i="11"/>
  <c r="BB374" i="11"/>
  <c r="BB429" i="11"/>
  <c r="BB361" i="11"/>
  <c r="BB403" i="11"/>
  <c r="BB318" i="11"/>
  <c r="BB380" i="11"/>
  <c r="BB309" i="11"/>
  <c r="BB348" i="11"/>
  <c r="BB267" i="11"/>
  <c r="BB334" i="11"/>
  <c r="BB291" i="11"/>
  <c r="BB304" i="11"/>
  <c r="BB296" i="11"/>
  <c r="BB254" i="11"/>
  <c r="BB228" i="11"/>
  <c r="BB279" i="11"/>
  <c r="BB288" i="11"/>
  <c r="BB301" i="11"/>
  <c r="BB298" i="11"/>
  <c r="BB240" i="11"/>
  <c r="BB203" i="11"/>
  <c r="BB200" i="11"/>
  <c r="BB238" i="11"/>
  <c r="BB175" i="11"/>
  <c r="BB118" i="11"/>
  <c r="BB117" i="11"/>
  <c r="BB125" i="11"/>
  <c r="BB107" i="11"/>
  <c r="BB71" i="11"/>
  <c r="BB134" i="11"/>
  <c r="BB191" i="11"/>
  <c r="BB164" i="11"/>
  <c r="BB137" i="11"/>
  <c r="BB39" i="11"/>
  <c r="BB94" i="11"/>
  <c r="BB19" i="11"/>
  <c r="BB52" i="11"/>
  <c r="BB92" i="11"/>
  <c r="BB24" i="11"/>
  <c r="BB74" i="11"/>
  <c r="BB26" i="11"/>
  <c r="BB962" i="11"/>
  <c r="BB938" i="11"/>
  <c r="BB916" i="11"/>
  <c r="BB921" i="11"/>
  <c r="BB896" i="11"/>
  <c r="BB882" i="11"/>
  <c r="BB869" i="11"/>
  <c r="BB865" i="11"/>
  <c r="BB855" i="11"/>
  <c r="BB845" i="11"/>
  <c r="BB838" i="11"/>
  <c r="BB814" i="11"/>
  <c r="BB799" i="11"/>
  <c r="BB805" i="11"/>
  <c r="BB796" i="11"/>
  <c r="BB793" i="11"/>
  <c r="BB773" i="11"/>
  <c r="BB772" i="11"/>
  <c r="BB766" i="11"/>
  <c r="BB752" i="11"/>
  <c r="BB728" i="11"/>
  <c r="BB748" i="11"/>
  <c r="BB739" i="11"/>
  <c r="BB722" i="11"/>
  <c r="BB723" i="11"/>
  <c r="BB708" i="11"/>
  <c r="BB692" i="11"/>
  <c r="BB660" i="11"/>
  <c r="BB679" i="11"/>
  <c r="BB649" i="11"/>
  <c r="BB657" i="11"/>
  <c r="BB647" i="11"/>
  <c r="BB651" i="11"/>
  <c r="BB656" i="11"/>
  <c r="BB662" i="11"/>
  <c r="BB620" i="11"/>
  <c r="BB610" i="11"/>
  <c r="BB630" i="11"/>
  <c r="BB586" i="11"/>
  <c r="BB574" i="11"/>
  <c r="BB582" i="11"/>
  <c r="BB576" i="11"/>
  <c r="BB542" i="11"/>
  <c r="BB563" i="11"/>
  <c r="BB505" i="11"/>
  <c r="BB546" i="11"/>
  <c r="BB520" i="11"/>
  <c r="BB494" i="11"/>
  <c r="BB535" i="11"/>
  <c r="BB459" i="11"/>
  <c r="BB467" i="11"/>
  <c r="BB449" i="11"/>
  <c r="BB470" i="11"/>
  <c r="BB460" i="11"/>
  <c r="BB434" i="11"/>
  <c r="BB451" i="11"/>
  <c r="BB428" i="11"/>
  <c r="BB468" i="11"/>
  <c r="BB399" i="11"/>
  <c r="BB328" i="11"/>
  <c r="BB370" i="11"/>
  <c r="BB423" i="11"/>
  <c r="BB355" i="11"/>
  <c r="BB381" i="11"/>
  <c r="BB433" i="11"/>
  <c r="BB407" i="11"/>
  <c r="BB411" i="11"/>
  <c r="BB330" i="11"/>
  <c r="BB263" i="11"/>
  <c r="BB425" i="11"/>
  <c r="BB287" i="11"/>
  <c r="BB282" i="11"/>
  <c r="BB290" i="11"/>
  <c r="BB250" i="11"/>
  <c r="BB224" i="11"/>
  <c r="BB252" i="11"/>
  <c r="BB275" i="11"/>
  <c r="BB292" i="11"/>
  <c r="BB289" i="11"/>
  <c r="BB226" i="11"/>
  <c r="BB193" i="11"/>
  <c r="BB196" i="11"/>
  <c r="BB215" i="11"/>
  <c r="BB166" i="11"/>
  <c r="BB113" i="11"/>
  <c r="BB187" i="11"/>
  <c r="BB192" i="11"/>
  <c r="BB103" i="11"/>
  <c r="BB67" i="11"/>
  <c r="BB127" i="11"/>
  <c r="BB167" i="11"/>
  <c r="BB147" i="11"/>
  <c r="BB108" i="11"/>
  <c r="BB35" i="11"/>
  <c r="BB86" i="11"/>
  <c r="BB9" i="11"/>
  <c r="BB48" i="11"/>
  <c r="BB81" i="11"/>
  <c r="BB15" i="11"/>
  <c r="BB66" i="11"/>
  <c r="BB102" i="11"/>
  <c r="BB961" i="11"/>
  <c r="BB935" i="11"/>
  <c r="BB914" i="11"/>
  <c r="BB927" i="11"/>
  <c r="BB899" i="11"/>
  <c r="BB890" i="11"/>
  <c r="BB868" i="11"/>
  <c r="BB861" i="11"/>
  <c r="BB851" i="11"/>
  <c r="BB857" i="11"/>
  <c r="BB834" i="11"/>
  <c r="BB810" i="11"/>
  <c r="BB795" i="11"/>
  <c r="BB813" i="11"/>
  <c r="BB794" i="11"/>
  <c r="BB774" i="11"/>
  <c r="BB769" i="11"/>
  <c r="BB768" i="11"/>
  <c r="BB762" i="11"/>
  <c r="BB763" i="11"/>
  <c r="BB737" i="11"/>
  <c r="BB779" i="11"/>
  <c r="BB729" i="11"/>
  <c r="BB719" i="11"/>
  <c r="BB713" i="11"/>
  <c r="BB696" i="11"/>
  <c r="BB688" i="11"/>
  <c r="BB699" i="11"/>
  <c r="BB654" i="11"/>
  <c r="BB644" i="11"/>
  <c r="BB648" i="11"/>
  <c r="BB643" i="11"/>
  <c r="BB671" i="11"/>
  <c r="BB645" i="11"/>
  <c r="BB634" i="11"/>
  <c r="BB611" i="11"/>
  <c r="BB589" i="11"/>
  <c r="BB623" i="11"/>
  <c r="BB581" i="11"/>
  <c r="BB570" i="11"/>
  <c r="BB578" i="11"/>
  <c r="BB556" i="11"/>
  <c r="BB599" i="11"/>
  <c r="BB548" i="11"/>
  <c r="BB553" i="11"/>
  <c r="BB541" i="11"/>
  <c r="BB516" i="11"/>
  <c r="BB473" i="11"/>
  <c r="BB531" i="11"/>
  <c r="BB454" i="11"/>
  <c r="BB463" i="11"/>
  <c r="BB445" i="11"/>
  <c r="BB466" i="11"/>
  <c r="BB443" i="11"/>
  <c r="BB430" i="11"/>
  <c r="BB442" i="11"/>
  <c r="BB424" i="11"/>
  <c r="BB461" i="11"/>
  <c r="BB395" i="11"/>
  <c r="BB324" i="11"/>
  <c r="BB356" i="11"/>
  <c r="BB413" i="11"/>
  <c r="BB350" i="11"/>
  <c r="BB369" i="11"/>
  <c r="BB406" i="11"/>
  <c r="BB344" i="11"/>
  <c r="BB402" i="11"/>
  <c r="BB326" i="11"/>
  <c r="BB259" i="11"/>
  <c r="BB354" i="11"/>
  <c r="BB270" i="11"/>
  <c r="BB274" i="11"/>
  <c r="BB277" i="11"/>
  <c r="BB233" i="11"/>
  <c r="BB220" i="11"/>
  <c r="BB246" i="11"/>
  <c r="BB272" i="11"/>
  <c r="BB286" i="11"/>
  <c r="BB262" i="11"/>
  <c r="BB214" i="11"/>
  <c r="BB178" i="11"/>
  <c r="BB168" i="11"/>
  <c r="BB225" i="11"/>
  <c r="BB157" i="11"/>
  <c r="BB243" i="11"/>
  <c r="BB182" i="11"/>
  <c r="BB176" i="11"/>
  <c r="BB99" i="11"/>
  <c r="BB65" i="11"/>
  <c r="BB120" i="11"/>
  <c r="BB158" i="11"/>
  <c r="BB141" i="11"/>
  <c r="BB104" i="11"/>
  <c r="BB31" i="11"/>
  <c r="BB78" i="11"/>
  <c r="BX5" i="11"/>
  <c r="BB23" i="11"/>
  <c r="BB73" i="11"/>
  <c r="BB63" i="11"/>
  <c r="BB64" i="11"/>
  <c r="BB89" i="11"/>
  <c r="BB40" i="11"/>
  <c r="BB83" i="11"/>
  <c r="BB69" i="11"/>
  <c r="BB53" i="11"/>
  <c r="BB8" i="11"/>
  <c r="BB144" i="11"/>
  <c r="BB37" i="11"/>
  <c r="BB188" i="11"/>
  <c r="BB25" i="11"/>
  <c r="BB114" i="11"/>
  <c r="BB42" i="11"/>
  <c r="BB106" i="11"/>
  <c r="BB12" i="11"/>
  <c r="BB11" i="11"/>
  <c r="BJ968" i="11"/>
  <c r="BJ959" i="11"/>
  <c r="BJ950" i="11"/>
  <c r="BJ940" i="11"/>
  <c r="BJ935" i="11"/>
  <c r="BJ917" i="11"/>
  <c r="BJ908" i="11"/>
  <c r="BJ924" i="11"/>
  <c r="BJ893" i="11"/>
  <c r="BJ890" i="11"/>
  <c r="BJ888" i="11"/>
  <c r="BJ866" i="11"/>
  <c r="BJ835" i="11"/>
  <c r="BJ854" i="11"/>
  <c r="BJ848" i="11"/>
  <c r="BJ834" i="11"/>
  <c r="BJ815" i="11"/>
  <c r="BJ826" i="11"/>
  <c r="BJ806" i="11"/>
  <c r="BJ792" i="11"/>
  <c r="BJ778" i="11"/>
  <c r="BJ772" i="11"/>
  <c r="BJ775" i="11"/>
  <c r="BJ743" i="11"/>
  <c r="BJ746" i="11"/>
  <c r="BJ733" i="11"/>
  <c r="BJ726" i="11"/>
  <c r="BJ714" i="11"/>
  <c r="BJ722" i="11"/>
  <c r="BJ737" i="11"/>
  <c r="BJ700" i="11"/>
  <c r="BJ664" i="11"/>
  <c r="BJ654" i="11"/>
  <c r="BJ682" i="11"/>
  <c r="BJ656" i="11"/>
  <c r="BJ675" i="11"/>
  <c r="BJ631" i="11"/>
  <c r="BJ653" i="11"/>
  <c r="BJ637" i="11"/>
  <c r="BJ616" i="11"/>
  <c r="BJ598" i="11"/>
  <c r="BJ619" i="11"/>
  <c r="BJ579" i="11"/>
  <c r="BJ549" i="11"/>
  <c r="BJ544" i="11"/>
  <c r="BJ586" i="11"/>
  <c r="BJ564" i="11"/>
  <c r="BJ546" i="11"/>
  <c r="BJ526" i="11"/>
  <c r="BJ529" i="11"/>
  <c r="BJ536" i="11"/>
  <c r="BJ553" i="11"/>
  <c r="BJ527" i="11"/>
  <c r="BJ476" i="11"/>
  <c r="BJ463" i="11"/>
  <c r="BJ458" i="11"/>
  <c r="BJ495" i="11"/>
  <c r="BJ482" i="11"/>
  <c r="BJ455" i="11"/>
  <c r="BJ426" i="11"/>
  <c r="BJ468" i="11"/>
  <c r="BJ432" i="11"/>
  <c r="BJ464" i="11"/>
  <c r="BJ357" i="11"/>
  <c r="BJ407" i="11"/>
  <c r="BJ342" i="11"/>
  <c r="BJ386" i="11"/>
  <c r="BJ535" i="11"/>
  <c r="BJ322" i="11"/>
  <c r="BJ384" i="11"/>
  <c r="BJ402" i="11"/>
  <c r="BJ263" i="11"/>
  <c r="BJ379" i="11"/>
  <c r="BJ300" i="11"/>
  <c r="BJ364" i="11"/>
  <c r="BJ308" i="11"/>
  <c r="BJ273" i="11"/>
  <c r="BJ289" i="11"/>
  <c r="BJ220" i="11"/>
  <c r="BJ290" i="11"/>
  <c r="BJ254" i="11"/>
  <c r="BJ279" i="11"/>
  <c r="BJ275" i="11"/>
  <c r="BJ225" i="11"/>
  <c r="BJ201" i="11"/>
  <c r="BJ217" i="11"/>
  <c r="BJ200" i="11"/>
  <c r="BJ235" i="11"/>
  <c r="BJ153" i="11"/>
  <c r="BJ202" i="11"/>
  <c r="BJ158" i="11"/>
  <c r="BJ107" i="11"/>
  <c r="BJ71" i="11"/>
  <c r="BJ145" i="11"/>
  <c r="BJ165" i="11"/>
  <c r="BJ152" i="11"/>
  <c r="BJ162" i="11"/>
  <c r="BJ66" i="11"/>
  <c r="BJ11" i="11"/>
  <c r="BJ77" i="11"/>
  <c r="BJ18" i="11"/>
  <c r="BJ45" i="11"/>
  <c r="BJ96" i="11"/>
  <c r="BJ8" i="11"/>
  <c r="BJ30" i="11"/>
  <c r="BJ967" i="11"/>
  <c r="BJ958" i="11"/>
  <c r="BJ949" i="11"/>
  <c r="BJ939" i="11"/>
  <c r="BJ931" i="11"/>
  <c r="BJ916" i="11"/>
  <c r="BJ907" i="11"/>
  <c r="BJ922" i="11"/>
  <c r="BJ892" i="11"/>
  <c r="BJ883" i="11"/>
  <c r="BJ882" i="11"/>
  <c r="BJ862" i="11"/>
  <c r="BJ855" i="11"/>
  <c r="BJ841" i="11"/>
  <c r="BJ844" i="11"/>
  <c r="BJ831" i="11"/>
  <c r="BJ808" i="11"/>
  <c r="BJ823" i="11"/>
  <c r="BJ804" i="11"/>
  <c r="BJ791" i="11"/>
  <c r="BJ797" i="11"/>
  <c r="BJ768" i="11"/>
  <c r="BJ771" i="11"/>
  <c r="BJ761" i="11"/>
  <c r="BJ784" i="11"/>
  <c r="BJ728" i="11"/>
  <c r="BJ741" i="11"/>
  <c r="BJ710" i="11"/>
  <c r="BJ731" i="11"/>
  <c r="BJ723" i="11"/>
  <c r="BJ696" i="11"/>
  <c r="BJ660" i="11"/>
  <c r="BJ650" i="11"/>
  <c r="BJ678" i="11"/>
  <c r="BJ649" i="11"/>
  <c r="BJ665" i="11"/>
  <c r="BJ627" i="11"/>
  <c r="BJ646" i="11"/>
  <c r="BJ633" i="11"/>
  <c r="BJ607" i="11"/>
  <c r="BJ594" i="11"/>
  <c r="BJ614" i="11"/>
  <c r="BJ575" i="11"/>
  <c r="BJ545" i="11"/>
  <c r="BJ540" i="11"/>
  <c r="BJ581" i="11"/>
  <c r="BJ560" i="11"/>
  <c r="BJ541" i="11"/>
  <c r="BJ522" i="11"/>
  <c r="BJ525" i="11"/>
  <c r="BJ532" i="11"/>
  <c r="BJ537" i="11"/>
  <c r="BJ523" i="11"/>
  <c r="BJ459" i="11"/>
  <c r="BJ515" i="11"/>
  <c r="BJ453" i="11"/>
  <c r="BJ474" i="11"/>
  <c r="BJ478" i="11"/>
  <c r="BJ452" i="11"/>
  <c r="BJ422" i="11"/>
  <c r="BJ460" i="11"/>
  <c r="BJ428" i="11"/>
  <c r="BJ438" i="11"/>
  <c r="BJ351" i="11"/>
  <c r="BJ404" i="11"/>
  <c r="BJ337" i="11"/>
  <c r="BJ365" i="11"/>
  <c r="BJ417" i="11"/>
  <c r="BJ318" i="11"/>
  <c r="BJ380" i="11"/>
  <c r="BJ375" i="11"/>
  <c r="BJ259" i="11"/>
  <c r="BJ344" i="11"/>
  <c r="BJ295" i="11"/>
  <c r="BJ363" i="11"/>
  <c r="BJ304" i="11"/>
  <c r="BJ264" i="11"/>
  <c r="BJ262" i="11"/>
  <c r="BJ212" i="11"/>
  <c r="BJ277" i="11"/>
  <c r="BJ252" i="11"/>
  <c r="BJ244" i="11"/>
  <c r="BJ272" i="11"/>
  <c r="BJ219" i="11"/>
  <c r="BJ182" i="11"/>
  <c r="BJ203" i="11"/>
  <c r="BJ196" i="11"/>
  <c r="BJ215" i="11"/>
  <c r="BJ148" i="11"/>
  <c r="BJ194" i="11"/>
  <c r="BJ141" i="11"/>
  <c r="BJ103" i="11"/>
  <c r="BJ67" i="11"/>
  <c r="BJ133" i="11"/>
  <c r="BJ160" i="11"/>
  <c r="BJ144" i="11"/>
  <c r="BJ123" i="11"/>
  <c r="BJ64" i="11"/>
  <c r="BJ89" i="11"/>
  <c r="BJ40" i="11"/>
  <c r="BJ13" i="11"/>
  <c r="BJ41" i="11"/>
  <c r="BJ88" i="11"/>
  <c r="BJ109" i="11"/>
  <c r="BJ26" i="11"/>
  <c r="BJ966" i="11"/>
  <c r="BJ957" i="11"/>
  <c r="BJ948" i="11"/>
  <c r="BJ938" i="11"/>
  <c r="BJ934" i="11"/>
  <c r="BJ915" i="11"/>
  <c r="BJ906" i="11"/>
  <c r="BJ925" i="11"/>
  <c r="BJ897" i="11"/>
  <c r="BJ891" i="11"/>
  <c r="BJ876" i="11"/>
  <c r="BJ870" i="11"/>
  <c r="BJ851" i="11"/>
  <c r="BJ849" i="11"/>
  <c r="BJ817" i="11"/>
  <c r="BJ827" i="11"/>
  <c r="BJ803" i="11"/>
  <c r="BJ830" i="11"/>
  <c r="BJ800" i="11"/>
  <c r="BJ786" i="11"/>
  <c r="BJ773" i="11"/>
  <c r="BJ789" i="11"/>
  <c r="BJ766" i="11"/>
  <c r="BJ759" i="11"/>
  <c r="BJ779" i="11"/>
  <c r="BJ739" i="11"/>
  <c r="BJ738" i="11"/>
  <c r="BJ706" i="11"/>
  <c r="BJ730" i="11"/>
  <c r="BJ712" i="11"/>
  <c r="BJ688" i="11"/>
  <c r="BJ692" i="11"/>
  <c r="BJ701" i="11"/>
  <c r="BJ671" i="11"/>
  <c r="BJ644" i="11"/>
  <c r="BJ652" i="11"/>
  <c r="BJ659" i="11"/>
  <c r="BJ642" i="11"/>
  <c r="BJ629" i="11"/>
  <c r="BJ590" i="11"/>
  <c r="BJ585" i="11"/>
  <c r="BJ605" i="11"/>
  <c r="BJ604" i="11"/>
  <c r="BJ612" i="11"/>
  <c r="BJ577" i="11"/>
  <c r="BJ556" i="11"/>
  <c r="BJ551" i="11"/>
  <c r="BJ514" i="11"/>
  <c r="BJ518" i="11"/>
  <c r="BJ521" i="11"/>
  <c r="BJ524" i="11"/>
  <c r="BJ498" i="11"/>
  <c r="BJ519" i="11"/>
  <c r="BJ454" i="11"/>
  <c r="BJ508" i="11"/>
  <c r="BJ449" i="11"/>
  <c r="BJ470" i="11"/>
  <c r="BJ451" i="11"/>
  <c r="BJ447" i="11"/>
  <c r="BJ418" i="11"/>
  <c r="BJ446" i="11"/>
  <c r="BJ424" i="11"/>
  <c r="BJ411" i="11"/>
  <c r="BJ347" i="11"/>
  <c r="BJ382" i="11"/>
  <c r="BJ457" i="11"/>
  <c r="BJ361" i="11"/>
  <c r="BJ381" i="11"/>
  <c r="BJ403" i="11"/>
  <c r="BJ423" i="11"/>
  <c r="BJ354" i="11"/>
  <c r="BJ255" i="11"/>
  <c r="BJ340" i="11"/>
  <c r="BJ291" i="11"/>
  <c r="BJ349" i="11"/>
  <c r="BJ282" i="11"/>
  <c r="BJ301" i="11"/>
  <c r="BJ256" i="11"/>
  <c r="BJ199" i="11"/>
  <c r="BJ241" i="11"/>
  <c r="BJ246" i="11"/>
  <c r="BJ239" i="11"/>
  <c r="BJ269" i="11"/>
  <c r="BJ207" i="11"/>
  <c r="BJ173" i="11"/>
  <c r="BJ193" i="11"/>
  <c r="BJ240" i="11"/>
  <c r="BJ192" i="11"/>
  <c r="BJ139" i="11"/>
  <c r="BJ183" i="11"/>
  <c r="BJ128" i="11"/>
  <c r="BJ99" i="11"/>
  <c r="BJ65" i="11"/>
  <c r="BJ125" i="11"/>
  <c r="BJ140" i="11"/>
  <c r="BJ136" i="11"/>
  <c r="BJ108" i="11"/>
  <c r="BJ60" i="11"/>
  <c r="BJ84" i="11"/>
  <c r="BJ36" i="11"/>
  <c r="BJ106" i="11"/>
  <c r="BJ37" i="11"/>
  <c r="BJ69" i="11"/>
  <c r="BJ92" i="11"/>
  <c r="BJ114" i="11"/>
  <c r="BJ965" i="11"/>
  <c r="BJ956" i="11"/>
  <c r="BJ947" i="11"/>
  <c r="BJ936" i="11"/>
  <c r="BJ930" i="11"/>
  <c r="BJ914" i="11"/>
  <c r="BJ905" i="11"/>
  <c r="BJ923" i="11"/>
  <c r="BJ889" i="11"/>
  <c r="BJ886" i="11"/>
  <c r="BJ875" i="11"/>
  <c r="BJ865" i="11"/>
  <c r="BJ859" i="11"/>
  <c r="BJ845" i="11"/>
  <c r="BJ833" i="11"/>
  <c r="BJ814" i="11"/>
  <c r="BJ799" i="11"/>
  <c r="BJ816" i="11"/>
  <c r="BJ798" i="11"/>
  <c r="BJ781" i="11"/>
  <c r="BJ769" i="11"/>
  <c r="BJ782" i="11"/>
  <c r="BJ762" i="11"/>
  <c r="BJ752" i="11"/>
  <c r="BJ763" i="11"/>
  <c r="BJ732" i="11"/>
  <c r="BJ720" i="11"/>
  <c r="BJ702" i="11"/>
  <c r="BJ713" i="11"/>
  <c r="BJ708" i="11"/>
  <c r="BJ684" i="11"/>
  <c r="BJ687" i="11"/>
  <c r="BJ695" i="11"/>
  <c r="BJ667" i="11"/>
  <c r="BJ640" i="11"/>
  <c r="BJ648" i="11"/>
  <c r="BJ657" i="11"/>
  <c r="BJ638" i="11"/>
  <c r="BJ625" i="11"/>
  <c r="BJ630" i="11"/>
  <c r="BJ626" i="11"/>
  <c r="BJ597" i="11"/>
  <c r="BJ596" i="11"/>
  <c r="BJ574" i="11"/>
  <c r="BJ573" i="11"/>
  <c r="BJ599" i="11"/>
  <c r="BJ542" i="11"/>
  <c r="BJ510" i="11"/>
  <c r="BJ505" i="11"/>
  <c r="BJ555" i="11"/>
  <c r="BJ520" i="11"/>
  <c r="BJ494" i="11"/>
  <c r="BJ511" i="11"/>
  <c r="BJ450" i="11"/>
  <c r="BJ500" i="11"/>
  <c r="BJ445" i="11"/>
  <c r="BJ466" i="11"/>
  <c r="BJ435" i="11"/>
  <c r="BJ472" i="11"/>
  <c r="BJ414" i="11"/>
  <c r="BJ444" i="11"/>
  <c r="BJ420" i="11"/>
  <c r="BJ399" i="11"/>
  <c r="BJ328" i="11"/>
  <c r="BJ378" i="11"/>
  <c r="BJ425" i="11"/>
  <c r="BJ355" i="11"/>
  <c r="BJ369" i="11"/>
  <c r="BJ385" i="11"/>
  <c r="BJ400" i="11"/>
  <c r="BJ353" i="11"/>
  <c r="BJ343" i="11"/>
  <c r="BJ329" i="11"/>
  <c r="BJ287" i="11"/>
  <c r="BJ348" i="11"/>
  <c r="BJ274" i="11"/>
  <c r="BJ292" i="11"/>
  <c r="BJ250" i="11"/>
  <c r="BJ190" i="11"/>
  <c r="BJ232" i="11"/>
  <c r="BJ294" i="11"/>
  <c r="BJ317" i="11"/>
  <c r="BJ258" i="11"/>
  <c r="BJ197" i="11"/>
  <c r="BJ159" i="11"/>
  <c r="BJ178" i="11"/>
  <c r="BJ227" i="11"/>
  <c r="BJ188" i="11"/>
  <c r="BJ135" i="11"/>
  <c r="BJ180" i="11"/>
  <c r="BJ119" i="11"/>
  <c r="BJ95" i="11"/>
  <c r="BJ61" i="11"/>
  <c r="BJ169" i="11"/>
  <c r="BJ134" i="11"/>
  <c r="BJ132" i="11"/>
  <c r="BJ104" i="11"/>
  <c r="BJ39" i="11"/>
  <c r="BJ972" i="11"/>
  <c r="BJ963" i="11"/>
  <c r="BJ954" i="11"/>
  <c r="BJ945" i="11"/>
  <c r="BJ941" i="11"/>
  <c r="BJ926" i="11"/>
  <c r="BJ913" i="11"/>
  <c r="BJ904" i="11"/>
  <c r="BJ921" i="11"/>
  <c r="BJ881" i="11"/>
  <c r="BJ878" i="11"/>
  <c r="BJ869" i="11"/>
  <c r="BJ861" i="11"/>
  <c r="BJ850" i="11"/>
  <c r="BJ857" i="11"/>
  <c r="BJ832" i="11"/>
  <c r="BJ810" i="11"/>
  <c r="BJ795" i="11"/>
  <c r="BJ812" i="11"/>
  <c r="BJ807" i="11"/>
  <c r="BJ802" i="11"/>
  <c r="BJ764" i="11"/>
  <c r="BJ780" i="11"/>
  <c r="BJ758" i="11"/>
  <c r="BJ749" i="11"/>
  <c r="BJ757" i="11"/>
  <c r="BJ736" i="11"/>
  <c r="BJ716" i="11"/>
  <c r="BJ698" i="11"/>
  <c r="BJ709" i="11"/>
  <c r="BJ689" i="11"/>
  <c r="BJ680" i="11"/>
  <c r="BJ683" i="11"/>
  <c r="BJ693" i="11"/>
  <c r="BJ662" i="11"/>
  <c r="BJ636" i="11"/>
  <c r="BJ647" i="11"/>
  <c r="BJ704" i="11"/>
  <c r="BJ673" i="11"/>
  <c r="BJ608" i="11"/>
  <c r="BJ620" i="11"/>
  <c r="BJ615" i="11"/>
  <c r="BJ593" i="11"/>
  <c r="BJ603" i="11"/>
  <c r="BJ570" i="11"/>
  <c r="BJ569" i="11"/>
  <c r="BJ595" i="11"/>
  <c r="BJ538" i="11"/>
  <c r="BJ591" i="11"/>
  <c r="BJ501" i="11"/>
  <c r="BJ552" i="11"/>
  <c r="BJ516" i="11"/>
  <c r="BJ473" i="11"/>
  <c r="BJ502" i="11"/>
  <c r="BJ517" i="11"/>
  <c r="BJ487" i="11"/>
  <c r="BJ441" i="11"/>
  <c r="BJ462" i="11"/>
  <c r="BJ431" i="11"/>
  <c r="BJ448" i="11"/>
  <c r="BJ531" i="11"/>
  <c r="BJ489" i="11"/>
  <c r="BJ416" i="11"/>
  <c r="BJ395" i="11"/>
  <c r="BJ324" i="11"/>
  <c r="BJ374" i="11"/>
  <c r="BJ409" i="11"/>
  <c r="BJ350" i="11"/>
  <c r="BJ360" i="11"/>
  <c r="BJ419" i="11"/>
  <c r="BJ429" i="11"/>
  <c r="BJ358" i="11"/>
  <c r="BJ314" i="11"/>
  <c r="BJ316" i="11"/>
  <c r="BJ270" i="11"/>
  <c r="BJ330" i="11"/>
  <c r="BJ265" i="11"/>
  <c r="BJ286" i="11"/>
  <c r="BJ242" i="11"/>
  <c r="BJ185" i="11"/>
  <c r="BJ302" i="11"/>
  <c r="BJ284" i="11"/>
  <c r="BJ307" i="11"/>
  <c r="BJ251" i="11"/>
  <c r="BJ234" i="11"/>
  <c r="BJ155" i="11"/>
  <c r="BJ168" i="11"/>
  <c r="BJ213" i="11"/>
  <c r="BJ177" i="11"/>
  <c r="BJ122" i="11"/>
  <c r="BJ130" i="11"/>
  <c r="BJ191" i="11"/>
  <c r="BJ87" i="11"/>
  <c r="BJ57" i="11"/>
  <c r="BJ151" i="11"/>
  <c r="BJ127" i="11"/>
  <c r="BJ176" i="11"/>
  <c r="BJ100" i="11"/>
  <c r="BJ971" i="11"/>
  <c r="BJ962" i="11"/>
  <c r="BJ953" i="11"/>
  <c r="BJ944" i="11"/>
  <c r="BJ929" i="11"/>
  <c r="BJ927" i="11"/>
  <c r="BJ912" i="11"/>
  <c r="BJ903" i="11"/>
  <c r="BJ898" i="11"/>
  <c r="BJ896" i="11"/>
  <c r="BJ874" i="11"/>
  <c r="BJ868" i="11"/>
  <c r="BJ856" i="11"/>
  <c r="BJ846" i="11"/>
  <c r="BJ853" i="11"/>
  <c r="BJ828" i="11"/>
  <c r="BJ822" i="11"/>
  <c r="BJ820" i="11"/>
  <c r="BJ805" i="11"/>
  <c r="BJ801" i="11"/>
  <c r="BJ774" i="11"/>
  <c r="BJ760" i="11"/>
  <c r="BJ776" i="11"/>
  <c r="BJ740" i="11"/>
  <c r="BJ742" i="11"/>
  <c r="BJ767" i="11"/>
  <c r="BJ727" i="11"/>
  <c r="BJ719" i="11"/>
  <c r="BJ694" i="11"/>
  <c r="BJ705" i="11"/>
  <c r="BJ685" i="11"/>
  <c r="BJ676" i="11"/>
  <c r="BJ679" i="11"/>
  <c r="BJ691" i="11"/>
  <c r="BJ674" i="11"/>
  <c r="BJ632" i="11"/>
  <c r="BJ643" i="11"/>
  <c r="BJ666" i="11"/>
  <c r="BJ670" i="11"/>
  <c r="BJ587" i="11"/>
  <c r="BJ611" i="11"/>
  <c r="BJ610" i="11"/>
  <c r="BJ623" i="11"/>
  <c r="BJ584" i="11"/>
  <c r="BJ566" i="11"/>
  <c r="BJ565" i="11"/>
  <c r="BJ592" i="11"/>
  <c r="BJ576" i="11"/>
  <c r="BJ550" i="11"/>
  <c r="BJ559" i="11"/>
  <c r="BJ557" i="11"/>
  <c r="BJ507" i="11"/>
  <c r="BJ469" i="11"/>
  <c r="BJ488" i="11"/>
  <c r="BJ496" i="11"/>
  <c r="BJ483" i="11"/>
  <c r="BJ512" i="11"/>
  <c r="BJ513" i="11"/>
  <c r="BJ427" i="11"/>
  <c r="BJ443" i="11"/>
  <c r="BJ504" i="11"/>
  <c r="BJ442" i="11"/>
  <c r="BJ412" i="11"/>
  <c r="BJ391" i="11"/>
  <c r="BJ315" i="11"/>
  <c r="BJ370" i="11"/>
  <c r="BJ398" i="11"/>
  <c r="BJ336" i="11"/>
  <c r="BJ341" i="11"/>
  <c r="BJ413" i="11"/>
  <c r="BJ338" i="11"/>
  <c r="BJ306" i="11"/>
  <c r="BJ309" i="11"/>
  <c r="BJ415" i="11"/>
  <c r="BJ245" i="11"/>
  <c r="BJ326" i="11"/>
  <c r="BJ261" i="11"/>
  <c r="BJ283" i="11"/>
  <c r="BJ237" i="11"/>
  <c r="BJ181" i="11"/>
  <c r="BJ293" i="11"/>
  <c r="BJ260" i="11"/>
  <c r="BJ303" i="11"/>
  <c r="BJ248" i="11"/>
  <c r="BJ222" i="11"/>
  <c r="BJ150" i="11"/>
  <c r="BJ163" i="11"/>
  <c r="BJ210" i="11"/>
  <c r="BJ175" i="11"/>
  <c r="BJ118" i="11"/>
  <c r="BJ126" i="11"/>
  <c r="BJ147" i="11"/>
  <c r="BJ83" i="11"/>
  <c r="BJ53" i="11"/>
  <c r="BJ138" i="11"/>
  <c r="BJ120" i="11"/>
  <c r="BJ146" i="11"/>
  <c r="BJ98" i="11"/>
  <c r="BJ31" i="11"/>
  <c r="BJ10" i="11"/>
  <c r="BJ9" i="11"/>
  <c r="BJ78" i="11"/>
  <c r="BJ24" i="11"/>
  <c r="BJ52" i="11"/>
  <c r="BJ46" i="11"/>
  <c r="BJ55" i="11"/>
  <c r="BJ970" i="11"/>
  <c r="BJ961" i="11"/>
  <c r="BJ952" i="11"/>
  <c r="BJ943" i="11"/>
  <c r="BJ933" i="11"/>
  <c r="BJ920" i="11"/>
  <c r="BJ911" i="11"/>
  <c r="BJ902" i="11"/>
  <c r="BJ895" i="11"/>
  <c r="BJ899" i="11"/>
  <c r="BJ877" i="11"/>
  <c r="BJ867" i="11"/>
  <c r="BJ852" i="11"/>
  <c r="BJ860" i="11"/>
  <c r="BJ840" i="11"/>
  <c r="BJ824" i="11"/>
  <c r="BJ818" i="11"/>
  <c r="BJ819" i="11"/>
  <c r="BJ793" i="11"/>
  <c r="BJ796" i="11"/>
  <c r="BJ770" i="11"/>
  <c r="BJ756" i="11"/>
  <c r="BJ790" i="11"/>
  <c r="BJ755" i="11"/>
  <c r="BJ765" i="11"/>
  <c r="BJ748" i="11"/>
  <c r="BJ751" i="11"/>
  <c r="BJ734" i="11"/>
  <c r="BJ729" i="11"/>
  <c r="BJ721" i="11"/>
  <c r="BJ681" i="11"/>
  <c r="BJ672" i="11"/>
  <c r="BJ699" i="11"/>
  <c r="BJ690" i="11"/>
  <c r="BJ669" i="11"/>
  <c r="BJ628" i="11"/>
  <c r="BJ639" i="11"/>
  <c r="BJ661" i="11"/>
  <c r="BJ645" i="11"/>
  <c r="BJ578" i="11"/>
  <c r="BJ606" i="11"/>
  <c r="BJ589" i="11"/>
  <c r="BJ618" i="11"/>
  <c r="BJ583" i="11"/>
  <c r="BJ562" i="11"/>
  <c r="BJ561" i="11"/>
  <c r="BJ572" i="11"/>
  <c r="BJ567" i="11"/>
  <c r="BJ534" i="11"/>
  <c r="BJ543" i="11"/>
  <c r="BJ548" i="11"/>
  <c r="BJ503" i="11"/>
  <c r="BJ465" i="11"/>
  <c r="BJ484" i="11"/>
  <c r="BJ471" i="11"/>
  <c r="BJ479" i="11"/>
  <c r="BJ506" i="11"/>
  <c r="BJ490" i="11"/>
  <c r="BJ493" i="11"/>
  <c r="BJ434" i="11"/>
  <c r="BJ481" i="11"/>
  <c r="BJ440" i="11"/>
  <c r="BJ408" i="11"/>
  <c r="BJ387" i="11"/>
  <c r="BJ311" i="11"/>
  <c r="BJ356" i="11"/>
  <c r="BJ394" i="11"/>
  <c r="BJ327" i="11"/>
  <c r="BJ335" i="11"/>
  <c r="BJ410" i="11"/>
  <c r="BJ334" i="11"/>
  <c r="BJ280" i="11"/>
  <c r="BJ439" i="11"/>
  <c r="BJ371" i="11"/>
  <c r="BJ368" i="11"/>
  <c r="BJ325" i="11"/>
  <c r="BJ257" i="11"/>
  <c r="BJ233" i="11"/>
  <c r="BJ228" i="11"/>
  <c r="BJ299" i="11"/>
  <c r="BJ281" i="11"/>
  <c r="BJ249" i="11"/>
  <c r="BJ297" i="11"/>
  <c r="BJ205" i="11"/>
  <c r="BJ214" i="11"/>
  <c r="BJ229" i="11"/>
  <c r="BJ243" i="11"/>
  <c r="BJ206" i="11"/>
  <c r="BJ166" i="11"/>
  <c r="BJ113" i="11"/>
  <c r="BJ117" i="11"/>
  <c r="BJ137" i="11"/>
  <c r="BJ79" i="11"/>
  <c r="BJ49" i="11"/>
  <c r="BJ129" i="11"/>
  <c r="BJ187" i="11"/>
  <c r="BJ121" i="11"/>
  <c r="BJ82" i="11"/>
  <c r="BJ27" i="11"/>
  <c r="BJ112" i="11"/>
  <c r="BJ102" i="11"/>
  <c r="BJ51" i="11"/>
  <c r="BJ15" i="11"/>
  <c r="BJ48" i="11"/>
  <c r="BJ42" i="11"/>
  <c r="BJ12" i="11"/>
  <c r="BJ969" i="11"/>
  <c r="BJ960" i="11"/>
  <c r="BJ951" i="11"/>
  <c r="BJ942" i="11"/>
  <c r="BJ932" i="11"/>
  <c r="BJ918" i="11"/>
  <c r="BJ909" i="11"/>
  <c r="BJ900" i="11"/>
  <c r="BJ894" i="11"/>
  <c r="BJ887" i="11"/>
  <c r="BJ873" i="11"/>
  <c r="BJ871" i="11"/>
  <c r="BJ839" i="11"/>
  <c r="BJ858" i="11"/>
  <c r="BJ836" i="11"/>
  <c r="BJ838" i="11"/>
  <c r="BJ813" i="11"/>
  <c r="BJ809" i="11"/>
  <c r="BJ783" i="11"/>
  <c r="BJ794" i="11"/>
  <c r="BJ785" i="11"/>
  <c r="BJ777" i="11"/>
  <c r="BJ787" i="11"/>
  <c r="BJ750" i="11"/>
  <c r="BJ753" i="11"/>
  <c r="BJ747" i="11"/>
  <c r="BJ735" i="11"/>
  <c r="BJ724" i="11"/>
  <c r="BJ725" i="11"/>
  <c r="BJ717" i="11"/>
  <c r="BJ677" i="11"/>
  <c r="BJ668" i="11"/>
  <c r="BJ697" i="11"/>
  <c r="BJ686" i="11"/>
  <c r="BJ658" i="11"/>
  <c r="BJ624" i="11"/>
  <c r="BJ635" i="11"/>
  <c r="BJ655" i="11"/>
  <c r="BJ641" i="11"/>
  <c r="BJ651" i="11"/>
  <c r="BJ602" i="11"/>
  <c r="BJ634" i="11"/>
  <c r="BJ609" i="11"/>
  <c r="BJ554" i="11"/>
  <c r="BJ558" i="11"/>
  <c r="BJ621" i="11"/>
  <c r="BJ568" i="11"/>
  <c r="BJ563" i="11"/>
  <c r="BJ530" i="11"/>
  <c r="BJ533" i="11"/>
  <c r="BJ539" i="11"/>
  <c r="BJ582" i="11"/>
  <c r="BJ456" i="11"/>
  <c r="BJ480" i="11"/>
  <c r="BJ467" i="11"/>
  <c r="BJ475" i="11"/>
  <c r="BJ499" i="11"/>
  <c r="BJ486" i="11"/>
  <c r="BJ485" i="11"/>
  <c r="BJ430" i="11"/>
  <c r="BJ461" i="11"/>
  <c r="BJ436" i="11"/>
  <c r="BJ477" i="11"/>
  <c r="BJ362" i="11"/>
  <c r="BJ433" i="11"/>
  <c r="BJ346" i="11"/>
  <c r="BJ390" i="11"/>
  <c r="BJ323" i="11"/>
  <c r="BJ331" i="11"/>
  <c r="BJ401" i="11"/>
  <c r="BJ313" i="11"/>
  <c r="BJ267" i="11"/>
  <c r="BJ406" i="11"/>
  <c r="BJ312" i="11"/>
  <c r="BJ367" i="11"/>
  <c r="BJ321" i="11"/>
  <c r="BJ253" i="11"/>
  <c r="BJ298" i="11"/>
  <c r="BJ224" i="11"/>
  <c r="BJ296" i="11"/>
  <c r="BJ268" i="11"/>
  <c r="BJ319" i="11"/>
  <c r="BJ288" i="11"/>
  <c r="BJ238" i="11"/>
  <c r="BJ211" i="11"/>
  <c r="BJ223" i="11"/>
  <c r="BJ226" i="11"/>
  <c r="BJ236" i="11"/>
  <c r="BJ157" i="11"/>
  <c r="BJ230" i="11"/>
  <c r="BJ167" i="11"/>
  <c r="BJ111" i="11"/>
  <c r="BJ75" i="11"/>
  <c r="BJ164" i="11"/>
  <c r="BJ172" i="11"/>
  <c r="BJ156" i="11"/>
  <c r="BJ174" i="11"/>
  <c r="BJ74" i="11"/>
  <c r="BJ21" i="11"/>
  <c r="BJ93" i="11"/>
  <c r="BJ23" i="11"/>
  <c r="BJ47" i="11"/>
  <c r="BJ14" i="11"/>
  <c r="BJ25" i="11"/>
  <c r="BJ38" i="11"/>
  <c r="BJ32" i="11"/>
  <c r="BJ81" i="11"/>
  <c r="BJ19" i="11"/>
  <c r="BJ73" i="11"/>
  <c r="BJ94" i="11"/>
  <c r="BJ63" i="11"/>
  <c r="BJ86" i="11"/>
  <c r="BJ59" i="11"/>
  <c r="BJ33" i="11"/>
  <c r="BJ35" i="11"/>
  <c r="BJ29" i="11"/>
  <c r="BJ68" i="11"/>
  <c r="BJ58" i="11"/>
  <c r="BJ20" i="11"/>
  <c r="BJ54" i="11"/>
  <c r="BS968" i="11"/>
  <c r="BS959" i="11"/>
  <c r="BS945" i="11"/>
  <c r="BS950" i="11"/>
  <c r="BS932" i="11"/>
  <c r="BS923" i="11"/>
  <c r="BS912" i="11"/>
  <c r="BS903" i="11"/>
  <c r="BS888" i="11"/>
  <c r="BS886" i="11"/>
  <c r="BS873" i="11"/>
  <c r="BS862" i="11"/>
  <c r="BS834" i="11"/>
  <c r="BS857" i="11"/>
  <c r="BS839" i="11"/>
  <c r="BS832" i="11"/>
  <c r="BS818" i="11"/>
  <c r="BS802" i="11"/>
  <c r="BS782" i="11"/>
  <c r="BS798" i="11"/>
  <c r="BS790" i="11"/>
  <c r="BS768" i="11"/>
  <c r="BS783" i="11"/>
  <c r="BS761" i="11"/>
  <c r="BS766" i="11"/>
  <c r="BS736" i="11"/>
  <c r="BS730" i="11"/>
  <c r="BS706" i="11"/>
  <c r="BS733" i="11"/>
  <c r="BS708" i="11"/>
  <c r="BS655" i="11"/>
  <c r="BS704" i="11"/>
  <c r="BS670" i="11"/>
  <c r="BS640" i="11"/>
  <c r="BS676" i="11"/>
  <c r="BS631" i="11"/>
  <c r="BS646" i="11"/>
  <c r="BS659" i="11"/>
  <c r="BS612" i="11"/>
  <c r="BS611" i="11"/>
  <c r="BS576" i="11"/>
  <c r="BS584" i="11"/>
  <c r="BS628" i="11"/>
  <c r="BS574" i="11"/>
  <c r="BS578" i="11"/>
  <c r="BS557" i="11"/>
  <c r="BS560" i="11"/>
  <c r="BS563" i="11"/>
  <c r="BS501" i="11"/>
  <c r="BS545" i="11"/>
  <c r="BS586" i="11"/>
  <c r="BS512" i="11"/>
  <c r="BS455" i="11"/>
  <c r="BS471" i="11"/>
  <c r="BS479" i="11"/>
  <c r="BS514" i="11"/>
  <c r="BS462" i="11"/>
  <c r="BS508" i="11"/>
  <c r="BS438" i="11"/>
  <c r="BS410" i="11"/>
  <c r="BS559" i="11"/>
  <c r="BS442" i="11"/>
  <c r="BS443" i="11"/>
  <c r="BS342" i="11"/>
  <c r="BS386" i="11"/>
  <c r="BS407" i="11"/>
  <c r="BS322" i="11"/>
  <c r="BS364" i="11"/>
  <c r="BS403" i="11"/>
  <c r="BS400" i="11"/>
  <c r="BS417" i="11"/>
  <c r="BS315" i="11"/>
  <c r="BS284" i="11"/>
  <c r="BS358" i="11"/>
  <c r="BS274" i="11"/>
  <c r="BS343" i="11"/>
  <c r="BS279" i="11"/>
  <c r="BS237" i="11"/>
  <c r="BS250" i="11"/>
  <c r="BS295" i="11"/>
  <c r="BS298" i="11"/>
  <c r="BS296" i="11"/>
  <c r="BS254" i="11"/>
  <c r="BS212" i="11"/>
  <c r="BS211" i="11"/>
  <c r="BS178" i="11"/>
  <c r="BS229" i="11"/>
  <c r="BS967" i="11"/>
  <c r="BS958" i="11"/>
  <c r="BS944" i="11"/>
  <c r="BS949" i="11"/>
  <c r="BS935" i="11"/>
  <c r="BS920" i="11"/>
  <c r="BS911" i="11"/>
  <c r="BS902" i="11"/>
  <c r="BS921" i="11"/>
  <c r="BS887" i="11"/>
  <c r="BS876" i="11"/>
  <c r="BS870" i="11"/>
  <c r="BS850" i="11"/>
  <c r="BS853" i="11"/>
  <c r="BS835" i="11"/>
  <c r="BS828" i="11"/>
  <c r="BS830" i="11"/>
  <c r="BS809" i="11"/>
  <c r="BS805" i="11"/>
  <c r="BS792" i="11"/>
  <c r="BS784" i="11"/>
  <c r="BS763" i="11"/>
  <c r="BS780" i="11"/>
  <c r="BS752" i="11"/>
  <c r="BS765" i="11"/>
  <c r="BS727" i="11"/>
  <c r="BS740" i="11"/>
  <c r="BS702" i="11"/>
  <c r="BS728" i="11"/>
  <c r="BS729" i="11"/>
  <c r="BS651" i="11"/>
  <c r="BS692" i="11"/>
  <c r="BS666" i="11"/>
  <c r="BS636" i="11"/>
  <c r="BS669" i="11"/>
  <c r="BS627" i="11"/>
  <c r="BS642" i="11"/>
  <c r="BS657" i="11"/>
  <c r="BS603" i="11"/>
  <c r="BS606" i="11"/>
  <c r="BS668" i="11"/>
  <c r="BS637" i="11"/>
  <c r="BS604" i="11"/>
  <c r="BS570" i="11"/>
  <c r="BS553" i="11"/>
  <c r="BS579" i="11"/>
  <c r="BS551" i="11"/>
  <c r="BS539" i="11"/>
  <c r="BS556" i="11"/>
  <c r="BS541" i="11"/>
  <c r="BS515" i="11"/>
  <c r="BS506" i="11"/>
  <c r="BS451" i="11"/>
  <c r="BS467" i="11"/>
  <c r="BS475" i="11"/>
  <c r="BS502" i="11"/>
  <c r="BS517" i="11"/>
  <c r="BS498" i="11"/>
  <c r="BS459" i="11"/>
  <c r="BS406" i="11"/>
  <c r="BS503" i="11"/>
  <c r="BS440" i="11"/>
  <c r="BS413" i="11"/>
  <c r="BS337" i="11"/>
  <c r="BS365" i="11"/>
  <c r="BS404" i="11"/>
  <c r="BS464" i="11"/>
  <c r="BS354" i="11"/>
  <c r="BS401" i="11"/>
  <c r="BS436" i="11"/>
  <c r="BS379" i="11"/>
  <c r="BS306" i="11"/>
  <c r="BS395" i="11"/>
  <c r="BS351" i="11"/>
  <c r="BS265" i="11"/>
  <c r="BS966" i="11"/>
  <c r="BS957" i="11"/>
  <c r="BS943" i="11"/>
  <c r="BS952" i="11"/>
  <c r="BS931" i="11"/>
  <c r="BS918" i="11"/>
  <c r="BS909" i="11"/>
  <c r="BS900" i="11"/>
  <c r="BS895" i="11"/>
  <c r="BS878" i="11"/>
  <c r="BS882" i="11"/>
  <c r="BS865" i="11"/>
  <c r="BS846" i="11"/>
  <c r="BS840" i="11"/>
  <c r="BS841" i="11"/>
  <c r="BS824" i="11"/>
  <c r="BS826" i="11"/>
  <c r="BS804" i="11"/>
  <c r="BS795" i="11"/>
  <c r="BS806" i="11"/>
  <c r="BS773" i="11"/>
  <c r="BS759" i="11"/>
  <c r="BS779" i="11"/>
  <c r="BS742" i="11"/>
  <c r="BS756" i="11"/>
  <c r="BS762" i="11"/>
  <c r="BS738" i="11"/>
  <c r="BS698" i="11"/>
  <c r="BS724" i="11"/>
  <c r="BS725" i="11"/>
  <c r="BS696" i="11"/>
  <c r="BS700" i="11"/>
  <c r="BS662" i="11"/>
  <c r="BS695" i="11"/>
  <c r="BS660" i="11"/>
  <c r="BS681" i="11"/>
  <c r="BS638" i="11"/>
  <c r="BS664" i="11"/>
  <c r="BS599" i="11"/>
  <c r="BS602" i="11"/>
  <c r="BS624" i="11"/>
  <c r="BS623" i="11"/>
  <c r="BS596" i="11"/>
  <c r="BS566" i="11"/>
  <c r="BS548" i="11"/>
  <c r="BS577" i="11"/>
  <c r="BS542" i="11"/>
  <c r="BS534" i="11"/>
  <c r="BS513" i="11"/>
  <c r="BS554" i="11"/>
  <c r="BS511" i="11"/>
  <c r="BS493" i="11"/>
  <c r="BS447" i="11"/>
  <c r="BS463" i="11"/>
  <c r="BS458" i="11"/>
  <c r="BS500" i="11"/>
  <c r="BS490" i="11"/>
  <c r="BS494" i="11"/>
  <c r="BS434" i="11"/>
  <c r="BS402" i="11"/>
  <c r="BS488" i="11"/>
  <c r="BS435" i="11"/>
  <c r="BS382" i="11"/>
  <c r="BS319" i="11"/>
  <c r="BS361" i="11"/>
  <c r="BS381" i="11"/>
  <c r="BS429" i="11"/>
  <c r="BS349" i="11"/>
  <c r="BS384" i="11"/>
  <c r="BS408" i="11"/>
  <c r="BS367" i="11"/>
  <c r="BS412" i="11"/>
  <c r="BS357" i="11"/>
  <c r="BS328" i="11"/>
  <c r="BS261" i="11"/>
  <c r="BS965" i="11"/>
  <c r="BS956" i="11"/>
  <c r="BS942" i="11"/>
  <c r="BS951" i="11"/>
  <c r="BS929" i="11"/>
  <c r="BS917" i="11"/>
  <c r="BS908" i="11"/>
  <c r="BS899" i="11"/>
  <c r="BS894" i="11"/>
  <c r="BS874" i="11"/>
  <c r="BS875" i="11"/>
  <c r="BS861" i="11"/>
  <c r="BS858" i="11"/>
  <c r="BS848" i="11"/>
  <c r="BS812" i="11"/>
  <c r="BS823" i="11"/>
  <c r="BS813" i="11"/>
  <c r="BS800" i="11"/>
  <c r="BS793" i="11"/>
  <c r="BS794" i="11"/>
  <c r="BS769" i="11"/>
  <c r="BS755" i="11"/>
  <c r="BS749" i="11"/>
  <c r="BS770" i="11"/>
  <c r="BS751" i="11"/>
  <c r="BS739" i="11"/>
  <c r="BS735" i="11"/>
  <c r="BS694" i="11"/>
  <c r="BS722" i="11"/>
  <c r="BS720" i="11"/>
  <c r="BS687" i="11"/>
  <c r="BS690" i="11"/>
  <c r="BS658" i="11"/>
  <c r="BS673" i="11"/>
  <c r="BS656" i="11"/>
  <c r="BS665" i="11"/>
  <c r="BS634" i="11"/>
  <c r="BS653" i="11"/>
  <c r="BS595" i="11"/>
  <c r="BS598" i="11"/>
  <c r="BS619" i="11"/>
  <c r="BS618" i="11"/>
  <c r="BS592" i="11"/>
  <c r="BS562" i="11"/>
  <c r="BS616" i="11"/>
  <c r="BS590" i="11"/>
  <c r="BS538" i="11"/>
  <c r="BS530" i="11"/>
  <c r="BS533" i="11"/>
  <c r="BS550" i="11"/>
  <c r="BS543" i="11"/>
  <c r="BS489" i="11"/>
  <c r="BS552" i="11"/>
  <c r="BS521" i="11"/>
  <c r="BS453" i="11"/>
  <c r="BS499" i="11"/>
  <c r="BS486" i="11"/>
  <c r="BS473" i="11"/>
  <c r="BS430" i="11"/>
  <c r="BS468" i="11"/>
  <c r="BS476" i="11"/>
  <c r="BS431" i="11"/>
  <c r="BS378" i="11"/>
  <c r="BS480" i="11"/>
  <c r="BS972" i="11"/>
  <c r="BS963" i="11"/>
  <c r="BS954" i="11"/>
  <c r="BS941" i="11"/>
  <c r="BS936" i="11"/>
  <c r="BS927" i="11"/>
  <c r="BS916" i="11"/>
  <c r="BS907" i="11"/>
  <c r="BS898" i="11"/>
  <c r="BS893" i="11"/>
  <c r="BS881" i="11"/>
  <c r="BS868" i="11"/>
  <c r="BS869" i="11"/>
  <c r="BS854" i="11"/>
  <c r="BS844" i="11"/>
  <c r="BS808" i="11"/>
  <c r="BS836" i="11"/>
  <c r="BS810" i="11"/>
  <c r="BS796" i="11"/>
  <c r="BS803" i="11"/>
  <c r="BS801" i="11"/>
  <c r="BS777" i="11"/>
  <c r="BS776" i="11"/>
  <c r="BS757" i="11"/>
  <c r="BS764" i="11"/>
  <c r="BS732" i="11"/>
  <c r="BS731" i="11"/>
  <c r="BS726" i="11"/>
  <c r="BS713" i="11"/>
  <c r="BS721" i="11"/>
  <c r="BS716" i="11"/>
  <c r="BS683" i="11"/>
  <c r="BS686" i="11"/>
  <c r="BS699" i="11"/>
  <c r="BS667" i="11"/>
  <c r="BS647" i="11"/>
  <c r="BS654" i="11"/>
  <c r="BS630" i="11"/>
  <c r="BS632" i="11"/>
  <c r="BS591" i="11"/>
  <c r="BS594" i="11"/>
  <c r="BS614" i="11"/>
  <c r="BS609" i="11"/>
  <c r="BS583" i="11"/>
  <c r="BS558" i="11"/>
  <c r="BS573" i="11"/>
  <c r="BS575" i="11"/>
  <c r="BS555" i="11"/>
  <c r="BS526" i="11"/>
  <c r="BS529" i="11"/>
  <c r="BS536" i="11"/>
  <c r="BS537" i="11"/>
  <c r="BS485" i="11"/>
  <c r="BS519" i="11"/>
  <c r="BS516" i="11"/>
  <c r="BS449" i="11"/>
  <c r="BS495" i="11"/>
  <c r="BS482" i="11"/>
  <c r="BS469" i="11"/>
  <c r="BS426" i="11"/>
  <c r="BS450" i="11"/>
  <c r="BS446" i="11"/>
  <c r="BS427" i="11"/>
  <c r="BS374" i="11"/>
  <c r="BS411" i="11"/>
  <c r="BS971" i="11"/>
  <c r="BS962" i="11"/>
  <c r="BS953" i="11"/>
  <c r="BS940" i="11"/>
  <c r="BS930" i="11"/>
  <c r="BS926" i="11"/>
  <c r="BS915" i="11"/>
  <c r="BS906" i="11"/>
  <c r="BS897" i="11"/>
  <c r="BS892" i="11"/>
  <c r="BS889" i="11"/>
  <c r="BS867" i="11"/>
  <c r="BS855" i="11"/>
  <c r="BS849" i="11"/>
  <c r="BS860" i="11"/>
  <c r="BS820" i="11"/>
  <c r="BS831" i="11"/>
  <c r="BS817" i="11"/>
  <c r="BS799" i="11"/>
  <c r="BS791" i="11"/>
  <c r="BS814" i="11"/>
  <c r="BS785" i="11"/>
  <c r="BS767" i="11"/>
  <c r="BS750" i="11"/>
  <c r="BS758" i="11"/>
  <c r="BS723" i="11"/>
  <c r="BS747" i="11"/>
  <c r="BS719" i="11"/>
  <c r="BS709" i="11"/>
  <c r="BS717" i="11"/>
  <c r="BS688" i="11"/>
  <c r="BS679" i="11"/>
  <c r="BS682" i="11"/>
  <c r="BS697" i="11"/>
  <c r="BS648" i="11"/>
  <c r="BS643" i="11"/>
  <c r="BS652" i="11"/>
  <c r="BS626" i="11"/>
  <c r="BS629" i="11"/>
  <c r="BS582" i="11"/>
  <c r="BS615" i="11"/>
  <c r="BS605" i="11"/>
  <c r="BS672" i="11"/>
  <c r="BS645" i="11"/>
  <c r="BS544" i="11"/>
  <c r="BS569" i="11"/>
  <c r="BS572" i="11"/>
  <c r="BS546" i="11"/>
  <c r="BS522" i="11"/>
  <c r="BS525" i="11"/>
  <c r="BS532" i="11"/>
  <c r="BS535" i="11"/>
  <c r="BS481" i="11"/>
  <c r="BS510" i="11"/>
  <c r="BS507" i="11"/>
  <c r="BS445" i="11"/>
  <c r="BS474" i="11"/>
  <c r="BS478" i="11"/>
  <c r="BS465" i="11"/>
  <c r="BS422" i="11"/>
  <c r="BS452" i="11"/>
  <c r="BS444" i="11"/>
  <c r="BS423" i="11"/>
  <c r="BS370" i="11"/>
  <c r="BS398" i="11"/>
  <c r="BS336" i="11"/>
  <c r="BS341" i="11"/>
  <c r="BS409" i="11"/>
  <c r="BS313" i="11"/>
  <c r="BS432" i="11"/>
  <c r="BS391" i="11"/>
  <c r="BS330" i="11"/>
  <c r="BS297" i="11"/>
  <c r="BS353" i="11"/>
  <c r="BS308" i="11"/>
  <c r="BS970" i="11"/>
  <c r="BS960" i="11"/>
  <c r="BS948" i="11"/>
  <c r="BS939" i="11"/>
  <c r="BS934" i="11"/>
  <c r="BS925" i="11"/>
  <c r="BS914" i="11"/>
  <c r="BS905" i="11"/>
  <c r="BS896" i="11"/>
  <c r="BS891" i="11"/>
  <c r="BS883" i="11"/>
  <c r="BS871" i="11"/>
  <c r="BS851" i="11"/>
  <c r="BS845" i="11"/>
  <c r="BS856" i="11"/>
  <c r="BS816" i="11"/>
  <c r="BS827" i="11"/>
  <c r="BS815" i="11"/>
  <c r="BS797" i="11"/>
  <c r="BS786" i="11"/>
  <c r="BS789" i="11"/>
  <c r="BS781" i="11"/>
  <c r="BS775" i="11"/>
  <c r="BS743" i="11"/>
  <c r="BS746" i="11"/>
  <c r="BS753" i="11"/>
  <c r="BS748" i="11"/>
  <c r="BS714" i="11"/>
  <c r="BS705" i="11"/>
  <c r="BS734" i="11"/>
  <c r="BS684" i="11"/>
  <c r="BS675" i="11"/>
  <c r="BS678" i="11"/>
  <c r="BS649" i="11"/>
  <c r="BS693" i="11"/>
  <c r="BS639" i="11"/>
  <c r="BS685" i="11"/>
  <c r="BS689" i="11"/>
  <c r="BS625" i="11"/>
  <c r="BS633" i="11"/>
  <c r="BS610" i="11"/>
  <c r="BS597" i="11"/>
  <c r="BS661" i="11"/>
  <c r="BS608" i="11"/>
  <c r="BS540" i="11"/>
  <c r="BS565" i="11"/>
  <c r="BS568" i="11"/>
  <c r="BS585" i="11"/>
  <c r="BS518" i="11"/>
  <c r="BS581" i="11"/>
  <c r="BS524" i="11"/>
  <c r="BS531" i="11"/>
  <c r="BS477" i="11"/>
  <c r="BS504" i="11"/>
  <c r="BS487" i="11"/>
  <c r="BS441" i="11"/>
  <c r="BS470" i="11"/>
  <c r="BS461" i="11"/>
  <c r="BS484" i="11"/>
  <c r="BS418" i="11"/>
  <c r="BS448" i="11"/>
  <c r="BS472" i="11"/>
  <c r="BS419" i="11"/>
  <c r="BS356" i="11"/>
  <c r="BS394" i="11"/>
  <c r="BS327" i="11"/>
  <c r="BS335" i="11"/>
  <c r="BS385" i="11"/>
  <c r="BS309" i="11"/>
  <c r="BS425" i="11"/>
  <c r="BS371" i="11"/>
  <c r="BS325" i="11"/>
  <c r="BS292" i="11"/>
  <c r="BS969" i="11"/>
  <c r="BS961" i="11"/>
  <c r="BS947" i="11"/>
  <c r="BS938" i="11"/>
  <c r="BS933" i="11"/>
  <c r="BS924" i="11"/>
  <c r="BS913" i="11"/>
  <c r="BS904" i="11"/>
  <c r="BS922" i="11"/>
  <c r="BS890" i="11"/>
  <c r="BS877" i="11"/>
  <c r="BS866" i="11"/>
  <c r="BS838" i="11"/>
  <c r="BS859" i="11"/>
  <c r="BS852" i="11"/>
  <c r="BS833" i="11"/>
  <c r="BS822" i="11"/>
  <c r="BS807" i="11"/>
  <c r="BS787" i="11"/>
  <c r="BS819" i="11"/>
  <c r="BS778" i="11"/>
  <c r="BS772" i="11"/>
  <c r="BS771" i="11"/>
  <c r="BS760" i="11"/>
  <c r="BS774" i="11"/>
  <c r="BS741" i="11"/>
  <c r="BS737" i="11"/>
  <c r="BS710" i="11"/>
  <c r="BS701" i="11"/>
  <c r="BS712" i="11"/>
  <c r="BS680" i="11"/>
  <c r="BS671" i="11"/>
  <c r="BS674" i="11"/>
  <c r="BS644" i="11"/>
  <c r="BS691" i="11"/>
  <c r="BS635" i="11"/>
  <c r="BS650" i="11"/>
  <c r="BS677" i="11"/>
  <c r="BS621" i="11"/>
  <c r="BS620" i="11"/>
  <c r="BS589" i="11"/>
  <c r="BS593" i="11"/>
  <c r="BS641" i="11"/>
  <c r="BS607" i="11"/>
  <c r="BS587" i="11"/>
  <c r="BS561" i="11"/>
  <c r="BS564" i="11"/>
  <c r="BS567" i="11"/>
  <c r="BS505" i="11"/>
  <c r="BS549" i="11"/>
  <c r="BS520" i="11"/>
  <c r="BS527" i="11"/>
  <c r="BS460" i="11"/>
  <c r="BS496" i="11"/>
  <c r="BS483" i="11"/>
  <c r="BS523" i="11"/>
  <c r="BS466" i="11"/>
  <c r="BS457" i="11"/>
  <c r="BS454" i="11"/>
  <c r="BS414" i="11"/>
  <c r="BS439" i="11"/>
  <c r="BS456" i="11"/>
  <c r="BS415" i="11"/>
  <c r="BS346" i="11"/>
  <c r="BS390" i="11"/>
  <c r="BS323" i="11"/>
  <c r="BS331" i="11"/>
  <c r="BS368" i="11"/>
  <c r="BS424" i="11"/>
  <c r="BS416" i="11"/>
  <c r="BS317" i="11"/>
  <c r="BS321" i="11"/>
  <c r="BS288" i="11"/>
  <c r="BS387" i="11"/>
  <c r="BS282" i="11"/>
  <c r="BS375" i="11"/>
  <c r="BS269" i="11"/>
  <c r="BS242" i="11"/>
  <c r="BS255" i="11"/>
  <c r="BS324" i="11"/>
  <c r="BS307" i="11"/>
  <c r="BS246" i="11"/>
  <c r="BS268" i="11"/>
  <c r="BS240" i="11"/>
  <c r="BS214" i="11"/>
  <c r="BS193" i="11"/>
  <c r="BS196" i="11"/>
  <c r="BS188" i="11"/>
  <c r="BS326" i="11"/>
  <c r="BS301" i="11"/>
  <c r="BS253" i="11"/>
  <c r="BS273" i="11"/>
  <c r="BS224" i="11"/>
  <c r="BS203" i="11"/>
  <c r="BS344" i="11"/>
  <c r="BS270" i="11"/>
  <c r="BS248" i="11"/>
  <c r="BS244" i="11"/>
  <c r="BS158" i="11"/>
  <c r="BS226" i="11"/>
  <c r="BS202" i="11"/>
  <c r="BS147" i="11"/>
  <c r="BS123" i="11"/>
  <c r="BS166" i="11"/>
  <c r="BS86" i="11"/>
  <c r="BS157" i="11"/>
  <c r="BS191" i="11"/>
  <c r="BS118" i="11"/>
  <c r="BS104" i="11"/>
  <c r="BS59" i="11"/>
  <c r="BS36" i="11"/>
  <c r="BS84" i="11"/>
  <c r="BS93" i="11"/>
  <c r="BS15" i="11"/>
  <c r="BS46" i="11"/>
  <c r="BS75" i="11"/>
  <c r="BS73" i="11"/>
  <c r="BS21" i="11"/>
  <c r="BS355" i="11"/>
  <c r="BS380" i="11"/>
  <c r="BS338" i="11"/>
  <c r="BS249" i="11"/>
  <c r="BS263" i="11"/>
  <c r="BS220" i="11"/>
  <c r="BS194" i="11"/>
  <c r="BS289" i="11"/>
  <c r="BS259" i="11"/>
  <c r="BS245" i="11"/>
  <c r="BS201" i="11"/>
  <c r="BS238" i="11"/>
  <c r="BS215" i="11"/>
  <c r="BS199" i="11"/>
  <c r="BS138" i="11"/>
  <c r="BS187" i="11"/>
  <c r="BS162" i="11"/>
  <c r="BS82" i="11"/>
  <c r="BS153" i="11"/>
  <c r="BS185" i="11"/>
  <c r="BS169" i="11"/>
  <c r="BS100" i="11"/>
  <c r="BS55" i="11"/>
  <c r="BS32" i="11"/>
  <c r="BS79" i="11"/>
  <c r="BS77" i="11"/>
  <c r="BS8" i="11"/>
  <c r="BS42" i="11"/>
  <c r="BS69" i="11"/>
  <c r="BS57" i="11"/>
  <c r="BS11" i="11"/>
  <c r="BS350" i="11"/>
  <c r="BS433" i="11"/>
  <c r="BS334" i="11"/>
  <c r="BS399" i="11"/>
  <c r="BS300" i="11"/>
  <c r="BS329" i="11"/>
  <c r="BS176" i="11"/>
  <c r="BS280" i="11"/>
  <c r="BS302" i="11"/>
  <c r="BS243" i="11"/>
  <c r="BS182" i="11"/>
  <c r="BS234" i="11"/>
  <c r="BS192" i="11"/>
  <c r="BS183" i="11"/>
  <c r="BS134" i="11"/>
  <c r="BS141" i="11"/>
  <c r="BS137" i="11"/>
  <c r="BS78" i="11"/>
  <c r="BS145" i="11"/>
  <c r="BS175" i="11"/>
  <c r="BS159" i="11"/>
  <c r="BS190" i="11"/>
  <c r="BS20" i="11"/>
  <c r="BS19" i="11"/>
  <c r="BS71" i="11"/>
  <c r="BS45" i="11"/>
  <c r="BS12" i="11"/>
  <c r="BS38" i="11"/>
  <c r="BS67" i="11"/>
  <c r="BS53" i="11"/>
  <c r="BS369" i="11"/>
  <c r="BS362" i="11"/>
  <c r="BS314" i="11"/>
  <c r="BS312" i="11"/>
  <c r="BS291" i="11"/>
  <c r="BS303" i="11"/>
  <c r="BS283" i="11"/>
  <c r="BS267" i="11"/>
  <c r="BS293" i="11"/>
  <c r="BS205" i="11"/>
  <c r="BS168" i="11"/>
  <c r="BS222" i="11"/>
  <c r="BS177" i="11"/>
  <c r="BS180" i="11"/>
  <c r="BS125" i="11"/>
  <c r="BS139" i="11"/>
  <c r="BS135" i="11"/>
  <c r="BS74" i="11"/>
  <c r="BS133" i="11"/>
  <c r="BS164" i="11"/>
  <c r="BS151" i="11"/>
  <c r="BS160" i="11"/>
  <c r="BS10" i="11"/>
  <c r="BS9" i="11"/>
  <c r="BS68" i="11"/>
  <c r="BS41" i="11"/>
  <c r="BS25" i="11"/>
  <c r="BS30" i="11"/>
  <c r="BS52" i="11"/>
  <c r="BS49" i="11"/>
  <c r="BS360" i="11"/>
  <c r="BS347" i="11"/>
  <c r="BS318" i="11"/>
  <c r="BS299" i="11"/>
  <c r="BS275" i="11"/>
  <c r="BS264" i="11"/>
  <c r="BS236" i="11"/>
  <c r="BS262" i="11"/>
  <c r="BS281" i="11"/>
  <c r="BS235" i="11"/>
  <c r="BS163" i="11"/>
  <c r="BS200" i="11"/>
  <c r="BS130" i="11"/>
  <c r="BS174" i="11"/>
  <c r="BS121" i="11"/>
  <c r="BS128" i="11"/>
  <c r="BS106" i="11"/>
  <c r="BS66" i="11"/>
  <c r="BS181" i="11"/>
  <c r="BS150" i="11"/>
  <c r="BS144" i="11"/>
  <c r="BS146" i="11"/>
  <c r="BS107" i="11"/>
  <c r="BS113" i="11"/>
  <c r="BS65" i="11"/>
  <c r="BS37" i="11"/>
  <c r="BS14" i="11"/>
  <c r="BS26" i="11"/>
  <c r="BS48" i="11"/>
  <c r="BS39" i="11"/>
  <c r="BS428" i="11"/>
  <c r="BS363" i="11"/>
  <c r="BS316" i="11"/>
  <c r="BS294" i="11"/>
  <c r="BS272" i="11"/>
  <c r="BS241" i="11"/>
  <c r="BS227" i="11"/>
  <c r="BS256" i="11"/>
  <c r="BS287" i="11"/>
  <c r="BS233" i="11"/>
  <c r="BS225" i="11"/>
  <c r="BS213" i="11"/>
  <c r="BS126" i="11"/>
  <c r="BS165" i="11"/>
  <c r="BS112" i="11"/>
  <c r="BS119" i="11"/>
  <c r="BS102" i="11"/>
  <c r="BS58" i="11"/>
  <c r="BS129" i="11"/>
  <c r="BS140" i="11"/>
  <c r="BS136" i="11"/>
  <c r="BS111" i="11"/>
  <c r="BS64" i="11"/>
  <c r="BS95" i="11"/>
  <c r="BS61" i="11"/>
  <c r="BS33" i="11"/>
  <c r="BS13" i="11"/>
  <c r="BS96" i="11"/>
  <c r="BS99" i="11"/>
  <c r="BS35" i="11"/>
  <c r="BS420" i="11"/>
  <c r="BS348" i="11"/>
  <c r="BS304" i="11"/>
  <c r="BS290" i="11"/>
  <c r="BS258" i="11"/>
  <c r="BS232" i="11"/>
  <c r="BS223" i="11"/>
  <c r="BS252" i="11"/>
  <c r="BS260" i="11"/>
  <c r="BS230" i="11"/>
  <c r="BS217" i="11"/>
  <c r="BS210" i="11"/>
  <c r="BS117" i="11"/>
  <c r="BS156" i="11"/>
  <c r="BS155" i="11"/>
  <c r="BS114" i="11"/>
  <c r="BS98" i="11"/>
  <c r="BS54" i="11"/>
  <c r="BS122" i="11"/>
  <c r="BS127" i="11"/>
  <c r="BS132" i="11"/>
  <c r="BS103" i="11"/>
  <c r="BS60" i="11"/>
  <c r="BS89" i="11"/>
  <c r="BS23" i="11"/>
  <c r="BS29" i="11"/>
  <c r="BS51" i="11"/>
  <c r="BS88" i="11"/>
  <c r="BS92" i="11"/>
  <c r="BS31" i="11"/>
  <c r="BS340" i="11"/>
  <c r="BS311" i="11"/>
  <c r="BS257" i="11"/>
  <c r="BS286" i="11"/>
  <c r="BS228" i="11"/>
  <c r="BS207" i="11"/>
  <c r="BS219" i="11"/>
  <c r="BS277" i="11"/>
  <c r="BS251" i="11"/>
  <c r="BS197" i="11"/>
  <c r="BS172" i="11"/>
  <c r="BS206" i="11"/>
  <c r="BS239" i="11"/>
  <c r="BS152" i="11"/>
  <c r="BS148" i="11"/>
  <c r="BS173" i="11"/>
  <c r="BS94" i="11"/>
  <c r="BS167" i="11"/>
  <c r="BS109" i="11"/>
  <c r="BS120" i="11"/>
  <c r="BS108" i="11"/>
  <c r="BS81" i="11"/>
  <c r="BS63" i="11"/>
  <c r="BS27" i="11"/>
  <c r="BS40" i="11"/>
  <c r="BS87" i="11"/>
  <c r="BS18" i="11"/>
  <c r="BS24" i="11"/>
  <c r="BS47" i="11"/>
  <c r="BS83" i="11"/>
  <c r="BO967" i="11"/>
  <c r="BO958" i="11"/>
  <c r="BO948" i="11"/>
  <c r="BO943" i="11"/>
  <c r="BO929" i="11"/>
  <c r="BO930" i="11"/>
  <c r="BO913" i="11"/>
  <c r="BO904" i="11"/>
  <c r="BO892" i="11"/>
  <c r="BO888" i="11"/>
  <c r="BO877" i="11"/>
  <c r="BO868" i="11"/>
  <c r="BO853" i="11"/>
  <c r="BO851" i="11"/>
  <c r="BO827" i="11"/>
  <c r="BO835" i="11"/>
  <c r="BO824" i="11"/>
  <c r="BO815" i="11"/>
  <c r="BO785" i="11"/>
  <c r="BO803" i="11"/>
  <c r="BO782" i="11"/>
  <c r="BO770" i="11"/>
  <c r="BO773" i="11"/>
  <c r="BO756" i="11"/>
  <c r="BO743" i="11"/>
  <c r="BO729" i="11"/>
  <c r="BO752" i="11"/>
  <c r="BO717" i="11"/>
  <c r="BO735" i="11"/>
  <c r="BO733" i="11"/>
  <c r="BO690" i="11"/>
  <c r="BO689" i="11"/>
  <c r="BO680" i="11"/>
  <c r="BO659" i="11"/>
  <c r="BO666" i="11"/>
  <c r="BO649" i="11"/>
  <c r="BO670" i="11"/>
  <c r="BO650" i="11"/>
  <c r="BO639" i="11"/>
  <c r="BO635" i="11"/>
  <c r="BO603" i="11"/>
  <c r="BO665" i="11"/>
  <c r="BO658" i="11"/>
  <c r="BO560" i="11"/>
  <c r="BO546" i="11"/>
  <c r="BO566" i="11"/>
  <c r="BO553" i="11"/>
  <c r="BO543" i="11"/>
  <c r="BO552" i="11"/>
  <c r="BO527" i="11"/>
  <c r="BO966" i="11"/>
  <c r="BO957" i="11"/>
  <c r="BO947" i="11"/>
  <c r="BO942" i="11"/>
  <c r="BO927" i="11"/>
  <c r="BO933" i="11"/>
  <c r="BO912" i="11"/>
  <c r="BO896" i="11"/>
  <c r="BO891" i="11"/>
  <c r="BO876" i="11"/>
  <c r="BO866" i="11"/>
  <c r="BO860" i="11"/>
  <c r="BO840" i="11"/>
  <c r="BO850" i="11"/>
  <c r="BO972" i="11"/>
  <c r="BO963" i="11"/>
  <c r="BO954" i="11"/>
  <c r="BO945" i="11"/>
  <c r="BO940" i="11"/>
  <c r="BO925" i="11"/>
  <c r="BO918" i="11"/>
  <c r="BO909" i="11"/>
  <c r="BO903" i="11"/>
  <c r="BO886" i="11"/>
  <c r="BO875" i="11"/>
  <c r="BO870" i="11"/>
  <c r="BO867" i="11"/>
  <c r="BO848" i="11"/>
  <c r="BO861" i="11"/>
  <c r="BO822" i="11"/>
  <c r="BO820" i="11"/>
  <c r="BO812" i="11"/>
  <c r="BO802" i="11"/>
  <c r="BO971" i="11"/>
  <c r="BO962" i="11"/>
  <c r="BO953" i="11"/>
  <c r="BO936" i="11"/>
  <c r="BO944" i="11"/>
  <c r="BO924" i="11"/>
  <c r="BO917" i="11"/>
  <c r="BO908" i="11"/>
  <c r="BO899" i="11"/>
  <c r="BO882" i="11"/>
  <c r="BO881" i="11"/>
  <c r="BO865" i="11"/>
  <c r="BO871" i="11"/>
  <c r="BO844" i="11"/>
  <c r="BO858" i="11"/>
  <c r="BO818" i="11"/>
  <c r="BO816" i="11"/>
  <c r="BO805" i="11"/>
  <c r="BO798" i="11"/>
  <c r="BO970" i="11"/>
  <c r="BO961" i="11"/>
  <c r="BO952" i="11"/>
  <c r="BO935" i="11"/>
  <c r="BO939" i="11"/>
  <c r="BO923" i="11"/>
  <c r="BO916" i="11"/>
  <c r="BO907" i="11"/>
  <c r="BO895" i="11"/>
  <c r="BO898" i="11"/>
  <c r="BO889" i="11"/>
  <c r="BO874" i="11"/>
  <c r="BO849" i="11"/>
  <c r="BO856" i="11"/>
  <c r="BO854" i="11"/>
  <c r="BO839" i="11"/>
  <c r="BO833" i="11"/>
  <c r="BO804" i="11"/>
  <c r="BO794" i="11"/>
  <c r="BO969" i="11"/>
  <c r="BO960" i="11"/>
  <c r="BO951" i="11"/>
  <c r="BO934" i="11"/>
  <c r="BO932" i="11"/>
  <c r="BO922" i="11"/>
  <c r="BO915" i="11"/>
  <c r="BO906" i="11"/>
  <c r="BO894" i="11"/>
  <c r="BO897" i="11"/>
  <c r="BO878" i="11"/>
  <c r="BO873" i="11"/>
  <c r="BO845" i="11"/>
  <c r="BO852" i="11"/>
  <c r="BO841" i="11"/>
  <c r="BO830" i="11"/>
  <c r="BO832" i="11"/>
  <c r="BO817" i="11"/>
  <c r="BO801" i="11"/>
  <c r="BO968" i="11"/>
  <c r="BO959" i="11"/>
  <c r="BO950" i="11"/>
  <c r="BO938" i="11"/>
  <c r="BO931" i="11"/>
  <c r="BO921" i="11"/>
  <c r="BO914" i="11"/>
  <c r="BO905" i="11"/>
  <c r="BO893" i="11"/>
  <c r="BO902" i="11"/>
  <c r="BO883" i="11"/>
  <c r="BO869" i="11"/>
  <c r="BO857" i="11"/>
  <c r="BO855" i="11"/>
  <c r="BO831" i="11"/>
  <c r="BO826" i="11"/>
  <c r="BO828" i="11"/>
  <c r="BO813" i="11"/>
  <c r="BO790" i="11"/>
  <c r="BO808" i="11"/>
  <c r="BO767" i="11"/>
  <c r="BO774" i="11"/>
  <c r="BO793" i="11"/>
  <c r="BO759" i="11"/>
  <c r="BO748" i="11"/>
  <c r="BO725" i="11"/>
  <c r="BO739" i="11"/>
  <c r="BO721" i="11"/>
  <c r="BO736" i="11"/>
  <c r="BO719" i="11"/>
  <c r="BO695" i="11"/>
  <c r="BO693" i="11"/>
  <c r="BO684" i="11"/>
  <c r="BO683" i="11"/>
  <c r="BO655" i="11"/>
  <c r="BO667" i="11"/>
  <c r="BO671" i="11"/>
  <c r="BO674" i="11"/>
  <c r="BO584" i="11"/>
  <c r="BO643" i="11"/>
  <c r="BO612" i="11"/>
  <c r="BO590" i="11"/>
  <c r="BO585" i="11"/>
  <c r="BO564" i="11"/>
  <c r="BO555" i="11"/>
  <c r="BO570" i="11"/>
  <c r="BO579" i="11"/>
  <c r="BO561" i="11"/>
  <c r="BO503" i="11"/>
  <c r="BO531" i="11"/>
  <c r="BO956" i="11"/>
  <c r="BO887" i="11"/>
  <c r="BO834" i="11"/>
  <c r="BO799" i="11"/>
  <c r="BO776" i="11"/>
  <c r="BO761" i="11"/>
  <c r="BO747" i="11"/>
  <c r="BO750" i="11"/>
  <c r="BO741" i="11"/>
  <c r="BO709" i="11"/>
  <c r="BO692" i="11"/>
  <c r="BO714" i="11"/>
  <c r="BO657" i="11"/>
  <c r="BO688" i="11"/>
  <c r="BO642" i="11"/>
  <c r="BO637" i="11"/>
  <c r="BO624" i="11"/>
  <c r="BO619" i="11"/>
  <c r="BO604" i="11"/>
  <c r="BO621" i="11"/>
  <c r="BO611" i="11"/>
  <c r="BO618" i="11"/>
  <c r="BO581" i="11"/>
  <c r="BO558" i="11"/>
  <c r="BO573" i="11"/>
  <c r="BO507" i="11"/>
  <c r="BO556" i="11"/>
  <c r="BO541" i="11"/>
  <c r="BO479" i="11"/>
  <c r="BO498" i="11"/>
  <c r="BO489" i="11"/>
  <c r="BO443" i="11"/>
  <c r="BO504" i="11"/>
  <c r="BO514" i="11"/>
  <c r="BO454" i="11"/>
  <c r="BO412" i="11"/>
  <c r="BO500" i="11"/>
  <c r="BO474" i="11"/>
  <c r="BO429" i="11"/>
  <c r="BO344" i="11"/>
  <c r="BO358" i="11"/>
  <c r="BO419" i="11"/>
  <c r="BO423" i="11"/>
  <c r="BO362" i="11"/>
  <c r="BO431" i="11"/>
  <c r="BO414" i="11"/>
  <c r="BO370" i="11"/>
  <c r="BO309" i="11"/>
  <c r="BO294" i="11"/>
  <c r="BO365" i="11"/>
  <c r="BO342" i="11"/>
  <c r="BO267" i="11"/>
  <c r="BO301" i="11"/>
  <c r="BO252" i="11"/>
  <c r="BO239" i="11"/>
  <c r="BO245" i="11"/>
  <c r="BO178" i="11"/>
  <c r="BO238" i="11"/>
  <c r="BO264" i="11"/>
  <c r="BO296" i="11"/>
  <c r="BO213" i="11"/>
  <c r="BO188" i="11"/>
  <c r="BO180" i="11"/>
  <c r="BO207" i="11"/>
  <c r="BO128" i="11"/>
  <c r="BO158" i="11"/>
  <c r="BO169" i="11"/>
  <c r="BO120" i="11"/>
  <c r="BO92" i="11"/>
  <c r="BO146" i="11"/>
  <c r="BO162" i="11"/>
  <c r="BO153" i="11"/>
  <c r="BO175" i="11"/>
  <c r="BO83" i="11"/>
  <c r="BO86" i="11"/>
  <c r="BO42" i="11"/>
  <c r="BO54" i="11"/>
  <c r="BO27" i="11"/>
  <c r="BO65" i="11"/>
  <c r="BO109" i="11"/>
  <c r="BO98" i="11"/>
  <c r="BO33" i="11"/>
  <c r="BO949" i="11"/>
  <c r="BO862" i="11"/>
  <c r="BO819" i="11"/>
  <c r="BO797" i="11"/>
  <c r="BO775" i="11"/>
  <c r="BO757" i="11"/>
  <c r="BO742" i="11"/>
  <c r="BO740" i="11"/>
  <c r="BO738" i="11"/>
  <c r="BO705" i="11"/>
  <c r="BO731" i="11"/>
  <c r="BO710" i="11"/>
  <c r="BO653" i="11"/>
  <c r="BO676" i="11"/>
  <c r="BO638" i="11"/>
  <c r="BO633" i="11"/>
  <c r="BO669" i="11"/>
  <c r="BO614" i="11"/>
  <c r="BO596" i="11"/>
  <c r="BO599" i="11"/>
  <c r="BO606" i="11"/>
  <c r="BO572" i="11"/>
  <c r="BO623" i="11"/>
  <c r="BO544" i="11"/>
  <c r="BO569" i="11"/>
  <c r="BO537" i="11"/>
  <c r="BO631" i="11"/>
  <c r="BO513" i="11"/>
  <c r="BO475" i="11"/>
  <c r="BO494" i="11"/>
  <c r="BO485" i="11"/>
  <c r="BO439" i="11"/>
  <c r="BO501" i="11"/>
  <c r="BO502" i="11"/>
  <c r="BO442" i="11"/>
  <c r="BO408" i="11"/>
  <c r="BO499" i="11"/>
  <c r="BO441" i="11"/>
  <c r="BO425" i="11"/>
  <c r="BO334" i="11"/>
  <c r="BO353" i="11"/>
  <c r="BO410" i="11"/>
  <c r="BO418" i="11"/>
  <c r="BO357" i="11"/>
  <c r="BO422" i="11"/>
  <c r="BO407" i="11"/>
  <c r="BO369" i="11"/>
  <c r="BO403" i="11"/>
  <c r="BO290" i="11"/>
  <c r="BO350" i="11"/>
  <c r="BO341" i="11"/>
  <c r="BO263" i="11"/>
  <c r="BO297" i="11"/>
  <c r="BO302" i="11"/>
  <c r="BO235" i="11"/>
  <c r="BO234" i="11"/>
  <c r="BO335" i="11"/>
  <c r="BO229" i="11"/>
  <c r="BO261" i="11"/>
  <c r="BO289" i="11"/>
  <c r="BO223" i="11"/>
  <c r="BO242" i="11"/>
  <c r="BO174" i="11"/>
  <c r="BO197" i="11"/>
  <c r="BO219" i="11"/>
  <c r="BO145" i="11"/>
  <c r="BO159" i="11"/>
  <c r="BO182" i="11"/>
  <c r="BO88" i="11"/>
  <c r="BO139" i="11"/>
  <c r="BO135" i="11"/>
  <c r="BO141" i="11"/>
  <c r="BO164" i="11"/>
  <c r="BO75" i="11"/>
  <c r="BO78" i="11"/>
  <c r="BO38" i="11"/>
  <c r="BO12" i="11"/>
  <c r="BO21" i="11"/>
  <c r="BO63" i="11"/>
  <c r="BO82" i="11"/>
  <c r="BO89" i="11"/>
  <c r="BO29" i="11"/>
  <c r="BO941" i="11"/>
  <c r="BO859" i="11"/>
  <c r="BO823" i="11"/>
  <c r="BO783" i="11"/>
  <c r="BO771" i="11"/>
  <c r="BO753" i="11"/>
  <c r="BO768" i="11"/>
  <c r="BO755" i="11"/>
  <c r="BO746" i="11"/>
  <c r="BO701" i="11"/>
  <c r="BO720" i="11"/>
  <c r="BO724" i="11"/>
  <c r="BO706" i="11"/>
  <c r="BO672" i="11"/>
  <c r="BO687" i="11"/>
  <c r="BO629" i="11"/>
  <c r="BO662" i="11"/>
  <c r="BO605" i="11"/>
  <c r="BO592" i="11"/>
  <c r="BO595" i="11"/>
  <c r="BO602" i="11"/>
  <c r="BO568" i="11"/>
  <c r="BO576" i="11"/>
  <c r="BO540" i="11"/>
  <c r="BO565" i="11"/>
  <c r="BO515" i="11"/>
  <c r="BO534" i="11"/>
  <c r="BO554" i="11"/>
  <c r="BO458" i="11"/>
  <c r="BO473" i="11"/>
  <c r="BO481" i="11"/>
  <c r="BO521" i="11"/>
  <c r="BO488" i="11"/>
  <c r="BO496" i="11"/>
  <c r="BO436" i="11"/>
  <c r="BO404" i="11"/>
  <c r="BO490" i="11"/>
  <c r="BO508" i="11"/>
  <c r="BO417" i="11"/>
  <c r="BO330" i="11"/>
  <c r="BO348" i="11"/>
  <c r="BO379" i="11"/>
  <c r="BO406" i="11"/>
  <c r="BO351" i="11"/>
  <c r="BO415" i="11"/>
  <c r="BO398" i="11"/>
  <c r="BO355" i="11"/>
  <c r="BO356" i="11"/>
  <c r="BO286" i="11"/>
  <c r="BO327" i="11"/>
  <c r="BO331" i="11"/>
  <c r="BO259" i="11"/>
  <c r="BO292" i="11"/>
  <c r="BO293" i="11"/>
  <c r="BO226" i="11"/>
  <c r="BO230" i="11"/>
  <c r="BO300" i="11"/>
  <c r="BO225" i="11"/>
  <c r="BO250" i="11"/>
  <c r="BO270" i="11"/>
  <c r="BO210" i="11"/>
  <c r="BO240" i="11"/>
  <c r="BO165" i="11"/>
  <c r="BO217" i="11"/>
  <c r="BO203" i="11"/>
  <c r="BO140" i="11"/>
  <c r="BO151" i="11"/>
  <c r="BO155" i="11"/>
  <c r="BO84" i="11"/>
  <c r="BO130" i="11"/>
  <c r="BO126" i="11"/>
  <c r="BO191" i="11"/>
  <c r="BO150" i="11"/>
  <c r="BO67" i="11"/>
  <c r="BO57" i="11"/>
  <c r="BO30" i="11"/>
  <c r="BO107" i="11"/>
  <c r="BO11" i="11"/>
  <c r="BO61" i="11"/>
  <c r="BO74" i="11"/>
  <c r="BO23" i="11"/>
  <c r="BO24" i="11"/>
  <c r="BO926" i="11"/>
  <c r="BO836" i="11"/>
  <c r="BO809" i="11"/>
  <c r="BO795" i="11"/>
  <c r="BO766" i="11"/>
  <c r="BO778" i="11"/>
  <c r="BO772" i="11"/>
  <c r="BO764" i="11"/>
  <c r="BO732" i="11"/>
  <c r="BO712" i="11"/>
  <c r="BO716" i="11"/>
  <c r="BO702" i="11"/>
  <c r="BO685" i="11"/>
  <c r="BO668" i="11"/>
  <c r="BO679" i="11"/>
  <c r="BO644" i="11"/>
  <c r="BO656" i="11"/>
  <c r="BO597" i="11"/>
  <c r="BO608" i="11"/>
  <c r="BO591" i="11"/>
  <c r="BO598" i="11"/>
  <c r="BO551" i="11"/>
  <c r="BO567" i="11"/>
  <c r="BO609" i="11"/>
  <c r="BO536" i="11"/>
  <c r="BO511" i="11"/>
  <c r="BO530" i="11"/>
  <c r="BO550" i="11"/>
  <c r="BO453" i="11"/>
  <c r="BO469" i="11"/>
  <c r="BO477" i="11"/>
  <c r="BO519" i="11"/>
  <c r="BO484" i="11"/>
  <c r="BO471" i="11"/>
  <c r="BO432" i="11"/>
  <c r="BO482" i="11"/>
  <c r="BO466" i="11"/>
  <c r="BO495" i="11"/>
  <c r="BO413" i="11"/>
  <c r="BO321" i="11"/>
  <c r="BO329" i="11"/>
  <c r="BO375" i="11"/>
  <c r="BO402" i="11"/>
  <c r="BO347" i="11"/>
  <c r="BO411" i="11"/>
  <c r="BO394" i="11"/>
  <c r="BO381" i="11"/>
  <c r="BO312" i="11"/>
  <c r="BO273" i="11"/>
  <c r="BO368" i="11"/>
  <c r="BO326" i="11"/>
  <c r="BO255" i="11"/>
  <c r="BO288" i="11"/>
  <c r="BO287" i="11"/>
  <c r="BO222" i="11"/>
  <c r="BO205" i="11"/>
  <c r="BO291" i="11"/>
  <c r="BO282" i="11"/>
  <c r="BO314" i="11"/>
  <c r="BO256" i="11"/>
  <c r="BO206" i="11"/>
  <c r="BO227" i="11"/>
  <c r="BO156" i="11"/>
  <c r="BO214" i="11"/>
  <c r="BO200" i="11"/>
  <c r="BO136" i="11"/>
  <c r="BO144" i="11"/>
  <c r="BO148" i="11"/>
  <c r="BO68" i="11"/>
  <c r="BO121" i="11"/>
  <c r="BO112" i="11"/>
  <c r="BO147" i="11"/>
  <c r="BO133" i="11"/>
  <c r="BO25" i="11"/>
  <c r="BO53" i="11"/>
  <c r="BO26" i="11"/>
  <c r="BO81" i="11"/>
  <c r="BO18" i="11"/>
  <c r="BO59" i="11"/>
  <c r="BO66" i="11"/>
  <c r="BO93" i="11"/>
  <c r="BO15" i="11"/>
  <c r="BO920" i="11"/>
  <c r="BO846" i="11"/>
  <c r="BO807" i="11"/>
  <c r="BO800" i="11"/>
  <c r="BO796" i="11"/>
  <c r="BO806" i="11"/>
  <c r="BO751" i="11"/>
  <c r="BO758" i="11"/>
  <c r="BO723" i="11"/>
  <c r="BO708" i="11"/>
  <c r="BO691" i="11"/>
  <c r="BO699" i="11"/>
  <c r="BO681" i="11"/>
  <c r="BO664" i="11"/>
  <c r="BO661" i="11"/>
  <c r="BO640" i="11"/>
  <c r="BO648" i="11"/>
  <c r="BO593" i="11"/>
  <c r="BO587" i="11"/>
  <c r="BO582" i="11"/>
  <c r="BO594" i="11"/>
  <c r="BO542" i="11"/>
  <c r="BO563" i="11"/>
  <c r="BO589" i="11"/>
  <c r="BO532" i="11"/>
  <c r="BO575" i="11"/>
  <c r="BO526" i="11"/>
  <c r="BO533" i="11"/>
  <c r="BO449" i="11"/>
  <c r="BO465" i="11"/>
  <c r="BO460" i="11"/>
  <c r="BO510" i="11"/>
  <c r="BO480" i="11"/>
  <c r="BO467" i="11"/>
  <c r="BO428" i="11"/>
  <c r="BO457" i="11"/>
  <c r="BO463" i="11"/>
  <c r="BO486" i="11"/>
  <c r="BO434" i="11"/>
  <c r="BO317" i="11"/>
  <c r="BO325" i="11"/>
  <c r="BO371" i="11"/>
  <c r="BO399" i="11"/>
  <c r="BO328" i="11"/>
  <c r="BO382" i="11"/>
  <c r="BO390" i="11"/>
  <c r="BO354" i="11"/>
  <c r="BO308" i="11"/>
  <c r="BO269" i="11"/>
  <c r="BO364" i="11"/>
  <c r="BO322" i="11"/>
  <c r="BO251" i="11"/>
  <c r="BO284" i="11"/>
  <c r="BO281" i="11"/>
  <c r="BO279" i="11"/>
  <c r="BO201" i="11"/>
  <c r="BO275" i="11"/>
  <c r="BO272" i="11"/>
  <c r="BO304" i="11"/>
  <c r="BO253" i="11"/>
  <c r="BO233" i="11"/>
  <c r="BO212" i="11"/>
  <c r="BO152" i="11"/>
  <c r="BO211" i="11"/>
  <c r="BO193" i="11"/>
  <c r="BO123" i="11"/>
  <c r="BO138" i="11"/>
  <c r="BO108" i="11"/>
  <c r="BO64" i="11"/>
  <c r="BO117" i="11"/>
  <c r="BO111" i="11"/>
  <c r="BO137" i="11"/>
  <c r="BO127" i="11"/>
  <c r="BO14" i="11"/>
  <c r="BO51" i="11"/>
  <c r="BO13" i="11"/>
  <c r="BO73" i="11"/>
  <c r="BO95" i="11"/>
  <c r="BO55" i="11"/>
  <c r="BO40" i="11"/>
  <c r="BO77" i="11"/>
  <c r="BO911" i="11"/>
  <c r="BO814" i="11"/>
  <c r="BO780" i="11"/>
  <c r="BO792" i="11"/>
  <c r="BO779" i="11"/>
  <c r="BO769" i="11"/>
  <c r="BO762" i="11"/>
  <c r="BO730" i="11"/>
  <c r="BO737" i="11"/>
  <c r="BO704" i="11"/>
  <c r="BO727" i="11"/>
  <c r="BO686" i="11"/>
  <c r="BO677" i="11"/>
  <c r="BO660" i="11"/>
  <c r="BO651" i="11"/>
  <c r="BO636" i="11"/>
  <c r="BO678" i="11"/>
  <c r="BO630" i="11"/>
  <c r="BO578" i="11"/>
  <c r="BO616" i="11"/>
  <c r="BO627" i="11"/>
  <c r="BO538" i="11"/>
  <c r="BO559" i="11"/>
  <c r="BO548" i="11"/>
  <c r="BO524" i="11"/>
  <c r="BO539" i="11"/>
  <c r="BO522" i="11"/>
  <c r="BO529" i="11"/>
  <c r="BO525" i="11"/>
  <c r="BO456" i="11"/>
  <c r="BO455" i="11"/>
  <c r="BO472" i="11"/>
  <c r="BO476" i="11"/>
  <c r="BO505" i="11"/>
  <c r="BO424" i="11"/>
  <c r="BO444" i="11"/>
  <c r="BO462" i="11"/>
  <c r="BO452" i="11"/>
  <c r="BO401" i="11"/>
  <c r="BO400" i="11"/>
  <c r="BO440" i="11"/>
  <c r="BO343" i="11"/>
  <c r="BO395" i="11"/>
  <c r="BO324" i="11"/>
  <c r="BO378" i="11"/>
  <c r="BO386" i="11"/>
  <c r="BO336" i="11"/>
  <c r="BO409" i="11"/>
  <c r="BO340" i="11"/>
  <c r="BO360" i="11"/>
  <c r="BO313" i="11"/>
  <c r="BO435" i="11"/>
  <c r="BO277" i="11"/>
  <c r="BO268" i="11"/>
  <c r="BO274" i="11"/>
  <c r="BO196" i="11"/>
  <c r="BO258" i="11"/>
  <c r="BO303" i="11"/>
  <c r="BO262" i="11"/>
  <c r="BO246" i="11"/>
  <c r="BO224" i="11"/>
  <c r="BO202" i="11"/>
  <c r="BO236" i="11"/>
  <c r="BO168" i="11"/>
  <c r="BO190" i="11"/>
  <c r="BO119" i="11"/>
  <c r="BO129" i="11"/>
  <c r="BO104" i="11"/>
  <c r="BO60" i="11"/>
  <c r="BO176" i="11"/>
  <c r="BO181" i="11"/>
  <c r="BO122" i="11"/>
  <c r="BO125" i="11"/>
  <c r="BO8" i="11"/>
  <c r="BO49" i="11"/>
  <c r="BO103" i="11"/>
  <c r="BO39" i="11"/>
  <c r="BO87" i="11"/>
  <c r="BO20" i="11"/>
  <c r="BO36" i="11"/>
  <c r="BO45" i="11"/>
  <c r="BO900" i="11"/>
  <c r="BO810" i="11"/>
  <c r="BO789" i="11"/>
  <c r="BO791" i="11"/>
  <c r="BO787" i="11"/>
  <c r="BO781" i="11"/>
  <c r="BO763" i="11"/>
  <c r="BO734" i="11"/>
  <c r="BO722" i="11"/>
  <c r="BO700" i="11"/>
  <c r="BO726" i="11"/>
  <c r="BO682" i="11"/>
  <c r="BO673" i="11"/>
  <c r="BO694" i="11"/>
  <c r="BO645" i="11"/>
  <c r="BO632" i="11"/>
  <c r="BO675" i="11"/>
  <c r="BO626" i="11"/>
  <c r="BO647" i="11"/>
  <c r="BO607" i="11"/>
  <c r="BO615" i="11"/>
  <c r="BO652" i="11"/>
  <c r="BO574" i="11"/>
  <c r="BO583" i="11"/>
  <c r="BO520" i="11"/>
  <c r="BO535" i="11"/>
  <c r="BO549" i="11"/>
  <c r="BO487" i="11"/>
  <c r="BO517" i="11"/>
  <c r="BO518" i="11"/>
  <c r="BO451" i="11"/>
  <c r="BO468" i="11"/>
  <c r="BO459" i="11"/>
  <c r="BO446" i="11"/>
  <c r="BO420" i="11"/>
  <c r="BO438" i="11"/>
  <c r="BO478" i="11"/>
  <c r="BO448" i="11"/>
  <c r="BO384" i="11"/>
  <c r="BO367" i="11"/>
  <c r="BO427" i="11"/>
  <c r="BO338" i="11"/>
  <c r="BO391" i="11"/>
  <c r="BO315" i="11"/>
  <c r="BO374" i="11"/>
  <c r="BO430" i="11"/>
  <c r="BO318" i="11"/>
  <c r="BO337" i="11"/>
  <c r="BO319" i="11"/>
  <c r="BO349" i="11"/>
  <c r="BO306" i="11"/>
  <c r="BO361" i="11"/>
  <c r="BO265" i="11"/>
  <c r="BO249" i="11"/>
  <c r="BO260" i="11"/>
  <c r="BO192" i="11"/>
  <c r="BO248" i="11"/>
  <c r="BO295" i="11"/>
  <c r="BO241" i="11"/>
  <c r="BO232" i="11"/>
  <c r="BO215" i="11"/>
  <c r="BO194" i="11"/>
  <c r="BO228" i="11"/>
  <c r="BO163" i="11"/>
  <c r="BO185" i="11"/>
  <c r="BO114" i="11"/>
  <c r="BO160" i="11"/>
  <c r="BO100" i="11"/>
  <c r="BO52" i="11"/>
  <c r="BO173" i="11"/>
  <c r="BO167" i="11"/>
  <c r="BO106" i="11"/>
  <c r="BO118" i="11"/>
  <c r="BO99" i="11"/>
  <c r="BO47" i="11"/>
  <c r="BO69" i="11"/>
  <c r="BO35" i="11"/>
  <c r="BO79" i="11"/>
  <c r="BO10" i="11"/>
  <c r="BO32" i="11"/>
  <c r="BO41" i="11"/>
  <c r="BO965" i="11"/>
  <c r="BO890" i="11"/>
  <c r="BO838" i="11"/>
  <c r="BO784" i="11"/>
  <c r="BO786" i="11"/>
  <c r="BO765" i="11"/>
  <c r="BO777" i="11"/>
  <c r="BO760" i="11"/>
  <c r="BO749" i="11"/>
  <c r="BO713" i="11"/>
  <c r="BO696" i="11"/>
  <c r="BO728" i="11"/>
  <c r="BO697" i="11"/>
  <c r="BO698" i="11"/>
  <c r="BO646" i="11"/>
  <c r="BO641" i="11"/>
  <c r="BO628" i="11"/>
  <c r="BO654" i="11"/>
  <c r="BO625" i="11"/>
  <c r="BO634" i="11"/>
  <c r="BO620" i="11"/>
  <c r="BO610" i="11"/>
  <c r="BO586" i="11"/>
  <c r="BO562" i="11"/>
  <c r="BO577" i="11"/>
  <c r="BO516" i="11"/>
  <c r="BO557" i="11"/>
  <c r="BO545" i="11"/>
  <c r="BO483" i="11"/>
  <c r="BO512" i="11"/>
  <c r="BO493" i="11"/>
  <c r="BO447" i="11"/>
  <c r="BO464" i="11"/>
  <c r="BO523" i="11"/>
  <c r="BO470" i="11"/>
  <c r="BO416" i="11"/>
  <c r="BO506" i="11"/>
  <c r="BO445" i="11"/>
  <c r="BO433" i="11"/>
  <c r="BO380" i="11"/>
  <c r="BO363" i="11"/>
  <c r="BO426" i="11"/>
  <c r="BO461" i="11"/>
  <c r="BO387" i="11"/>
  <c r="BO311" i="11"/>
  <c r="BO450" i="11"/>
  <c r="BO385" i="11"/>
  <c r="BO316" i="11"/>
  <c r="BO299" i="11"/>
  <c r="BO307" i="11"/>
  <c r="BO346" i="11"/>
  <c r="BO280" i="11"/>
  <c r="BO323" i="11"/>
  <c r="BO254" i="11"/>
  <c r="BO244" i="11"/>
  <c r="BO257" i="11"/>
  <c r="BO187" i="11"/>
  <c r="BO243" i="11"/>
  <c r="BO283" i="11"/>
  <c r="BO298" i="11"/>
  <c r="BO220" i="11"/>
  <c r="BO199" i="11"/>
  <c r="BO183" i="11"/>
  <c r="BO237" i="11"/>
  <c r="BO132" i="11"/>
  <c r="BO172" i="11"/>
  <c r="BO177" i="11"/>
  <c r="BO134" i="11"/>
  <c r="BO96" i="11"/>
  <c r="BO48" i="11"/>
  <c r="BO166" i="11"/>
  <c r="BO157" i="11"/>
  <c r="BO102" i="11"/>
  <c r="BO113" i="11"/>
  <c r="BO94" i="11"/>
  <c r="BO46" i="11"/>
  <c r="BO58" i="11"/>
  <c r="BO31" i="11"/>
  <c r="BO71" i="11"/>
  <c r="BO19" i="11"/>
  <c r="BO9" i="11"/>
  <c r="BO37" i="11"/>
  <c r="S36" i="7"/>
  <c r="Y36" i="7" s="1"/>
  <c r="Y35" i="5"/>
  <c r="Y35" i="4"/>
  <c r="Q13" i="10"/>
  <c r="S17" i="7"/>
  <c r="Y17" i="7" s="1"/>
  <c r="Y16" i="5"/>
  <c r="Y16" i="4"/>
  <c r="Y23" i="5"/>
  <c r="S24" i="7"/>
  <c r="Y24" i="7" s="1"/>
  <c r="Y23" i="4"/>
  <c r="Q41" i="10"/>
  <c r="BR972" i="11"/>
  <c r="BR963" i="11"/>
  <c r="BR954" i="11"/>
  <c r="BR945" i="11"/>
  <c r="BR938" i="11"/>
  <c r="BR924" i="11"/>
  <c r="BR915" i="11"/>
  <c r="BR906" i="11"/>
  <c r="BR922" i="11"/>
  <c r="BR897" i="11"/>
  <c r="BR890" i="11"/>
  <c r="BR868" i="11"/>
  <c r="BR861" i="11"/>
  <c r="BR850" i="11"/>
  <c r="BR857" i="11"/>
  <c r="BR838" i="11"/>
  <c r="BR810" i="11"/>
  <c r="BR799" i="11"/>
  <c r="BR812" i="11"/>
  <c r="BR800" i="11"/>
  <c r="BR802" i="11"/>
  <c r="BR773" i="11"/>
  <c r="BR768" i="11"/>
  <c r="BR740" i="11"/>
  <c r="BR747" i="11"/>
  <c r="BR759" i="11"/>
  <c r="BR741" i="11"/>
  <c r="BR729" i="11"/>
  <c r="BR714" i="11"/>
  <c r="BR705" i="11"/>
  <c r="BR695" i="11"/>
  <c r="BR684" i="11"/>
  <c r="BR696" i="11"/>
  <c r="BR700" i="11"/>
  <c r="BR640" i="11"/>
  <c r="BR667" i="11"/>
  <c r="BR643" i="11"/>
  <c r="BR678" i="11"/>
  <c r="BR653" i="11"/>
  <c r="BR626" i="11"/>
  <c r="BR620" i="11"/>
  <c r="BR610" i="11"/>
  <c r="BR657" i="11"/>
  <c r="BR612" i="11"/>
  <c r="BR570" i="11"/>
  <c r="BR582" i="11"/>
  <c r="BR583" i="11"/>
  <c r="BR551" i="11"/>
  <c r="BR555" i="11"/>
  <c r="BR505" i="11"/>
  <c r="BR546" i="11"/>
  <c r="BR507" i="11"/>
  <c r="BR469" i="11"/>
  <c r="BR480" i="11"/>
  <c r="BR496" i="11"/>
  <c r="BR475" i="11"/>
  <c r="BR502" i="11"/>
  <c r="BR517" i="11"/>
  <c r="BR442" i="11"/>
  <c r="BR460" i="11"/>
  <c r="BR489" i="11"/>
  <c r="BR455" i="11"/>
  <c r="BR408" i="11"/>
  <c r="BR402" i="11"/>
  <c r="BR347" i="11"/>
  <c r="BR382" i="11"/>
  <c r="BR319" i="11"/>
  <c r="BR365" i="11"/>
  <c r="BR407" i="11"/>
  <c r="BR318" i="11"/>
  <c r="BR380" i="11"/>
  <c r="BR417" i="11"/>
  <c r="BR330" i="11"/>
  <c r="BR263" i="11"/>
  <c r="BR354" i="11"/>
  <c r="BR270" i="11"/>
  <c r="BR265" i="11"/>
  <c r="BR279" i="11"/>
  <c r="BR242" i="11"/>
  <c r="BR185" i="11"/>
  <c r="BR232" i="11"/>
  <c r="BR289" i="11"/>
  <c r="BR249" i="11"/>
  <c r="BR254" i="11"/>
  <c r="BR236" i="11"/>
  <c r="BR159" i="11"/>
  <c r="BR168" i="11"/>
  <c r="BR222" i="11"/>
  <c r="BR175" i="11"/>
  <c r="BR118" i="11"/>
  <c r="BR126" i="11"/>
  <c r="BR152" i="11"/>
  <c r="BR87" i="11"/>
  <c r="BR57" i="11"/>
  <c r="BR178" i="11"/>
  <c r="BR133" i="11"/>
  <c r="BR134" i="11"/>
  <c r="BR108" i="11"/>
  <c r="BR35" i="11"/>
  <c r="BR20" i="11"/>
  <c r="BR36" i="11"/>
  <c r="BR23" i="11"/>
  <c r="BR41" i="11"/>
  <c r="BR94" i="11"/>
  <c r="BR30" i="11"/>
  <c r="BR52" i="11"/>
  <c r="BR971" i="11"/>
  <c r="BR962" i="11"/>
  <c r="BR953" i="11"/>
  <c r="BR944" i="11"/>
  <c r="BR929" i="11"/>
  <c r="BR921" i="11"/>
  <c r="BR914" i="11"/>
  <c r="BR905" i="11"/>
  <c r="BR895" i="11"/>
  <c r="BR887" i="11"/>
  <c r="BR877" i="11"/>
  <c r="BR867" i="11"/>
  <c r="BR860" i="11"/>
  <c r="BR846" i="11"/>
  <c r="BR853" i="11"/>
  <c r="BR833" i="11"/>
  <c r="BR822" i="11"/>
  <c r="BR795" i="11"/>
  <c r="BR805" i="11"/>
  <c r="BR798" i="11"/>
  <c r="BR774" i="11"/>
  <c r="BR769" i="11"/>
  <c r="BR792" i="11"/>
  <c r="BR748" i="11"/>
  <c r="BR761" i="11"/>
  <c r="BR738" i="11"/>
  <c r="BR736" i="11"/>
  <c r="BR725" i="11"/>
  <c r="BR710" i="11"/>
  <c r="BR724" i="11"/>
  <c r="BR693" i="11"/>
  <c r="BR680" i="11"/>
  <c r="BR687" i="11"/>
  <c r="BR690" i="11"/>
  <c r="BR636" i="11"/>
  <c r="BR662" i="11"/>
  <c r="BR639" i="11"/>
  <c r="BR675" i="11"/>
  <c r="BR645" i="11"/>
  <c r="BR608" i="11"/>
  <c r="BR611" i="11"/>
  <c r="BR589" i="11"/>
  <c r="BR623" i="11"/>
  <c r="BR586" i="11"/>
  <c r="BR566" i="11"/>
  <c r="BR573" i="11"/>
  <c r="BR577" i="11"/>
  <c r="BR542" i="11"/>
  <c r="BR548" i="11"/>
  <c r="BR501" i="11"/>
  <c r="BR541" i="11"/>
  <c r="BR503" i="11"/>
  <c r="BR465" i="11"/>
  <c r="BR476" i="11"/>
  <c r="BR471" i="11"/>
  <c r="BR458" i="11"/>
  <c r="BR500" i="11"/>
  <c r="BR490" i="11"/>
  <c r="BR440" i="11"/>
  <c r="BR434" i="11"/>
  <c r="BR464" i="11"/>
  <c r="BR436" i="11"/>
  <c r="BR404" i="11"/>
  <c r="BR399" i="11"/>
  <c r="BR328" i="11"/>
  <c r="BR378" i="11"/>
  <c r="BR506" i="11"/>
  <c r="BR361" i="11"/>
  <c r="BR381" i="11"/>
  <c r="BR429" i="11"/>
  <c r="BR433" i="11"/>
  <c r="BR379" i="11"/>
  <c r="BR326" i="11"/>
  <c r="BR259" i="11"/>
  <c r="BR353" i="11"/>
  <c r="BR245" i="11"/>
  <c r="BR261" i="11"/>
  <c r="BR233" i="11"/>
  <c r="BR237" i="11"/>
  <c r="BR181" i="11"/>
  <c r="BR301" i="11"/>
  <c r="BR262" i="11"/>
  <c r="BR244" i="11"/>
  <c r="BR246" i="11"/>
  <c r="BR230" i="11"/>
  <c r="BR155" i="11"/>
  <c r="BR163" i="11"/>
  <c r="BR200" i="11"/>
  <c r="BR166" i="11"/>
  <c r="BR113" i="11"/>
  <c r="BR117" i="11"/>
  <c r="BR123" i="11"/>
  <c r="BR83" i="11"/>
  <c r="BR53" i="11"/>
  <c r="BR174" i="11"/>
  <c r="BR125" i="11"/>
  <c r="BR127" i="11"/>
  <c r="BR104" i="11"/>
  <c r="BR31" i="11"/>
  <c r="BR10" i="11"/>
  <c r="BR32" i="11"/>
  <c r="BR18" i="11"/>
  <c r="BR37" i="11"/>
  <c r="BR86" i="11"/>
  <c r="BR26" i="11"/>
  <c r="BR48" i="11"/>
  <c r="BR970" i="11"/>
  <c r="BR961" i="11"/>
  <c r="BR952" i="11"/>
  <c r="BR943" i="11"/>
  <c r="BR930" i="11"/>
  <c r="BR923" i="11"/>
  <c r="BR913" i="11"/>
  <c r="BR904" i="11"/>
  <c r="BR894" i="11"/>
  <c r="BR883" i="11"/>
  <c r="BR873" i="11"/>
  <c r="BR871" i="11"/>
  <c r="BR856" i="11"/>
  <c r="BR858" i="11"/>
  <c r="BR840" i="11"/>
  <c r="BR832" i="11"/>
  <c r="BR818" i="11"/>
  <c r="BR826" i="11"/>
  <c r="BR783" i="11"/>
  <c r="BR806" i="11"/>
  <c r="BR770" i="11"/>
  <c r="BR764" i="11"/>
  <c r="BR776" i="11"/>
  <c r="BR763" i="11"/>
  <c r="BR752" i="11"/>
  <c r="BR733" i="11"/>
  <c r="BR727" i="11"/>
  <c r="BR720" i="11"/>
  <c r="BR706" i="11"/>
  <c r="BR722" i="11"/>
  <c r="BR691" i="11"/>
  <c r="BR676" i="11"/>
  <c r="BR683" i="11"/>
  <c r="BR686" i="11"/>
  <c r="BR632" i="11"/>
  <c r="BR648" i="11"/>
  <c r="BR635" i="11"/>
  <c r="BR646" i="11"/>
  <c r="BR641" i="11"/>
  <c r="BR587" i="11"/>
  <c r="BR606" i="11"/>
  <c r="BR619" i="11"/>
  <c r="BR618" i="11"/>
  <c r="BR581" i="11"/>
  <c r="BR562" i="11"/>
  <c r="BR569" i="11"/>
  <c r="BR556" i="11"/>
  <c r="BR538" i="11"/>
  <c r="BR539" i="11"/>
  <c r="BR557" i="11"/>
  <c r="BR550" i="11"/>
  <c r="BR527" i="11"/>
  <c r="BR456" i="11"/>
  <c r="BR459" i="11"/>
  <c r="BR467" i="11"/>
  <c r="BR453" i="11"/>
  <c r="BR499" i="11"/>
  <c r="BR486" i="11"/>
  <c r="BR435" i="11"/>
  <c r="BR430" i="11"/>
  <c r="BR451" i="11"/>
  <c r="BR432" i="11"/>
  <c r="BR493" i="11"/>
  <c r="BR395" i="11"/>
  <c r="BR324" i="11"/>
  <c r="BR374" i="11"/>
  <c r="BR423" i="11"/>
  <c r="BR355" i="11"/>
  <c r="BR369" i="11"/>
  <c r="BR409" i="11"/>
  <c r="BR375" i="11"/>
  <c r="BR368" i="11"/>
  <c r="BR325" i="11"/>
  <c r="BR255" i="11"/>
  <c r="BR314" i="11"/>
  <c r="BR358" i="11"/>
  <c r="BR257" i="11"/>
  <c r="BR297" i="11"/>
  <c r="BR228" i="11"/>
  <c r="BR343" i="11"/>
  <c r="BR292" i="11"/>
  <c r="BR256" i="11"/>
  <c r="BR239" i="11"/>
  <c r="BR227" i="11"/>
  <c r="BR207" i="11"/>
  <c r="BR150" i="11"/>
  <c r="BR225" i="11"/>
  <c r="BR196" i="11"/>
  <c r="BR157" i="11"/>
  <c r="BR226" i="11"/>
  <c r="BR172" i="11"/>
  <c r="BR112" i="11"/>
  <c r="BR79" i="11"/>
  <c r="BR49" i="11"/>
  <c r="BR162" i="11"/>
  <c r="BR183" i="11"/>
  <c r="BR120" i="11"/>
  <c r="BR100" i="11"/>
  <c r="BR27" i="11"/>
  <c r="BR82" i="11"/>
  <c r="BR19" i="11"/>
  <c r="BR8" i="11"/>
  <c r="BR33" i="11"/>
  <c r="BR78" i="11"/>
  <c r="BR102" i="11"/>
  <c r="BR12" i="11"/>
  <c r="BR969" i="11"/>
  <c r="BR960" i="11"/>
  <c r="BR951" i="11"/>
  <c r="BR942" i="11"/>
  <c r="BR934" i="11"/>
  <c r="BR925" i="11"/>
  <c r="BR912" i="11"/>
  <c r="BR903" i="11"/>
  <c r="BR893" i="11"/>
  <c r="BR899" i="11"/>
  <c r="BR891" i="11"/>
  <c r="BR866" i="11"/>
  <c r="BR852" i="11"/>
  <c r="BR854" i="11"/>
  <c r="BR836" i="11"/>
  <c r="BR828" i="11"/>
  <c r="BR823" i="11"/>
  <c r="BR815" i="11"/>
  <c r="BR797" i="11"/>
  <c r="BR804" i="11"/>
  <c r="BR789" i="11"/>
  <c r="BR760" i="11"/>
  <c r="BR775" i="11"/>
  <c r="BR757" i="11"/>
  <c r="BR749" i="11"/>
  <c r="BR728" i="11"/>
  <c r="BR765" i="11"/>
  <c r="BR716" i="11"/>
  <c r="BR702" i="11"/>
  <c r="BR721" i="11"/>
  <c r="BR689" i="11"/>
  <c r="BR672" i="11"/>
  <c r="BR679" i="11"/>
  <c r="BR682" i="11"/>
  <c r="BR628" i="11"/>
  <c r="BR671" i="11"/>
  <c r="BR631" i="11"/>
  <c r="BR642" i="11"/>
  <c r="BR637" i="11"/>
  <c r="BR578" i="11"/>
  <c r="BR602" i="11"/>
  <c r="BR614" i="11"/>
  <c r="BR609" i="11"/>
  <c r="BR576" i="11"/>
  <c r="BR558" i="11"/>
  <c r="BR565" i="11"/>
  <c r="BR591" i="11"/>
  <c r="BR559" i="11"/>
  <c r="BR534" i="11"/>
  <c r="BR553" i="11"/>
  <c r="BR536" i="11"/>
  <c r="BR515" i="11"/>
  <c r="BR535" i="11"/>
  <c r="BR454" i="11"/>
  <c r="BR463" i="11"/>
  <c r="BR449" i="11"/>
  <c r="BR495" i="11"/>
  <c r="BR482" i="11"/>
  <c r="BR431" i="11"/>
  <c r="BR426" i="11"/>
  <c r="BR443" i="11"/>
  <c r="BR428" i="11"/>
  <c r="BR485" i="11"/>
  <c r="BR391" i="11"/>
  <c r="BR315" i="11"/>
  <c r="BR370" i="11"/>
  <c r="BR411" i="11"/>
  <c r="BR350" i="11"/>
  <c r="BR360" i="11"/>
  <c r="BR385" i="11"/>
  <c r="BR344" i="11"/>
  <c r="BR367" i="11"/>
  <c r="BR321" i="11"/>
  <c r="BR425" i="11"/>
  <c r="BR309" i="11"/>
  <c r="BR316" i="11"/>
  <c r="BR253" i="11"/>
  <c r="BR288" i="11"/>
  <c r="BR224" i="11"/>
  <c r="BR303" i="11"/>
  <c r="BR286" i="11"/>
  <c r="BR252" i="11"/>
  <c r="BR235" i="11"/>
  <c r="BR202" i="11"/>
  <c r="BR197" i="11"/>
  <c r="BR248" i="11"/>
  <c r="BR219" i="11"/>
  <c r="BR229" i="11"/>
  <c r="BR153" i="11"/>
  <c r="BR215" i="11"/>
  <c r="BR165" i="11"/>
  <c r="BR111" i="11"/>
  <c r="BR75" i="11"/>
  <c r="BR193" i="11"/>
  <c r="BR137" i="11"/>
  <c r="BR138" i="11"/>
  <c r="BR169" i="11"/>
  <c r="BR106" i="11"/>
  <c r="BR21" i="11"/>
  <c r="BR74" i="11"/>
  <c r="BR9" i="11"/>
  <c r="BR13" i="11"/>
  <c r="BR29" i="11"/>
  <c r="BR51" i="11"/>
  <c r="BR96" i="11"/>
  <c r="BR968" i="11"/>
  <c r="BR959" i="11"/>
  <c r="BR950" i="11"/>
  <c r="BR941" i="11"/>
  <c r="BR933" i="11"/>
  <c r="BR920" i="11"/>
  <c r="BR911" i="11"/>
  <c r="BR902" i="11"/>
  <c r="BR892" i="11"/>
  <c r="BR896" i="11"/>
  <c r="BR886" i="11"/>
  <c r="BR862" i="11"/>
  <c r="BR839" i="11"/>
  <c r="BR841" i="11"/>
  <c r="BR848" i="11"/>
  <c r="BR824" i="11"/>
  <c r="BR816" i="11"/>
  <c r="BR830" i="11"/>
  <c r="BR793" i="11"/>
  <c r="BR796" i="11"/>
  <c r="BR778" i="11"/>
  <c r="BR756" i="11"/>
  <c r="BR771" i="11"/>
  <c r="BR750" i="11"/>
  <c r="BR742" i="11"/>
  <c r="BR751" i="11"/>
  <c r="BR735" i="11"/>
  <c r="BR731" i="11"/>
  <c r="BR698" i="11"/>
  <c r="BR717" i="11"/>
  <c r="BR685" i="11"/>
  <c r="BR668" i="11"/>
  <c r="BR704" i="11"/>
  <c r="BR651" i="11"/>
  <c r="BR624" i="11"/>
  <c r="BR669" i="11"/>
  <c r="BR627" i="11"/>
  <c r="BR638" i="11"/>
  <c r="BR633" i="11"/>
  <c r="BR634" i="11"/>
  <c r="BR598" i="11"/>
  <c r="BR605" i="11"/>
  <c r="BR579" i="11"/>
  <c r="BR554" i="11"/>
  <c r="BR544" i="11"/>
  <c r="BR561" i="11"/>
  <c r="BR572" i="11"/>
  <c r="BR552" i="11"/>
  <c r="BR530" i="11"/>
  <c r="BR533" i="11"/>
  <c r="BR532" i="11"/>
  <c r="BR508" i="11"/>
  <c r="BR531" i="11"/>
  <c r="BR450" i="11"/>
  <c r="BR537" i="11"/>
  <c r="BR445" i="11"/>
  <c r="BR474" i="11"/>
  <c r="BR478" i="11"/>
  <c r="BR427" i="11"/>
  <c r="BR422" i="11"/>
  <c r="BR513" i="11"/>
  <c r="BR424" i="11"/>
  <c r="BR446" i="11"/>
  <c r="BR387" i="11"/>
  <c r="BR311" i="11"/>
  <c r="BR356" i="11"/>
  <c r="BR398" i="11"/>
  <c r="BR336" i="11"/>
  <c r="BR341" i="11"/>
  <c r="BR439" i="11"/>
  <c r="BR340" i="11"/>
  <c r="BR364" i="11"/>
  <c r="BR313" i="11"/>
  <c r="BR410" i="11"/>
  <c r="BR300" i="11"/>
  <c r="BR308" i="11"/>
  <c r="BR294" i="11"/>
  <c r="BR275" i="11"/>
  <c r="BR220" i="11"/>
  <c r="BR273" i="11"/>
  <c r="BR283" i="11"/>
  <c r="BR299" i="11"/>
  <c r="BR302" i="11"/>
  <c r="BR194" i="11"/>
  <c r="BR191" i="11"/>
  <c r="BR214" i="11"/>
  <c r="BR217" i="11"/>
  <c r="BR223" i="11"/>
  <c r="BR148" i="11"/>
  <c r="BR192" i="11"/>
  <c r="BR160" i="11"/>
  <c r="BR107" i="11"/>
  <c r="BR71" i="11"/>
  <c r="BR141" i="11"/>
  <c r="BR167" i="11"/>
  <c r="BR129" i="11"/>
  <c r="BR151" i="11"/>
  <c r="BR92" i="11"/>
  <c r="BR11" i="11"/>
  <c r="BR66" i="11"/>
  <c r="BR98" i="11"/>
  <c r="BR109" i="11"/>
  <c r="BR24" i="11"/>
  <c r="BR47" i="11"/>
  <c r="BR88" i="11"/>
  <c r="BR967" i="11"/>
  <c r="BR958" i="11"/>
  <c r="BR949" i="11"/>
  <c r="BR940" i="11"/>
  <c r="BR932" i="11"/>
  <c r="BR918" i="11"/>
  <c r="BR909" i="11"/>
  <c r="BR900" i="11"/>
  <c r="BR898" i="11"/>
  <c r="BR888" i="11"/>
  <c r="BR876" i="11"/>
  <c r="BR875" i="11"/>
  <c r="BR835" i="11"/>
  <c r="BR849" i="11"/>
  <c r="BR844" i="11"/>
  <c r="BR831" i="11"/>
  <c r="BR813" i="11"/>
  <c r="BR809" i="11"/>
  <c r="BR791" i="11"/>
  <c r="BR794" i="11"/>
  <c r="BR790" i="11"/>
  <c r="BR777" i="11"/>
  <c r="BR766" i="11"/>
  <c r="BR782" i="11"/>
  <c r="BR739" i="11"/>
  <c r="BR732" i="11"/>
  <c r="BR726" i="11"/>
  <c r="BR730" i="11"/>
  <c r="BR694" i="11"/>
  <c r="BR734" i="11"/>
  <c r="BR681" i="11"/>
  <c r="BR664" i="11"/>
  <c r="BR692" i="11"/>
  <c r="BR697" i="11"/>
  <c r="BR699" i="11"/>
  <c r="BR658" i="11"/>
  <c r="BR674" i="11"/>
  <c r="BR666" i="11"/>
  <c r="BR629" i="11"/>
  <c r="BR616" i="11"/>
  <c r="BR594" i="11"/>
  <c r="BR597" i="11"/>
  <c r="BR575" i="11"/>
  <c r="BR549" i="11"/>
  <c r="BR540" i="11"/>
  <c r="BR599" i="11"/>
  <c r="BR568" i="11"/>
  <c r="BR514" i="11"/>
  <c r="BR526" i="11"/>
  <c r="BR529" i="11"/>
  <c r="BR524" i="11"/>
  <c r="BR498" i="11"/>
  <c r="BR512" i="11"/>
  <c r="BR567" i="11"/>
  <c r="BR487" i="11"/>
  <c r="BR441" i="11"/>
  <c r="BR470" i="11"/>
  <c r="BR563" i="11"/>
  <c r="BR461" i="11"/>
  <c r="BR418" i="11"/>
  <c r="BR477" i="11"/>
  <c r="BR420" i="11"/>
  <c r="BR444" i="11"/>
  <c r="BR362" i="11"/>
  <c r="BR447" i="11"/>
  <c r="BR346" i="11"/>
  <c r="BR394" i="11"/>
  <c r="BR327" i="11"/>
  <c r="BR335" i="11"/>
  <c r="BR403" i="11"/>
  <c r="BR329" i="11"/>
  <c r="BR363" i="11"/>
  <c r="BR306" i="11"/>
  <c r="BR338" i="11"/>
  <c r="BR295" i="11"/>
  <c r="BR304" i="11"/>
  <c r="BR284" i="11"/>
  <c r="BR272" i="11"/>
  <c r="BR212" i="11"/>
  <c r="BR264" i="11"/>
  <c r="BR312" i="11"/>
  <c r="BR296" i="11"/>
  <c r="BR293" i="11"/>
  <c r="BR243" i="11"/>
  <c r="BR187" i="11"/>
  <c r="BR211" i="11"/>
  <c r="BR203" i="11"/>
  <c r="BR213" i="11"/>
  <c r="BR139" i="11"/>
  <c r="BR188" i="11"/>
  <c r="BR146" i="11"/>
  <c r="BR103" i="11"/>
  <c r="BR67" i="11"/>
  <c r="BR128" i="11"/>
  <c r="BR158" i="11"/>
  <c r="BR180" i="11"/>
  <c r="BR144" i="11"/>
  <c r="BR81" i="11"/>
  <c r="BR63" i="11"/>
  <c r="BR64" i="11"/>
  <c r="BR89" i="11"/>
  <c r="BR93" i="11"/>
  <c r="BR15" i="11"/>
  <c r="BR46" i="11"/>
  <c r="BR69" i="11"/>
  <c r="BR966" i="11"/>
  <c r="BR957" i="11"/>
  <c r="BR948" i="11"/>
  <c r="BR939" i="11"/>
  <c r="BR935" i="11"/>
  <c r="BR917" i="11"/>
  <c r="BR908" i="11"/>
  <c r="BR926" i="11"/>
  <c r="BR889" i="11"/>
  <c r="BR878" i="11"/>
  <c r="BR882" i="11"/>
  <c r="BR870" i="11"/>
  <c r="BR855" i="11"/>
  <c r="BR845" i="11"/>
  <c r="BR817" i="11"/>
  <c r="BR827" i="11"/>
  <c r="BR808" i="11"/>
  <c r="BR820" i="11"/>
  <c r="BR786" i="11"/>
  <c r="BR807" i="11"/>
  <c r="BR787" i="11"/>
  <c r="BR785" i="11"/>
  <c r="BR762" i="11"/>
  <c r="BR780" i="11"/>
  <c r="BR779" i="11"/>
  <c r="BR753" i="11"/>
  <c r="BR737" i="11"/>
  <c r="BR723" i="11"/>
  <c r="BR713" i="11"/>
  <c r="BR712" i="11"/>
  <c r="BR677" i="11"/>
  <c r="BR660" i="11"/>
  <c r="BR654" i="11"/>
  <c r="BR649" i="11"/>
  <c r="BR673" i="11"/>
  <c r="BR656" i="11"/>
  <c r="BR665" i="11"/>
  <c r="BR661" i="11"/>
  <c r="BR625" i="11"/>
  <c r="BR607" i="11"/>
  <c r="BR585" i="11"/>
  <c r="BR593" i="11"/>
  <c r="BR604" i="11"/>
  <c r="BR545" i="11"/>
  <c r="BR621" i="11"/>
  <c r="BR595" i="11"/>
  <c r="BR564" i="11"/>
  <c r="BR510" i="11"/>
  <c r="BR522" i="11"/>
  <c r="BR525" i="11"/>
  <c r="BR520" i="11"/>
  <c r="BR494" i="11"/>
  <c r="BR488" i="11"/>
  <c r="BR519" i="11"/>
  <c r="BR483" i="11"/>
  <c r="BR523" i="11"/>
  <c r="BR466" i="11"/>
  <c r="BR472" i="11"/>
  <c r="BR438" i="11"/>
  <c r="BR414" i="11"/>
  <c r="BR452" i="11"/>
  <c r="BR416" i="11"/>
  <c r="BR468" i="11"/>
  <c r="BR357" i="11"/>
  <c r="BR419" i="11"/>
  <c r="BR342" i="11"/>
  <c r="BR390" i="11"/>
  <c r="BR323" i="11"/>
  <c r="BR331" i="11"/>
  <c r="BR401" i="11"/>
  <c r="BR371" i="11"/>
  <c r="BR349" i="11"/>
  <c r="BR280" i="11"/>
  <c r="BR334" i="11"/>
  <c r="BR291" i="11"/>
  <c r="BR282" i="11"/>
  <c r="BR260" i="11"/>
  <c r="BR269" i="11"/>
  <c r="BR199" i="11"/>
  <c r="BR250" i="11"/>
  <c r="BR307" i="11"/>
  <c r="BR290" i="11"/>
  <c r="BR281" i="11"/>
  <c r="BR240" i="11"/>
  <c r="BR176" i="11"/>
  <c r="BR201" i="11"/>
  <c r="BR238" i="11"/>
  <c r="BR210" i="11"/>
  <c r="BR135" i="11"/>
  <c r="BR177" i="11"/>
  <c r="BR121" i="11"/>
  <c r="BR99" i="11"/>
  <c r="BR65" i="11"/>
  <c r="BR119" i="11"/>
  <c r="BR147" i="11"/>
  <c r="BR164" i="11"/>
  <c r="BR136" i="11"/>
  <c r="BR73" i="11"/>
  <c r="BR59" i="11"/>
  <c r="BR60" i="11"/>
  <c r="BR84" i="11"/>
  <c r="BR77" i="11"/>
  <c r="BR14" i="11"/>
  <c r="BR42" i="11"/>
  <c r="BR58" i="11"/>
  <c r="BR965" i="11"/>
  <c r="BR956" i="11"/>
  <c r="BR947" i="11"/>
  <c r="BR936" i="11"/>
  <c r="BR931" i="11"/>
  <c r="BR916" i="11"/>
  <c r="BR907" i="11"/>
  <c r="BR927" i="11"/>
  <c r="BR881" i="11"/>
  <c r="BR874" i="11"/>
  <c r="BR869" i="11"/>
  <c r="BR865" i="11"/>
  <c r="BR851" i="11"/>
  <c r="BR859" i="11"/>
  <c r="BR834" i="11"/>
  <c r="BR814" i="11"/>
  <c r="BR803" i="11"/>
  <c r="BR819" i="11"/>
  <c r="BR781" i="11"/>
  <c r="BR801" i="11"/>
  <c r="BR784" i="11"/>
  <c r="BR772" i="11"/>
  <c r="BR758" i="11"/>
  <c r="BR755" i="11"/>
  <c r="BR767" i="11"/>
  <c r="BR746" i="11"/>
  <c r="BR743" i="11"/>
  <c r="BR719" i="11"/>
  <c r="BR709" i="11"/>
  <c r="BR708" i="11"/>
  <c r="BR688" i="11"/>
  <c r="BR701" i="11"/>
  <c r="BR650" i="11"/>
  <c r="BR644" i="11"/>
  <c r="BR670" i="11"/>
  <c r="BR647" i="11"/>
  <c r="BR652" i="11"/>
  <c r="BR655" i="11"/>
  <c r="BR630" i="11"/>
  <c r="BR590" i="11"/>
  <c r="BR615" i="11"/>
  <c r="BR659" i="11"/>
  <c r="BR596" i="11"/>
  <c r="BR574" i="11"/>
  <c r="BR592" i="11"/>
  <c r="BR584" i="11"/>
  <c r="BR560" i="11"/>
  <c r="BR603" i="11"/>
  <c r="BR518" i="11"/>
  <c r="BR521" i="11"/>
  <c r="BR516" i="11"/>
  <c r="BR473" i="11"/>
  <c r="BR484" i="11"/>
  <c r="BR504" i="11"/>
  <c r="BR479" i="11"/>
  <c r="BR511" i="11"/>
  <c r="BR462" i="11"/>
  <c r="BR457" i="11"/>
  <c r="BR481" i="11"/>
  <c r="BR543" i="11"/>
  <c r="BR448" i="11"/>
  <c r="BR412" i="11"/>
  <c r="BR406" i="11"/>
  <c r="BR351" i="11"/>
  <c r="BR413" i="11"/>
  <c r="BR337" i="11"/>
  <c r="BR386" i="11"/>
  <c r="BR415" i="11"/>
  <c r="BR322" i="11"/>
  <c r="BR384" i="11"/>
  <c r="BR317" i="11"/>
  <c r="BR348" i="11"/>
  <c r="BR267" i="11"/>
  <c r="BR400" i="11"/>
  <c r="BR287" i="11"/>
  <c r="BR274" i="11"/>
  <c r="BR251" i="11"/>
  <c r="BR258" i="11"/>
  <c r="BR190" i="11"/>
  <c r="BR241" i="11"/>
  <c r="BR298" i="11"/>
  <c r="BR277" i="11"/>
  <c r="BR268" i="11"/>
  <c r="BR205" i="11"/>
  <c r="BR173" i="11"/>
  <c r="BR182" i="11"/>
  <c r="BR234" i="11"/>
  <c r="BR206" i="11"/>
  <c r="BR122" i="11"/>
  <c r="BR130" i="11"/>
  <c r="BR156" i="11"/>
  <c r="BR95" i="11"/>
  <c r="BR61" i="11"/>
  <c r="BR114" i="11"/>
  <c r="BR145" i="11"/>
  <c r="BR140" i="11"/>
  <c r="BR132" i="11"/>
  <c r="BR39" i="11"/>
  <c r="BR55" i="11"/>
  <c r="BR40" i="11"/>
  <c r="BR68" i="11"/>
  <c r="BR45" i="11"/>
  <c r="BR25" i="11"/>
  <c r="BR38" i="11"/>
  <c r="BR54" i="11"/>
  <c r="BI967" i="11"/>
  <c r="BI957" i="11"/>
  <c r="BI948" i="11"/>
  <c r="BI939" i="11"/>
  <c r="BI935" i="11"/>
  <c r="BI916" i="11"/>
  <c r="BI913" i="11"/>
  <c r="BI902" i="11"/>
  <c r="BI921" i="11"/>
  <c r="BI883" i="11"/>
  <c r="BI882" i="11"/>
  <c r="BI871" i="11"/>
  <c r="BI839" i="11"/>
  <c r="BI858" i="11"/>
  <c r="BI836" i="11"/>
  <c r="BI828" i="11"/>
  <c r="BI827" i="11"/>
  <c r="BI806" i="11"/>
  <c r="BI793" i="11"/>
  <c r="BI802" i="11"/>
  <c r="BI785" i="11"/>
  <c r="BI805" i="11"/>
  <c r="BI776" i="11"/>
  <c r="BI758" i="11"/>
  <c r="BI775" i="11"/>
  <c r="BI763" i="11"/>
  <c r="BI757" i="11"/>
  <c r="BI716" i="11"/>
  <c r="BI702" i="11"/>
  <c r="BI727" i="11"/>
  <c r="BI656" i="11"/>
  <c r="BI672" i="11"/>
  <c r="BI659" i="11"/>
  <c r="BI678" i="11"/>
  <c r="BI649" i="11"/>
  <c r="BI682" i="11"/>
  <c r="BI635" i="11"/>
  <c r="BI655" i="11"/>
  <c r="BI603" i="11"/>
  <c r="BI581" i="11"/>
  <c r="BI598" i="11"/>
  <c r="BI666" i="11"/>
  <c r="BI597" i="11"/>
  <c r="BI609" i="11"/>
  <c r="BI541" i="11"/>
  <c r="BI562" i="11"/>
  <c r="BI552" i="11"/>
  <c r="BI568" i="11"/>
  <c r="BI502" i="11"/>
  <c r="BI530" i="11"/>
  <c r="BI544" i="11"/>
  <c r="BI486" i="11"/>
  <c r="BI522" i="11"/>
  <c r="BI480" i="11"/>
  <c r="BI538" i="11"/>
  <c r="BI515" i="11"/>
  <c r="BI518" i="11"/>
  <c r="BI465" i="11"/>
  <c r="BI423" i="11"/>
  <c r="BI485" i="11"/>
  <c r="BI481" i="11"/>
  <c r="BI440" i="11"/>
  <c r="BI402" i="11"/>
  <c r="BI434" i="11"/>
  <c r="BI347" i="11"/>
  <c r="BI370" i="11"/>
  <c r="BI394" i="11"/>
  <c r="BI327" i="11"/>
  <c r="BI385" i="11"/>
  <c r="BI430" i="11"/>
  <c r="BI315" i="11"/>
  <c r="BI307" i="11"/>
  <c r="BI380" i="11"/>
  <c r="BI406" i="11"/>
  <c r="BI262" i="11"/>
  <c r="BI287" i="11"/>
  <c r="BI269" i="11"/>
  <c r="BI229" i="11"/>
  <c r="BI233" i="11"/>
  <c r="BI228" i="11"/>
  <c r="BI281" i="11"/>
  <c r="BI294" i="11"/>
  <c r="BI245" i="11"/>
  <c r="BI219" i="11"/>
  <c r="BI151" i="11"/>
  <c r="BI173" i="11"/>
  <c r="BI203" i="11"/>
  <c r="BI206" i="11"/>
  <c r="BI199" i="11"/>
  <c r="BI139" i="11"/>
  <c r="BI123" i="11"/>
  <c r="BI114" i="11"/>
  <c r="BI103" i="11"/>
  <c r="BI67" i="11"/>
  <c r="BI133" i="11"/>
  <c r="BI134" i="11"/>
  <c r="BI146" i="11"/>
  <c r="BI966" i="11"/>
  <c r="BI956" i="11"/>
  <c r="BI947" i="11"/>
  <c r="BI942" i="11"/>
  <c r="BI931" i="11"/>
  <c r="BI915" i="11"/>
  <c r="BI898" i="11"/>
  <c r="BI897" i="11"/>
  <c r="BI903" i="11"/>
  <c r="BI891" i="11"/>
  <c r="BI876" i="11"/>
  <c r="BI866" i="11"/>
  <c r="BI835" i="11"/>
  <c r="BI854" i="11"/>
  <c r="BI830" i="11"/>
  <c r="BI824" i="11"/>
  <c r="BI810" i="11"/>
  <c r="BI801" i="11"/>
  <c r="BI787" i="11"/>
  <c r="BI790" i="11"/>
  <c r="BI781" i="11"/>
  <c r="BI783" i="11"/>
  <c r="BI767" i="11"/>
  <c r="BI747" i="11"/>
  <c r="BI765" i="11"/>
  <c r="BI753" i="11"/>
  <c r="BI746" i="11"/>
  <c r="BI699" i="11"/>
  <c r="BI735" i="11"/>
  <c r="BI721" i="11"/>
  <c r="BI652" i="11"/>
  <c r="BI692" i="11"/>
  <c r="BI705" i="11"/>
  <c r="BI662" i="11"/>
  <c r="BI644" i="11"/>
  <c r="BI665" i="11"/>
  <c r="BI631" i="11"/>
  <c r="BI604" i="11"/>
  <c r="BI599" i="11"/>
  <c r="BI577" i="11"/>
  <c r="BI594" i="11"/>
  <c r="BI642" i="11"/>
  <c r="BI593" i="11"/>
  <c r="BI608" i="11"/>
  <c r="BI537" i="11"/>
  <c r="BI558" i="11"/>
  <c r="BI543" i="11"/>
  <c r="BI564" i="11"/>
  <c r="BI560" i="11"/>
  <c r="BI526" i="11"/>
  <c r="BI512" i="11"/>
  <c r="BI482" i="11"/>
  <c r="BI472" i="11"/>
  <c r="BI476" i="11"/>
  <c r="BI520" i="11"/>
  <c r="BI500" i="11"/>
  <c r="BI503" i="11"/>
  <c r="BI516" i="11"/>
  <c r="BI419" i="11"/>
  <c r="BI455" i="11"/>
  <c r="BI449" i="11"/>
  <c r="BI436" i="11"/>
  <c r="BI379" i="11"/>
  <c r="BI399" i="11"/>
  <c r="BI328" i="11"/>
  <c r="BI356" i="11"/>
  <c r="BI390" i="11"/>
  <c r="BI323" i="11"/>
  <c r="BI368" i="11"/>
  <c r="BI414" i="11"/>
  <c r="BI422" i="11"/>
  <c r="BI354" i="11"/>
  <c r="BI358" i="11"/>
  <c r="BI344" i="11"/>
  <c r="BI258" i="11"/>
  <c r="BI270" i="11"/>
  <c r="BI261" i="11"/>
  <c r="BI225" i="11"/>
  <c r="BI191" i="11"/>
  <c r="BI224" i="11"/>
  <c r="BI274" i="11"/>
  <c r="BI284" i="11"/>
  <c r="BI244" i="11"/>
  <c r="BI207" i="11"/>
  <c r="BI234" i="11"/>
  <c r="BI159" i="11"/>
  <c r="BI226" i="11"/>
  <c r="BI965" i="11"/>
  <c r="BI954" i="11"/>
  <c r="BI945" i="11"/>
  <c r="BI938" i="11"/>
  <c r="BI926" i="11"/>
  <c r="BI914" i="11"/>
  <c r="BI895" i="11"/>
  <c r="BI889" i="11"/>
  <c r="BI906" i="11"/>
  <c r="BI886" i="11"/>
  <c r="BI865" i="11"/>
  <c r="BI862" i="11"/>
  <c r="BI855" i="11"/>
  <c r="BI841" i="11"/>
  <c r="BI826" i="11"/>
  <c r="BI823" i="11"/>
  <c r="BI818" i="11"/>
  <c r="BI797" i="11"/>
  <c r="BI804" i="11"/>
  <c r="BI792" i="11"/>
  <c r="BI778" i="11"/>
  <c r="BI777" i="11"/>
  <c r="BI750" i="11"/>
  <c r="BI771" i="11"/>
  <c r="BI762" i="11"/>
  <c r="BI751" i="11"/>
  <c r="BI738" i="11"/>
  <c r="BI695" i="11"/>
  <c r="BI725" i="11"/>
  <c r="BI717" i="11"/>
  <c r="BI700" i="11"/>
  <c r="BI687" i="11"/>
  <c r="BI697" i="11"/>
  <c r="BI660" i="11"/>
  <c r="BI640" i="11"/>
  <c r="BI650" i="11"/>
  <c r="BI627" i="11"/>
  <c r="BI596" i="11"/>
  <c r="BI595" i="11"/>
  <c r="BI630" i="11"/>
  <c r="BI585" i="11"/>
  <c r="BI634" i="11"/>
  <c r="BI584" i="11"/>
  <c r="BI582" i="11"/>
  <c r="BI554" i="11"/>
  <c r="BI575" i="11"/>
  <c r="BI539" i="11"/>
  <c r="BI535" i="11"/>
  <c r="BI546" i="11"/>
  <c r="BI551" i="11"/>
  <c r="BI508" i="11"/>
  <c r="BI478" i="11"/>
  <c r="BI468" i="11"/>
  <c r="BI459" i="11"/>
  <c r="BI517" i="11"/>
  <c r="BI487" i="11"/>
  <c r="BI499" i="11"/>
  <c r="BI473" i="11"/>
  <c r="BI415" i="11"/>
  <c r="BI453" i="11"/>
  <c r="BI462" i="11"/>
  <c r="BI432" i="11"/>
  <c r="BI375" i="11"/>
  <c r="BI395" i="11"/>
  <c r="BI324" i="11"/>
  <c r="BI346" i="11"/>
  <c r="BI386" i="11"/>
  <c r="BI314" i="11"/>
  <c r="BI367" i="11"/>
  <c r="BI408" i="11"/>
  <c r="BI413" i="11"/>
  <c r="BI353" i="11"/>
  <c r="BI306" i="11"/>
  <c r="BI340" i="11"/>
  <c r="BI254" i="11"/>
  <c r="BI341" i="11"/>
  <c r="BI255" i="11"/>
  <c r="BI301" i="11"/>
  <c r="BI177" i="11"/>
  <c r="BI220" i="11"/>
  <c r="BI268" i="11"/>
  <c r="BI263" i="11"/>
  <c r="BI230" i="11"/>
  <c r="BI197" i="11"/>
  <c r="BI232" i="11"/>
  <c r="BI155" i="11"/>
  <c r="BI200" i="11"/>
  <c r="BI972" i="11"/>
  <c r="BI963" i="11"/>
  <c r="BI960" i="11"/>
  <c r="BI944" i="11"/>
  <c r="BI934" i="11"/>
  <c r="BI929" i="11"/>
  <c r="BI924" i="11"/>
  <c r="BI894" i="11"/>
  <c r="BI881" i="11"/>
  <c r="BI899" i="11"/>
  <c r="BI878" i="11"/>
  <c r="BI861" i="11"/>
  <c r="BI870" i="11"/>
  <c r="BI851" i="11"/>
  <c r="BI849" i="11"/>
  <c r="BI813" i="11"/>
  <c r="BI819" i="11"/>
  <c r="BI808" i="11"/>
  <c r="BI816" i="11"/>
  <c r="BI800" i="11"/>
  <c r="BI791" i="11"/>
  <c r="BI773" i="11"/>
  <c r="BI786" i="11"/>
  <c r="BI741" i="11"/>
  <c r="BI759" i="11"/>
  <c r="BI729" i="11"/>
  <c r="BI743" i="11"/>
  <c r="BI723" i="11"/>
  <c r="BI719" i="11"/>
  <c r="BI736" i="11"/>
  <c r="BI698" i="11"/>
  <c r="BI696" i="11"/>
  <c r="BI683" i="11"/>
  <c r="BI673" i="11"/>
  <c r="BI677" i="11"/>
  <c r="BI636" i="11"/>
  <c r="BI648" i="11"/>
  <c r="BI701" i="11"/>
  <c r="BI592" i="11"/>
  <c r="BI591" i="11"/>
  <c r="BI629" i="11"/>
  <c r="BI638" i="11"/>
  <c r="BI633" i="11"/>
  <c r="BI664" i="11"/>
  <c r="BI579" i="11"/>
  <c r="BI549" i="11"/>
  <c r="BI573" i="11"/>
  <c r="BI653" i="11"/>
  <c r="BI531" i="11"/>
  <c r="BI514" i="11"/>
  <c r="BI533" i="11"/>
  <c r="BI548" i="11"/>
  <c r="BI461" i="11"/>
  <c r="BI464" i="11"/>
  <c r="BI454" i="11"/>
  <c r="BI496" i="11"/>
  <c r="BI483" i="11"/>
  <c r="BI495" i="11"/>
  <c r="BI451" i="11"/>
  <c r="BI411" i="11"/>
  <c r="BI447" i="11"/>
  <c r="BI460" i="11"/>
  <c r="BI428" i="11"/>
  <c r="BI371" i="11"/>
  <c r="BI391" i="11"/>
  <c r="BI433" i="11"/>
  <c r="BI342" i="11"/>
  <c r="BI365" i="11"/>
  <c r="BI426" i="11"/>
  <c r="BI364" i="11"/>
  <c r="BI401" i="11"/>
  <c r="BI369" i="11"/>
  <c r="BI302" i="11"/>
  <c r="BI318" i="11"/>
  <c r="BI329" i="11"/>
  <c r="BI250" i="11"/>
  <c r="BI322" i="11"/>
  <c r="BI251" i="11"/>
  <c r="BI292" i="11"/>
  <c r="BI265" i="11"/>
  <c r="BI299" i="11"/>
  <c r="BI257" i="11"/>
  <c r="BI260" i="11"/>
  <c r="BI212" i="11"/>
  <c r="BI187" i="11"/>
  <c r="BI222" i="11"/>
  <c r="BI150" i="11"/>
  <c r="BI196" i="11"/>
  <c r="BI144" i="11"/>
  <c r="BI175" i="11"/>
  <c r="BI118" i="11"/>
  <c r="BI163" i="11"/>
  <c r="BI168" i="11"/>
  <c r="BI87" i="11"/>
  <c r="BI57" i="11"/>
  <c r="BI129" i="11"/>
  <c r="BI152" i="11"/>
  <c r="BI117" i="11"/>
  <c r="BI971" i="11"/>
  <c r="BI962" i="11"/>
  <c r="BI953" i="11"/>
  <c r="BI943" i="11"/>
  <c r="BI930" i="11"/>
  <c r="BI927" i="11"/>
  <c r="BI922" i="11"/>
  <c r="BI893" i="11"/>
  <c r="BI912" i="11"/>
  <c r="BI887" i="11"/>
  <c r="BI874" i="11"/>
  <c r="BI869" i="11"/>
  <c r="BI848" i="11"/>
  <c r="BI859" i="11"/>
  <c r="BI845" i="11"/>
  <c r="BI809" i="11"/>
  <c r="BI815" i="11"/>
  <c r="BI803" i="11"/>
  <c r="BI812" i="11"/>
  <c r="BI798" i="11"/>
  <c r="BI779" i="11"/>
  <c r="BI769" i="11"/>
  <c r="BI772" i="11"/>
  <c r="BI748" i="11"/>
  <c r="BI752" i="11"/>
  <c r="BI724" i="11"/>
  <c r="BI737" i="11"/>
  <c r="BI712" i="11"/>
  <c r="BI734" i="11"/>
  <c r="BI730" i="11"/>
  <c r="BI689" i="11"/>
  <c r="BI688" i="11"/>
  <c r="BI679" i="11"/>
  <c r="BI670" i="11"/>
  <c r="BI674" i="11"/>
  <c r="BI632" i="11"/>
  <c r="BI686" i="11"/>
  <c r="BI690" i="11"/>
  <c r="BI583" i="11"/>
  <c r="BI616" i="11"/>
  <c r="BI620" i="11"/>
  <c r="BI626" i="11"/>
  <c r="BI625" i="11"/>
  <c r="BI661" i="11"/>
  <c r="BI567" i="11"/>
  <c r="BI545" i="11"/>
  <c r="BI569" i="11"/>
  <c r="BI556" i="11"/>
  <c r="BI527" i="11"/>
  <c r="BI510" i="11"/>
  <c r="BI529" i="11"/>
  <c r="BI536" i="11"/>
  <c r="BI457" i="11"/>
  <c r="BI511" i="11"/>
  <c r="BI450" i="11"/>
  <c r="BI471" i="11"/>
  <c r="BI479" i="11"/>
  <c r="BI474" i="11"/>
  <c r="BI445" i="11"/>
  <c r="BI407" i="11"/>
  <c r="BI441" i="11"/>
  <c r="BI444" i="11"/>
  <c r="BI424" i="11"/>
  <c r="BI343" i="11"/>
  <c r="BI387" i="11"/>
  <c r="BI404" i="11"/>
  <c r="BI337" i="11"/>
  <c r="BI361" i="11"/>
  <c r="BI417" i="11"/>
  <c r="BI363" i="11"/>
  <c r="BI400" i="11"/>
  <c r="BI335" i="11"/>
  <c r="BI298" i="11"/>
  <c r="BI309" i="11"/>
  <c r="BI296" i="11"/>
  <c r="BI312" i="11"/>
  <c r="BI304" i="11"/>
  <c r="BI273" i="11"/>
  <c r="BI286" i="11"/>
  <c r="BI259" i="11"/>
  <c r="BI290" i="11"/>
  <c r="BI252" i="11"/>
  <c r="BI249" i="11"/>
  <c r="BI202" i="11"/>
  <c r="BI176" i="11"/>
  <c r="BI214" i="11"/>
  <c r="BI248" i="11"/>
  <c r="BI241" i="11"/>
  <c r="BI127" i="11"/>
  <c r="BI166" i="11"/>
  <c r="BI113" i="11"/>
  <c r="BI158" i="11"/>
  <c r="BI147" i="11"/>
  <c r="BI83" i="11"/>
  <c r="BI53" i="11"/>
  <c r="BI193" i="11"/>
  <c r="BI136" i="11"/>
  <c r="BI970" i="11"/>
  <c r="BI961" i="11"/>
  <c r="BI950" i="11"/>
  <c r="BI951" i="11"/>
  <c r="BI933" i="11"/>
  <c r="BI920" i="11"/>
  <c r="BI925" i="11"/>
  <c r="BI911" i="11"/>
  <c r="BI909" i="11"/>
  <c r="BI890" i="11"/>
  <c r="BI892" i="11"/>
  <c r="BI868" i="11"/>
  <c r="BI844" i="11"/>
  <c r="BI850" i="11"/>
  <c r="BI857" i="11"/>
  <c r="BI817" i="11"/>
  <c r="BI838" i="11"/>
  <c r="BI822" i="11"/>
  <c r="BI795" i="11"/>
  <c r="BI807" i="11"/>
  <c r="BI799" i="11"/>
  <c r="BI764" i="11"/>
  <c r="BI768" i="11"/>
  <c r="BI755" i="11"/>
  <c r="BI749" i="11"/>
  <c r="BI733" i="11"/>
  <c r="BI731" i="11"/>
  <c r="BI708" i="11"/>
  <c r="BI714" i="11"/>
  <c r="BI726" i="11"/>
  <c r="BI685" i="11"/>
  <c r="BI684" i="11"/>
  <c r="BI675" i="11"/>
  <c r="BI645" i="11"/>
  <c r="BI669" i="11"/>
  <c r="BI628" i="11"/>
  <c r="BI647" i="11"/>
  <c r="BI668" i="11"/>
  <c r="BI624" i="11"/>
  <c r="BI607" i="11"/>
  <c r="BI611" i="11"/>
  <c r="BI615" i="11"/>
  <c r="BI619" i="11"/>
  <c r="BI646" i="11"/>
  <c r="BI563" i="11"/>
  <c r="BI574" i="11"/>
  <c r="BI565" i="11"/>
  <c r="BI587" i="11"/>
  <c r="BI523" i="11"/>
  <c r="BI576" i="11"/>
  <c r="BI525" i="11"/>
  <c r="BI532" i="11"/>
  <c r="BI452" i="11"/>
  <c r="BI505" i="11"/>
  <c r="BI446" i="11"/>
  <c r="BI467" i="11"/>
  <c r="BI475" i="11"/>
  <c r="BI470" i="11"/>
  <c r="BI435" i="11"/>
  <c r="BI403" i="11"/>
  <c r="BI469" i="11"/>
  <c r="BI501" i="11"/>
  <c r="BI420" i="11"/>
  <c r="BI338" i="11"/>
  <c r="BI362" i="11"/>
  <c r="BI382" i="11"/>
  <c r="BI969" i="11"/>
  <c r="BI959" i="11"/>
  <c r="BI952" i="11"/>
  <c r="BI941" i="11"/>
  <c r="BI936" i="11"/>
  <c r="BI918" i="11"/>
  <c r="BI923" i="11"/>
  <c r="BI908" i="11"/>
  <c r="BI905" i="11"/>
  <c r="BI875" i="11"/>
  <c r="BI877" i="11"/>
  <c r="BI867" i="11"/>
  <c r="BI856" i="11"/>
  <c r="BI846" i="11"/>
  <c r="BI853" i="11"/>
  <c r="BI833" i="11"/>
  <c r="BI834" i="11"/>
  <c r="BI820" i="11"/>
  <c r="BI789" i="11"/>
  <c r="BI796" i="11"/>
  <c r="BI774" i="11"/>
  <c r="BI760" i="11"/>
  <c r="BI782" i="11"/>
  <c r="BI766" i="11"/>
  <c r="BI742" i="11"/>
  <c r="BI728" i="11"/>
  <c r="BI722" i="11"/>
  <c r="BI704" i="11"/>
  <c r="BI710" i="11"/>
  <c r="BI713" i="11"/>
  <c r="BI681" i="11"/>
  <c r="BI680" i="11"/>
  <c r="BI671" i="11"/>
  <c r="BI641" i="11"/>
  <c r="BI658" i="11"/>
  <c r="BI693" i="11"/>
  <c r="BI643" i="11"/>
  <c r="BI657" i="11"/>
  <c r="BI621" i="11"/>
  <c r="BI590" i="11"/>
  <c r="BI606" i="11"/>
  <c r="BI610" i="11"/>
  <c r="BI614" i="11"/>
  <c r="BI623" i="11"/>
  <c r="BI559" i="11"/>
  <c r="BI570" i="11"/>
  <c r="BI561" i="11"/>
  <c r="BI578" i="11"/>
  <c r="BI519" i="11"/>
  <c r="BI542" i="11"/>
  <c r="BI521" i="11"/>
  <c r="BI513" i="11"/>
  <c r="BI448" i="11"/>
  <c r="BI488" i="11"/>
  <c r="BI442" i="11"/>
  <c r="BI463" i="11"/>
  <c r="BI458" i="11"/>
  <c r="BI466" i="11"/>
  <c r="BI431" i="11"/>
  <c r="BI494" i="11"/>
  <c r="BI439" i="11"/>
  <c r="BI498" i="11"/>
  <c r="BI416" i="11"/>
  <c r="BI316" i="11"/>
  <c r="BI357" i="11"/>
  <c r="BI378" i="11"/>
  <c r="BI968" i="11"/>
  <c r="BI958" i="11"/>
  <c r="BI949" i="11"/>
  <c r="BI940" i="11"/>
  <c r="BI932" i="11"/>
  <c r="BI917" i="11"/>
  <c r="BI907" i="11"/>
  <c r="BI904" i="11"/>
  <c r="BI900" i="11"/>
  <c r="BI896" i="11"/>
  <c r="BI888" i="11"/>
  <c r="BI873" i="11"/>
  <c r="BI852" i="11"/>
  <c r="BI860" i="11"/>
  <c r="BI840" i="11"/>
  <c r="BI832" i="11"/>
  <c r="BI831" i="11"/>
  <c r="BI814" i="11"/>
  <c r="BI784" i="11"/>
  <c r="BI794" i="11"/>
  <c r="BI770" i="11"/>
  <c r="BI756" i="11"/>
  <c r="BI780" i="11"/>
  <c r="BI761" i="11"/>
  <c r="BI739" i="11"/>
  <c r="BI732" i="11"/>
  <c r="BI740" i="11"/>
  <c r="BI720" i="11"/>
  <c r="BI706" i="11"/>
  <c r="BI709" i="11"/>
  <c r="BI694" i="11"/>
  <c r="BI676" i="11"/>
  <c r="BI667" i="11"/>
  <c r="BI637" i="11"/>
  <c r="BI654" i="11"/>
  <c r="BI691" i="11"/>
  <c r="BI639" i="11"/>
  <c r="BI651" i="11"/>
  <c r="BI612" i="11"/>
  <c r="BI586" i="11"/>
  <c r="BI602" i="11"/>
  <c r="BI589" i="11"/>
  <c r="BI605" i="11"/>
  <c r="BI618" i="11"/>
  <c r="BI550" i="11"/>
  <c r="BI566" i="11"/>
  <c r="BI557" i="11"/>
  <c r="BI572" i="11"/>
  <c r="BI506" i="11"/>
  <c r="BI534" i="11"/>
  <c r="BI555" i="11"/>
  <c r="BI490" i="11"/>
  <c r="BI524" i="11"/>
  <c r="BI484" i="11"/>
  <c r="BI438" i="11"/>
  <c r="BI553" i="11"/>
  <c r="BI540" i="11"/>
  <c r="BI477" i="11"/>
  <c r="BI427" i="11"/>
  <c r="BI493" i="11"/>
  <c r="BI504" i="11"/>
  <c r="BI489" i="11"/>
  <c r="BI429" i="11"/>
  <c r="BI443" i="11"/>
  <c r="BI351" i="11"/>
  <c r="BI374" i="11"/>
  <c r="BI398" i="11"/>
  <c r="BI336" i="11"/>
  <c r="BI412" i="11"/>
  <c r="BI348" i="11"/>
  <c r="BI317" i="11"/>
  <c r="BI311" i="11"/>
  <c r="BI272" i="11"/>
  <c r="BI410" i="11"/>
  <c r="BI275" i="11"/>
  <c r="BI291" i="11"/>
  <c r="BI288" i="11"/>
  <c r="BI238" i="11"/>
  <c r="BI253" i="11"/>
  <c r="BI237" i="11"/>
  <c r="BI325" i="11"/>
  <c r="BI308" i="11"/>
  <c r="BI282" i="11"/>
  <c r="BI246" i="11"/>
  <c r="BI160" i="11"/>
  <c r="BI182" i="11"/>
  <c r="BI217" i="11"/>
  <c r="BI210" i="11"/>
  <c r="BI215" i="11"/>
  <c r="BI148" i="11"/>
  <c r="BI126" i="11"/>
  <c r="BI119" i="11"/>
  <c r="BI107" i="11"/>
  <c r="BI71" i="11"/>
  <c r="BI145" i="11"/>
  <c r="BI140" i="11"/>
  <c r="BI178" i="11"/>
  <c r="BI355" i="11"/>
  <c r="BI334" i="11"/>
  <c r="BI300" i="11"/>
  <c r="BI256" i="11"/>
  <c r="BI194" i="11"/>
  <c r="BI227" i="11"/>
  <c r="BI157" i="11"/>
  <c r="BI141" i="11"/>
  <c r="BI79" i="11"/>
  <c r="BI172" i="11"/>
  <c r="BI26" i="11"/>
  <c r="BI92" i="11"/>
  <c r="BI48" i="11"/>
  <c r="BI37" i="11"/>
  <c r="BI350" i="11"/>
  <c r="BI313" i="11"/>
  <c r="BI295" i="11"/>
  <c r="BI242" i="11"/>
  <c r="BI205" i="11"/>
  <c r="BI213" i="11"/>
  <c r="BI153" i="11"/>
  <c r="BI128" i="11"/>
  <c r="BI75" i="11"/>
  <c r="BI165" i="11"/>
  <c r="BI46" i="11"/>
  <c r="BI25" i="11"/>
  <c r="BI52" i="11"/>
  <c r="BI88" i="11"/>
  <c r="BI24" i="11"/>
  <c r="BI47" i="11"/>
  <c r="BI86" i="11"/>
  <c r="BI381" i="11"/>
  <c r="BI293" i="11"/>
  <c r="BI303" i="11"/>
  <c r="BI277" i="11"/>
  <c r="BI169" i="11"/>
  <c r="BI167" i="11"/>
  <c r="BI135" i="11"/>
  <c r="BI112" i="11"/>
  <c r="BI65" i="11"/>
  <c r="BI120" i="11"/>
  <c r="BI30" i="11"/>
  <c r="BI38" i="11"/>
  <c r="BI73" i="11"/>
  <c r="BI8" i="11"/>
  <c r="BI54" i="11"/>
  <c r="BI106" i="11"/>
  <c r="BI418" i="11"/>
  <c r="BI289" i="11"/>
  <c r="BI297" i="11"/>
  <c r="BI330" i="11"/>
  <c r="BI164" i="11"/>
  <c r="BI162" i="11"/>
  <c r="BI122" i="11"/>
  <c r="BI180" i="11"/>
  <c r="BI61" i="11"/>
  <c r="BI156" i="11"/>
  <c r="BI104" i="11"/>
  <c r="BI96" i="11"/>
  <c r="BI33" i="11"/>
  <c r="BI51" i="11"/>
  <c r="BI23" i="11"/>
  <c r="BI77" i="11"/>
  <c r="BI360" i="11"/>
  <c r="BI507" i="11"/>
  <c r="BI264" i="11"/>
  <c r="BI326" i="11"/>
  <c r="BI211" i="11"/>
  <c r="BI236" i="11"/>
  <c r="BI181" i="11"/>
  <c r="BI137" i="11"/>
  <c r="BI49" i="11"/>
  <c r="BI132" i="11"/>
  <c r="BI69" i="11"/>
  <c r="BI100" i="11"/>
  <c r="BI19" i="11"/>
  <c r="BI12" i="11"/>
  <c r="BI63" i="11"/>
  <c r="BI349" i="11"/>
  <c r="BI456" i="11"/>
  <c r="BI243" i="11"/>
  <c r="BI321" i="11"/>
  <c r="BI201" i="11"/>
  <c r="BI235" i="11"/>
  <c r="BI174" i="11"/>
  <c r="BI111" i="11"/>
  <c r="BI190" i="11"/>
  <c r="BI109" i="11"/>
  <c r="BI81" i="11"/>
  <c r="BI58" i="11"/>
  <c r="BI41" i="11"/>
  <c r="BI94" i="11"/>
  <c r="BI102" i="11"/>
  <c r="BI14" i="11"/>
  <c r="BI9" i="11"/>
  <c r="BI40" i="11"/>
  <c r="BI68" i="11"/>
  <c r="BI39" i="11"/>
  <c r="BI425" i="11"/>
  <c r="BI384" i="11"/>
  <c r="BI283" i="11"/>
  <c r="BI280" i="11"/>
  <c r="BI240" i="11"/>
  <c r="BI239" i="11"/>
  <c r="BI192" i="11"/>
  <c r="BI185" i="11"/>
  <c r="BI99" i="11"/>
  <c r="BI125" i="11"/>
  <c r="BI130" i="11"/>
  <c r="BI13" i="11"/>
  <c r="BI29" i="11"/>
  <c r="BI78" i="11"/>
  <c r="BI15" i="11"/>
  <c r="BI32" i="11"/>
  <c r="BI27" i="11"/>
  <c r="BI74" i="11"/>
  <c r="BI409" i="11"/>
  <c r="BI319" i="11"/>
  <c r="BI279" i="11"/>
  <c r="BI267" i="11"/>
  <c r="BI331" i="11"/>
  <c r="BI223" i="11"/>
  <c r="BI188" i="11"/>
  <c r="BI183" i="11"/>
  <c r="BI95" i="11"/>
  <c r="BI138" i="11"/>
  <c r="BI121" i="11"/>
  <c r="BI42" i="11"/>
  <c r="BI45" i="11"/>
  <c r="BI18" i="11"/>
  <c r="BI36" i="11"/>
  <c r="BI10" i="11"/>
  <c r="BI89" i="11"/>
  <c r="BI64" i="11"/>
  <c r="BI98" i="11"/>
  <c r="BI108" i="11"/>
  <c r="BI31" i="11"/>
  <c r="BI66" i="11"/>
  <c r="BI35" i="11"/>
  <c r="BI20" i="11"/>
  <c r="BI11" i="11"/>
  <c r="BI93" i="11"/>
  <c r="BI82" i="11"/>
  <c r="BI84" i="11"/>
  <c r="BI59" i="11"/>
  <c r="BI60" i="11"/>
  <c r="BI21" i="11"/>
  <c r="BI55" i="11"/>
  <c r="BT971" i="11"/>
  <c r="BT962" i="11"/>
  <c r="BT954" i="11"/>
  <c r="BT938" i="11"/>
  <c r="BT927" i="11"/>
  <c r="BT917" i="11"/>
  <c r="BT908" i="11"/>
  <c r="BT922" i="11"/>
  <c r="BT894" i="11"/>
  <c r="BT889" i="11"/>
  <c r="BT867" i="11"/>
  <c r="BT868" i="11"/>
  <c r="BT846" i="11"/>
  <c r="BT840" i="11"/>
  <c r="BT816" i="11"/>
  <c r="BT830" i="11"/>
  <c r="BT815" i="11"/>
  <c r="BT841" i="11"/>
  <c r="BT806" i="11"/>
  <c r="BT799" i="11"/>
  <c r="BT787" i="11"/>
  <c r="BT776" i="11"/>
  <c r="BT770" i="11"/>
  <c r="BT764" i="11"/>
  <c r="BT742" i="11"/>
  <c r="BT748" i="11"/>
  <c r="BT730" i="11"/>
  <c r="BT713" i="11"/>
  <c r="BT724" i="11"/>
  <c r="BT729" i="11"/>
  <c r="BT696" i="11"/>
  <c r="BT694" i="11"/>
  <c r="BT657" i="11"/>
  <c r="BT648" i="11"/>
  <c r="BT639" i="11"/>
  <c r="BT674" i="11"/>
  <c r="BT672" i="11"/>
  <c r="BT644" i="11"/>
  <c r="BT590" i="11"/>
  <c r="BT605" i="11"/>
  <c r="BT666" i="11"/>
  <c r="BT655" i="11"/>
  <c r="BT595" i="11"/>
  <c r="BT965" i="11"/>
  <c r="BT970" i="11"/>
  <c r="BT952" i="11"/>
  <c r="BT941" i="11"/>
  <c r="BT925" i="11"/>
  <c r="BT914" i="11"/>
  <c r="BT904" i="11"/>
  <c r="BT896" i="11"/>
  <c r="BT878" i="11"/>
  <c r="BT887" i="11"/>
  <c r="BT860" i="11"/>
  <c r="BT854" i="11"/>
  <c r="BT856" i="11"/>
  <c r="BT824" i="11"/>
  <c r="BT823" i="11"/>
  <c r="BT819" i="11"/>
  <c r="BT792" i="11"/>
  <c r="BT789" i="11"/>
  <c r="BT781" i="11"/>
  <c r="BT771" i="11"/>
  <c r="BT753" i="11"/>
  <c r="BT756" i="11"/>
  <c r="BT735" i="11"/>
  <c r="BT751" i="11"/>
  <c r="BT709" i="11"/>
  <c r="BT721" i="11"/>
  <c r="BT688" i="11"/>
  <c r="BT675" i="11"/>
  <c r="BT682" i="11"/>
  <c r="BT681" i="11"/>
  <c r="BT643" i="11"/>
  <c r="BT650" i="11"/>
  <c r="BT661" i="11"/>
  <c r="BT632" i="11"/>
  <c r="BT610" i="11"/>
  <c r="BT618" i="11"/>
  <c r="BT587" i="11"/>
  <c r="BT599" i="11"/>
  <c r="BT565" i="11"/>
  <c r="BT577" i="11"/>
  <c r="BT633" i="11"/>
  <c r="BT959" i="11"/>
  <c r="BT950" i="11"/>
  <c r="BT936" i="11"/>
  <c r="BT926" i="11"/>
  <c r="BT913" i="11"/>
  <c r="BT902" i="11"/>
  <c r="BT893" i="11"/>
  <c r="BT873" i="11"/>
  <c r="BT865" i="11"/>
  <c r="BT850" i="11"/>
  <c r="BT844" i="11"/>
  <c r="BT836" i="11"/>
  <c r="BT810" i="11"/>
  <c r="BT795" i="11"/>
  <c r="BT780" i="11"/>
  <c r="BT812" i="11"/>
  <c r="BT767" i="11"/>
  <c r="BT757" i="11"/>
  <c r="BT762" i="11"/>
  <c r="BT750" i="11"/>
  <c r="BT714" i="11"/>
  <c r="BT693" i="11"/>
  <c r="BT704" i="11"/>
  <c r="BT683" i="11"/>
  <c r="BT686" i="11"/>
  <c r="BT673" i="11"/>
  <c r="BT631" i="11"/>
  <c r="BT638" i="11"/>
  <c r="BT651" i="11"/>
  <c r="BT586" i="11"/>
  <c r="BT584" i="11"/>
  <c r="BT608" i="11"/>
  <c r="BT553" i="11"/>
  <c r="BT557" i="11"/>
  <c r="BT575" i="11"/>
  <c r="BT620" i="11"/>
  <c r="BT544" i="11"/>
  <c r="BT529" i="11"/>
  <c r="BT540" i="11"/>
  <c r="BT535" i="11"/>
  <c r="BT503" i="11"/>
  <c r="BT507" i="11"/>
  <c r="BT449" i="11"/>
  <c r="BT462" i="11"/>
  <c r="BT457" i="11"/>
  <c r="BT494" i="11"/>
  <c r="BT493" i="11"/>
  <c r="BT430" i="11"/>
  <c r="BT429" i="11"/>
  <c r="BT446" i="11"/>
  <c r="BT415" i="11"/>
  <c r="BT398" i="11"/>
  <c r="BT336" i="11"/>
  <c r="BT369" i="11"/>
  <c r="BT414" i="11"/>
  <c r="BT326" i="11"/>
  <c r="BT330" i="11"/>
  <c r="BT467" i="11"/>
  <c r="BT374" i="11"/>
  <c r="BT426" i="11"/>
  <c r="BT338" i="11"/>
  <c r="BT410" i="11"/>
  <c r="BT328" i="11"/>
  <c r="BT312" i="11"/>
  <c r="BT436" i="11"/>
  <c r="BT303" i="11"/>
  <c r="BT291" i="11"/>
  <c r="BT232" i="11"/>
  <c r="BT211" i="11"/>
  <c r="BT252" i="11"/>
  <c r="BT968" i="11"/>
  <c r="BT958" i="11"/>
  <c r="BT949" i="11"/>
  <c r="BT944" i="11"/>
  <c r="BT924" i="11"/>
  <c r="BT912" i="11"/>
  <c r="BT900" i="11"/>
  <c r="BT892" i="11"/>
  <c r="BT876" i="11"/>
  <c r="BT861" i="11"/>
  <c r="BT858" i="11"/>
  <c r="BT852" i="11"/>
  <c r="BT831" i="11"/>
  <c r="BT807" i="11"/>
  <c r="BT793" i="11"/>
  <c r="BT804" i="11"/>
  <c r="BT797" i="11"/>
  <c r="BT775" i="11"/>
  <c r="BT739" i="11"/>
  <c r="BT778" i="11"/>
  <c r="BT734" i="11"/>
  <c r="BT710" i="11"/>
  <c r="BT733" i="11"/>
  <c r="BT720" i="11"/>
  <c r="BT679" i="11"/>
  <c r="BT678" i="11"/>
  <c r="BT670" i="11"/>
  <c r="BT627" i="11"/>
  <c r="BT634" i="11"/>
  <c r="BT649" i="11"/>
  <c r="BT581" i="11"/>
  <c r="BT623" i="11"/>
  <c r="BT578" i="11"/>
  <c r="BT548" i="11"/>
  <c r="BT552" i="11"/>
  <c r="BT572" i="11"/>
  <c r="BT585" i="11"/>
  <c r="BT513" i="11"/>
  <c r="BT525" i="11"/>
  <c r="BT967" i="11"/>
  <c r="BT957" i="11"/>
  <c r="BT953" i="11"/>
  <c r="BT934" i="11"/>
  <c r="BT930" i="11"/>
  <c r="BT911" i="11"/>
  <c r="BT921" i="11"/>
  <c r="BT891" i="11"/>
  <c r="BT882" i="11"/>
  <c r="BT869" i="11"/>
  <c r="BT849" i="11"/>
  <c r="BT839" i="11"/>
  <c r="BT827" i="11"/>
  <c r="BT802" i="11"/>
  <c r="BT803" i="11"/>
  <c r="BT801" i="11"/>
  <c r="BT777" i="11"/>
  <c r="BT783" i="11"/>
  <c r="BT760" i="11"/>
  <c r="BT741" i="11"/>
  <c r="BT725" i="11"/>
  <c r="BT706" i="11"/>
  <c r="BT728" i="11"/>
  <c r="BT716" i="11"/>
  <c r="BT671" i="11"/>
  <c r="BT699" i="11"/>
  <c r="BT669" i="11"/>
  <c r="BT665" i="11"/>
  <c r="BT630" i="11"/>
  <c r="BT640" i="11"/>
  <c r="BT615" i="11"/>
  <c r="BT609" i="11"/>
  <c r="BT629" i="11"/>
  <c r="BT606" i="11"/>
  <c r="BT543" i="11"/>
  <c r="BT568" i="11"/>
  <c r="BT567" i="11"/>
  <c r="BT576" i="11"/>
  <c r="BT521" i="11"/>
  <c r="BT960" i="11"/>
  <c r="BT956" i="11"/>
  <c r="BT951" i="11"/>
  <c r="BT933" i="11"/>
  <c r="BT923" i="11"/>
  <c r="BT909" i="11"/>
  <c r="BT898" i="11"/>
  <c r="BT890" i="11"/>
  <c r="BT875" i="11"/>
  <c r="BT862" i="11"/>
  <c r="BT845" i="11"/>
  <c r="BT835" i="11"/>
  <c r="BT826" i="11"/>
  <c r="BT798" i="11"/>
  <c r="BT791" i="11"/>
  <c r="BT796" i="11"/>
  <c r="BT772" i="11"/>
  <c r="BT779" i="11"/>
  <c r="BT752" i="11"/>
  <c r="BT736" i="11"/>
  <c r="BT743" i="11"/>
  <c r="BT702" i="11"/>
  <c r="BT722" i="11"/>
  <c r="BT684" i="11"/>
  <c r="BT667" i="11"/>
  <c r="BT653" i="11"/>
  <c r="BT662" i="11"/>
  <c r="BT658" i="11"/>
  <c r="BT966" i="11"/>
  <c r="BT969" i="11"/>
  <c r="BT943" i="11"/>
  <c r="BT932" i="11"/>
  <c r="BT920" i="11"/>
  <c r="BT907" i="11"/>
  <c r="BT897" i="11"/>
  <c r="BT886" i="11"/>
  <c r="BT874" i="11"/>
  <c r="BT855" i="11"/>
  <c r="BT859" i="11"/>
  <c r="BT820" i="11"/>
  <c r="BT813" i="11"/>
  <c r="BT794" i="11"/>
  <c r="BT808" i="11"/>
  <c r="BT786" i="11"/>
  <c r="BT768" i="11"/>
  <c r="BT782" i="11"/>
  <c r="BT758" i="11"/>
  <c r="BT727" i="11"/>
  <c r="BT740" i="11"/>
  <c r="BT732" i="11"/>
  <c r="BT717" i="11"/>
  <c r="BT680" i="11"/>
  <c r="BT659" i="11"/>
  <c r="BT963" i="11"/>
  <c r="BT948" i="11"/>
  <c r="BT942" i="11"/>
  <c r="BT935" i="11"/>
  <c r="BT918" i="11"/>
  <c r="BT906" i="11"/>
  <c r="BT888" i="11"/>
  <c r="BT881" i="11"/>
  <c r="BT871" i="11"/>
  <c r="BT851" i="11"/>
  <c r="BT857" i="11"/>
  <c r="BT833" i="11"/>
  <c r="BT809" i="11"/>
  <c r="BT818" i="11"/>
  <c r="BT800" i="11"/>
  <c r="BT784" i="11"/>
  <c r="BT763" i="11"/>
  <c r="BT774" i="11"/>
  <c r="BT749" i="11"/>
  <c r="BT731" i="11"/>
  <c r="BT738" i="11"/>
  <c r="BT705" i="11"/>
  <c r="BT737" i="11"/>
  <c r="BT676" i="11"/>
  <c r="BT692" i="11"/>
  <c r="BT691" i="11"/>
  <c r="BT656" i="11"/>
  <c r="BT652" i="11"/>
  <c r="BT645" i="11"/>
  <c r="BT972" i="11"/>
  <c r="BT947" i="11"/>
  <c r="BT940" i="11"/>
  <c r="BT931" i="11"/>
  <c r="BT916" i="11"/>
  <c r="BT905" i="11"/>
  <c r="BT899" i="11"/>
  <c r="BT883" i="11"/>
  <c r="BT866" i="11"/>
  <c r="BT838" i="11"/>
  <c r="BT853" i="11"/>
  <c r="BT832" i="11"/>
  <c r="BT817" i="11"/>
  <c r="BT814" i="11"/>
  <c r="BT790" i="11"/>
  <c r="BT773" i="11"/>
  <c r="BT759" i="11"/>
  <c r="BT765" i="11"/>
  <c r="BT746" i="11"/>
  <c r="BT747" i="11"/>
  <c r="BT723" i="11"/>
  <c r="BT701" i="11"/>
  <c r="BT712" i="11"/>
  <c r="BT698" i="11"/>
  <c r="BT700" i="11"/>
  <c r="BT689" i="11"/>
  <c r="BT647" i="11"/>
  <c r="BT646" i="11"/>
  <c r="BT641" i="11"/>
  <c r="BT961" i="11"/>
  <c r="BT945" i="11"/>
  <c r="BT939" i="11"/>
  <c r="BT929" i="11"/>
  <c r="BT915" i="11"/>
  <c r="BT903" i="11"/>
  <c r="BT895" i="11"/>
  <c r="BT877" i="11"/>
  <c r="BT870" i="11"/>
  <c r="BT834" i="11"/>
  <c r="BT848" i="11"/>
  <c r="BT828" i="11"/>
  <c r="BT822" i="11"/>
  <c r="BT805" i="11"/>
  <c r="BT785" i="11"/>
  <c r="BT769" i="11"/>
  <c r="BT755" i="11"/>
  <c r="BT761" i="11"/>
  <c r="BT766" i="11"/>
  <c r="BT726" i="11"/>
  <c r="BT719" i="11"/>
  <c r="BT697" i="11"/>
  <c r="BT708" i="11"/>
  <c r="BT687" i="11"/>
  <c r="BT690" i="11"/>
  <c r="BT685" i="11"/>
  <c r="BT635" i="11"/>
  <c r="BT642" i="11"/>
  <c r="BT637" i="11"/>
  <c r="BT607" i="11"/>
  <c r="BT593" i="11"/>
  <c r="BT664" i="11"/>
  <c r="BT603" i="11"/>
  <c r="BT624" i="11"/>
  <c r="BT596" i="11"/>
  <c r="BT573" i="11"/>
  <c r="BT564" i="11"/>
  <c r="BT541" i="11"/>
  <c r="BT504" i="11"/>
  <c r="BT524" i="11"/>
  <c r="BT502" i="11"/>
  <c r="BT516" i="11"/>
  <c r="BT514" i="11"/>
  <c r="BT511" i="11"/>
  <c r="BT444" i="11"/>
  <c r="BT456" i="11"/>
  <c r="BT471" i="11"/>
  <c r="BT443" i="11"/>
  <c r="BT455" i="11"/>
  <c r="BT411" i="11"/>
  <c r="BT390" i="11"/>
  <c r="BT314" i="11"/>
  <c r="BT331" i="11"/>
  <c r="BT354" i="11"/>
  <c r="BT344" i="11"/>
  <c r="BT400" i="11"/>
  <c r="BT371" i="11"/>
  <c r="BT319" i="11"/>
  <c r="BT279" i="11"/>
  <c r="BT358" i="11"/>
  <c r="BT304" i="11"/>
  <c r="BT269" i="11"/>
  <c r="BT307" i="11"/>
  <c r="BT272" i="11"/>
  <c r="BT261" i="11"/>
  <c r="BT298" i="11"/>
  <c r="BT259" i="11"/>
  <c r="BT251" i="11"/>
  <c r="BT235" i="11"/>
  <c r="BT207" i="11"/>
  <c r="BT158" i="11"/>
  <c r="BT185" i="11"/>
  <c r="BT239" i="11"/>
  <c r="BT152" i="11"/>
  <c r="BT205" i="11"/>
  <c r="BT182" i="11"/>
  <c r="BT173" i="11"/>
  <c r="BT94" i="11"/>
  <c r="BT176" i="11"/>
  <c r="BT191" i="11"/>
  <c r="BT113" i="11"/>
  <c r="BT146" i="11"/>
  <c r="BT64" i="11"/>
  <c r="BT95" i="11"/>
  <c r="BT61" i="11"/>
  <c r="BT37" i="11"/>
  <c r="BT11" i="11"/>
  <c r="BT13" i="11"/>
  <c r="BT69" i="11"/>
  <c r="BT53" i="11"/>
  <c r="BT59" i="11"/>
  <c r="BT695" i="11"/>
  <c r="BT616" i="11"/>
  <c r="BT592" i="11"/>
  <c r="BT569" i="11"/>
  <c r="BT560" i="11"/>
  <c r="BT598" i="11"/>
  <c r="BT558" i="11"/>
  <c r="BT542" i="11"/>
  <c r="BT551" i="11"/>
  <c r="BT501" i="11"/>
  <c r="BT500" i="11"/>
  <c r="BT490" i="11"/>
  <c r="BT440" i="11"/>
  <c r="BT520" i="11"/>
  <c r="BT459" i="11"/>
  <c r="BT433" i="11"/>
  <c r="BT496" i="11"/>
  <c r="BT407" i="11"/>
  <c r="BT386" i="11"/>
  <c r="BT441" i="11"/>
  <c r="BT660" i="11"/>
  <c r="BT589" i="11"/>
  <c r="BT626" i="11"/>
  <c r="BT561" i="11"/>
  <c r="BT591" i="11"/>
  <c r="BT570" i="11"/>
  <c r="BT549" i="11"/>
  <c r="BT537" i="11"/>
  <c r="BT472" i="11"/>
  <c r="BT487" i="11"/>
  <c r="BT499" i="11"/>
  <c r="BT486" i="11"/>
  <c r="BT508" i="11"/>
  <c r="BT515" i="11"/>
  <c r="BT434" i="11"/>
  <c r="BT425" i="11"/>
  <c r="BT442" i="11"/>
  <c r="BT484" i="11"/>
  <c r="BT365" i="11"/>
  <c r="BT422" i="11"/>
  <c r="BT428" i="11"/>
  <c r="BT340" i="11"/>
  <c r="BT321" i="11"/>
  <c r="BT654" i="11"/>
  <c r="BT619" i="11"/>
  <c r="BT625" i="11"/>
  <c r="BT539" i="11"/>
  <c r="BT555" i="11"/>
  <c r="BT566" i="11"/>
  <c r="BT545" i="11"/>
  <c r="BT531" i="11"/>
  <c r="BT468" i="11"/>
  <c r="BT483" i="11"/>
  <c r="BT495" i="11"/>
  <c r="BT482" i="11"/>
  <c r="BT505" i="11"/>
  <c r="BT512" i="11"/>
  <c r="BT460" i="11"/>
  <c r="BT417" i="11"/>
  <c r="BT435" i="11"/>
  <c r="BT677" i="11"/>
  <c r="BT614" i="11"/>
  <c r="BT621" i="11"/>
  <c r="BT611" i="11"/>
  <c r="BT546" i="11"/>
  <c r="BT562" i="11"/>
  <c r="BT574" i="11"/>
  <c r="BT527" i="11"/>
  <c r="BT464" i="11"/>
  <c r="BT479" i="11"/>
  <c r="BT474" i="11"/>
  <c r="BT478" i="11"/>
  <c r="BT498" i="11"/>
  <c r="BT489" i="11"/>
  <c r="BT450" i="11"/>
  <c r="BT413" i="11"/>
  <c r="BT431" i="11"/>
  <c r="BT668" i="11"/>
  <c r="BT597" i="11"/>
  <c r="BT612" i="11"/>
  <c r="BT582" i="11"/>
  <c r="BT563" i="11"/>
  <c r="BT538" i="11"/>
  <c r="BT554" i="11"/>
  <c r="BT523" i="11"/>
  <c r="BT518" i="11"/>
  <c r="BT475" i="11"/>
  <c r="BT470" i="11"/>
  <c r="BT461" i="11"/>
  <c r="BT473" i="11"/>
  <c r="BT485" i="11"/>
  <c r="BT480" i="11"/>
  <c r="BT510" i="11"/>
  <c r="BT427" i="11"/>
  <c r="BT636" i="11"/>
  <c r="BT579" i="11"/>
  <c r="BT602" i="11"/>
  <c r="BT556" i="11"/>
  <c r="BT559" i="11"/>
  <c r="BT533" i="11"/>
  <c r="BT536" i="11"/>
  <c r="BT519" i="11"/>
  <c r="BT534" i="11"/>
  <c r="BT458" i="11"/>
  <c r="BT466" i="11"/>
  <c r="BT452" i="11"/>
  <c r="BT469" i="11"/>
  <c r="BT481" i="11"/>
  <c r="BT447" i="11"/>
  <c r="BT488" i="11"/>
  <c r="BT423" i="11"/>
  <c r="BT628" i="11"/>
  <c r="BT604" i="11"/>
  <c r="BT594" i="11"/>
  <c r="BT583" i="11"/>
  <c r="BT550" i="11"/>
  <c r="BT517" i="11"/>
  <c r="BT532" i="11"/>
  <c r="BT506" i="11"/>
  <c r="BT530" i="11"/>
  <c r="BT453" i="11"/>
  <c r="BT522" i="11"/>
  <c r="BT448" i="11"/>
  <c r="BT465" i="11"/>
  <c r="BT477" i="11"/>
  <c r="BT445" i="11"/>
  <c r="BT476" i="11"/>
  <c r="BT419" i="11"/>
  <c r="BT394" i="11"/>
  <c r="BT323" i="11"/>
  <c r="BT335" i="11"/>
  <c r="BT364" i="11"/>
  <c r="BT380" i="11"/>
  <c r="BT416" i="11"/>
  <c r="BT382" i="11"/>
  <c r="BT337" i="11"/>
  <c r="BT283" i="11"/>
  <c r="BT387" i="11"/>
  <c r="BT308" i="11"/>
  <c r="BT273" i="11"/>
  <c r="BT324" i="11"/>
  <c r="BT300" i="11"/>
  <c r="BT295" i="11"/>
  <c r="BT301" i="11"/>
  <c r="BT270" i="11"/>
  <c r="BT287" i="11"/>
  <c r="BT257" i="11"/>
  <c r="BT214" i="11"/>
  <c r="BT172" i="11"/>
  <c r="BT190" i="11"/>
  <c r="BT226" i="11"/>
  <c r="BT156" i="11"/>
  <c r="BT212" i="11"/>
  <c r="BT187" i="11"/>
  <c r="BT192" i="11"/>
  <c r="BT98" i="11"/>
  <c r="BT54" i="11"/>
  <c r="BT109" i="11"/>
  <c r="BT118" i="11"/>
  <c r="BT177" i="11"/>
  <c r="BT99" i="11"/>
  <c r="BT100" i="11"/>
  <c r="BT65" i="11"/>
  <c r="BT41" i="11"/>
  <c r="BT8" i="11"/>
  <c r="BT26" i="11"/>
  <c r="BT75" i="11"/>
  <c r="BT57" i="11"/>
  <c r="BT63" i="11"/>
  <c r="BT327" i="11"/>
  <c r="BT385" i="11"/>
  <c r="BT317" i="11"/>
  <c r="BT402" i="11"/>
  <c r="BT313" i="11"/>
  <c r="BT258" i="11"/>
  <c r="BT316" i="11"/>
  <c r="BT248" i="11"/>
  <c r="BT268" i="11"/>
  <c r="BT250" i="11"/>
  <c r="BT292" i="11"/>
  <c r="BT302" i="11"/>
  <c r="BT274" i="11"/>
  <c r="BT201" i="11"/>
  <c r="BT222" i="11"/>
  <c r="BT210" i="11"/>
  <c r="BT147" i="11"/>
  <c r="BT164" i="11"/>
  <c r="BT119" i="11"/>
  <c r="BT86" i="11"/>
  <c r="BT145" i="11"/>
  <c r="BT127" i="11"/>
  <c r="BT155" i="11"/>
  <c r="BT36" i="11"/>
  <c r="BT71" i="11"/>
  <c r="BT33" i="11"/>
  <c r="BT46" i="11"/>
  <c r="BT88" i="11"/>
  <c r="BT49" i="11"/>
  <c r="BT10" i="11"/>
  <c r="BT454" i="11"/>
  <c r="BT404" i="11"/>
  <c r="BT368" i="11"/>
  <c r="BT526" i="11"/>
  <c r="BT391" i="11"/>
  <c r="BT311" i="11"/>
  <c r="BT254" i="11"/>
  <c r="BT309" i="11"/>
  <c r="BT408" i="11"/>
  <c r="BT264" i="11"/>
  <c r="BT241" i="11"/>
  <c r="BT289" i="11"/>
  <c r="BT293" i="11"/>
  <c r="BT263" i="11"/>
  <c r="BT228" i="11"/>
  <c r="BT203" i="11"/>
  <c r="BT206" i="11"/>
  <c r="BT138" i="11"/>
  <c r="BT160" i="11"/>
  <c r="BT117" i="11"/>
  <c r="BT82" i="11"/>
  <c r="BT133" i="11"/>
  <c r="BT120" i="11"/>
  <c r="BT148" i="11"/>
  <c r="BT32" i="11"/>
  <c r="BT68" i="11"/>
  <c r="BT29" i="11"/>
  <c r="BT42" i="11"/>
  <c r="BT83" i="11"/>
  <c r="BT39" i="11"/>
  <c r="BT438" i="11"/>
  <c r="BT381" i="11"/>
  <c r="BT349" i="11"/>
  <c r="BT439" i="11"/>
  <c r="BT367" i="11"/>
  <c r="BT395" i="11"/>
  <c r="BT406" i="11"/>
  <c r="BT399" i="11"/>
  <c r="BT370" i="11"/>
  <c r="BT260" i="11"/>
  <c r="BT236" i="11"/>
  <c r="BT280" i="11"/>
  <c r="BT265" i="11"/>
  <c r="BT233" i="11"/>
  <c r="BT225" i="11"/>
  <c r="BT200" i="11"/>
  <c r="BT220" i="11"/>
  <c r="BT134" i="11"/>
  <c r="BT151" i="11"/>
  <c r="BT166" i="11"/>
  <c r="BT78" i="11"/>
  <c r="BT181" i="11"/>
  <c r="BT188" i="11"/>
  <c r="BT123" i="11"/>
  <c r="BT19" i="11"/>
  <c r="BT23" i="11"/>
  <c r="BT24" i="11"/>
  <c r="BT38" i="11"/>
  <c r="BT67" i="11"/>
  <c r="BT35" i="11"/>
  <c r="BT418" i="11"/>
  <c r="BT341" i="11"/>
  <c r="BT403" i="11"/>
  <c r="BT412" i="11"/>
  <c r="BT356" i="11"/>
  <c r="BT357" i="11"/>
  <c r="BT351" i="11"/>
  <c r="BT299" i="11"/>
  <c r="BT347" i="11"/>
  <c r="BT297" i="11"/>
  <c r="BT223" i="11"/>
  <c r="BT246" i="11"/>
  <c r="BT245" i="11"/>
  <c r="BT224" i="11"/>
  <c r="BT193" i="11"/>
  <c r="BT167" i="11"/>
  <c r="BT199" i="11"/>
  <c r="BT361" i="11"/>
  <c r="BT322" i="11"/>
  <c r="BT401" i="11"/>
  <c r="BT379" i="11"/>
  <c r="BT348" i="11"/>
  <c r="BT296" i="11"/>
  <c r="BT346" i="11"/>
  <c r="BT294" i="11"/>
  <c r="BT329" i="11"/>
  <c r="BT288" i="11"/>
  <c r="BT219" i="11"/>
  <c r="BT240" i="11"/>
  <c r="BT243" i="11"/>
  <c r="BT197" i="11"/>
  <c r="BT178" i="11"/>
  <c r="BT162" i="11"/>
  <c r="BT183" i="11"/>
  <c r="BT112" i="11"/>
  <c r="BT139" i="11"/>
  <c r="BT126" i="11"/>
  <c r="BT58" i="11"/>
  <c r="BT163" i="11"/>
  <c r="BT144" i="11"/>
  <c r="BT103" i="11"/>
  <c r="BT87" i="11"/>
  <c r="BT93" i="11"/>
  <c r="BT14" i="11"/>
  <c r="BT114" i="11"/>
  <c r="BT92" i="11"/>
  <c r="BT21" i="11"/>
  <c r="BT355" i="11"/>
  <c r="BT420" i="11"/>
  <c r="BT384" i="11"/>
  <c r="BT375" i="11"/>
  <c r="BT325" i="11"/>
  <c r="BT275" i="11"/>
  <c r="BT342" i="11"/>
  <c r="BT290" i="11"/>
  <c r="BT281" i="11"/>
  <c r="BT282" i="11"/>
  <c r="BT215" i="11"/>
  <c r="BT253" i="11"/>
  <c r="BT238" i="11"/>
  <c r="BT244" i="11"/>
  <c r="BT237" i="11"/>
  <c r="BT229" i="11"/>
  <c r="BT174" i="11"/>
  <c r="BT194" i="11"/>
  <c r="BT130" i="11"/>
  <c r="BT106" i="11"/>
  <c r="BT157" i="11"/>
  <c r="BT150" i="11"/>
  <c r="BT136" i="11"/>
  <c r="BT60" i="11"/>
  <c r="BT84" i="11"/>
  <c r="BT77" i="11"/>
  <c r="BT51" i="11"/>
  <c r="BT108" i="11"/>
  <c r="BT81" i="11"/>
  <c r="BT55" i="11"/>
  <c r="BT350" i="11"/>
  <c r="BT409" i="11"/>
  <c r="BT334" i="11"/>
  <c r="BT451" i="11"/>
  <c r="BT315" i="11"/>
  <c r="BT262" i="11"/>
  <c r="BT318" i="11"/>
  <c r="BT286" i="11"/>
  <c r="BT277" i="11"/>
  <c r="BT255" i="11"/>
  <c r="BT343" i="11"/>
  <c r="BT284" i="11"/>
  <c r="BT165" i="11"/>
  <c r="BT135" i="11"/>
  <c r="BT168" i="11"/>
  <c r="BT79" i="11"/>
  <c r="BT12" i="11"/>
  <c r="BT463" i="11"/>
  <c r="BT362" i="11"/>
  <c r="BT230" i="11"/>
  <c r="BT125" i="11"/>
  <c r="BT102" i="11"/>
  <c r="BT159" i="11"/>
  <c r="BT18" i="11"/>
  <c r="BT96" i="11"/>
  <c r="BT360" i="11"/>
  <c r="BT256" i="11"/>
  <c r="BT242" i="11"/>
  <c r="BT121" i="11"/>
  <c r="BT74" i="11"/>
  <c r="BT132" i="11"/>
  <c r="BT104" i="11"/>
  <c r="BT52" i="11"/>
  <c r="BT424" i="11"/>
  <c r="BT227" i="11"/>
  <c r="BT217" i="11"/>
  <c r="BT169" i="11"/>
  <c r="BT66" i="11"/>
  <c r="BT111" i="11"/>
  <c r="BT45" i="11"/>
  <c r="BT48" i="11"/>
  <c r="BT432" i="11"/>
  <c r="BT180" i="11"/>
  <c r="BT234" i="11"/>
  <c r="BT129" i="11"/>
  <c r="BT153" i="11"/>
  <c r="BT107" i="11"/>
  <c r="BT15" i="11"/>
  <c r="BT73" i="11"/>
  <c r="BT363" i="11"/>
  <c r="BT267" i="11"/>
  <c r="BT196" i="11"/>
  <c r="BT141" i="11"/>
  <c r="BT122" i="11"/>
  <c r="BT40" i="11"/>
  <c r="BT25" i="11"/>
  <c r="BT31" i="11"/>
  <c r="BT378" i="11"/>
  <c r="BT306" i="11"/>
  <c r="BT213" i="11"/>
  <c r="BT128" i="11"/>
  <c r="BT175" i="11"/>
  <c r="BT9" i="11"/>
  <c r="BT47" i="11"/>
  <c r="BT27" i="11"/>
  <c r="BT353" i="11"/>
  <c r="BT249" i="11"/>
  <c r="BT202" i="11"/>
  <c r="BT137" i="11"/>
  <c r="BT140" i="11"/>
  <c r="BT89" i="11"/>
  <c r="BT30" i="11"/>
  <c r="BT20" i="11"/>
  <c r="BP968" i="11"/>
  <c r="BP958" i="11"/>
  <c r="BP948" i="11"/>
  <c r="BP942" i="11"/>
  <c r="BP927" i="11"/>
  <c r="BP934" i="11"/>
  <c r="BP915" i="11"/>
  <c r="BP966" i="11"/>
  <c r="BP956" i="11"/>
  <c r="BP945" i="11"/>
  <c r="BP940" i="11"/>
  <c r="BP925" i="11"/>
  <c r="BP932" i="11"/>
  <c r="BP909" i="11"/>
  <c r="BP892" i="11"/>
  <c r="BP897" i="11"/>
  <c r="BP876" i="11"/>
  <c r="BP877" i="11"/>
  <c r="BP866" i="11"/>
  <c r="BP844" i="11"/>
  <c r="BP846" i="11"/>
  <c r="BP818" i="11"/>
  <c r="BP828" i="11"/>
  <c r="BP831" i="11"/>
  <c r="BP810" i="11"/>
  <c r="BP805" i="11"/>
  <c r="BP798" i="11"/>
  <c r="BP774" i="11"/>
  <c r="BP784" i="11"/>
  <c r="BP772" i="11"/>
  <c r="BP741" i="11"/>
  <c r="BP767" i="11"/>
  <c r="BP738" i="11"/>
  <c r="BP766" i="11"/>
  <c r="BP700" i="11"/>
  <c r="BP726" i="11"/>
  <c r="BP702" i="11"/>
  <c r="BP697" i="11"/>
  <c r="BP665" i="11"/>
  <c r="BP694" i="11"/>
  <c r="BP657" i="11"/>
  <c r="BP629" i="11"/>
  <c r="BP972" i="11"/>
  <c r="BP963" i="11"/>
  <c r="BP953" i="11"/>
  <c r="BP949" i="11"/>
  <c r="BP935" i="11"/>
  <c r="BP923" i="11"/>
  <c r="BP918" i="11"/>
  <c r="BP903" i="11"/>
  <c r="BP971" i="11"/>
  <c r="BP962" i="11"/>
  <c r="BP960" i="11"/>
  <c r="BP952" i="11"/>
  <c r="BP931" i="11"/>
  <c r="BP922" i="11"/>
  <c r="BP917" i="11"/>
  <c r="BP899" i="11"/>
  <c r="BP886" i="11"/>
  <c r="BP913" i="11"/>
  <c r="BP881" i="11"/>
  <c r="BP873" i="11"/>
  <c r="BP857" i="11"/>
  <c r="BP852" i="11"/>
  <c r="BP854" i="11"/>
  <c r="BP826" i="11"/>
  <c r="BP819" i="11"/>
  <c r="BP796" i="11"/>
  <c r="BP802" i="11"/>
  <c r="BP793" i="11"/>
  <c r="BP771" i="11"/>
  <c r="BP761" i="11"/>
  <c r="BP769" i="11"/>
  <c r="BP759" i="11"/>
  <c r="BP750" i="11"/>
  <c r="BP725" i="11"/>
  <c r="BP756" i="11"/>
  <c r="BP721" i="11"/>
  <c r="BP720" i="11"/>
  <c r="BP695" i="11"/>
  <c r="BP709" i="11"/>
  <c r="BP685" i="11"/>
  <c r="BP688" i="11"/>
  <c r="BP696" i="11"/>
  <c r="BP653" i="11"/>
  <c r="BP970" i="11"/>
  <c r="BP951" i="11"/>
  <c r="BP936" i="11"/>
  <c r="BP916" i="11"/>
  <c r="BP891" i="11"/>
  <c r="BP911" i="11"/>
  <c r="BP874" i="11"/>
  <c r="BP862" i="11"/>
  <c r="BP855" i="11"/>
  <c r="BP845" i="11"/>
  <c r="BP824" i="11"/>
  <c r="BP792" i="11"/>
  <c r="BP783" i="11"/>
  <c r="BP801" i="11"/>
  <c r="BP757" i="11"/>
  <c r="BP777" i="11"/>
  <c r="BP762" i="11"/>
  <c r="BP729" i="11"/>
  <c r="BP736" i="11"/>
  <c r="BP735" i="11"/>
  <c r="BP719" i="11"/>
  <c r="BP682" i="11"/>
  <c r="BP661" i="11"/>
  <c r="BP687" i="11"/>
  <c r="BP637" i="11"/>
  <c r="BP640" i="11"/>
  <c r="BP656" i="11"/>
  <c r="BP672" i="11"/>
  <c r="BP631" i="11"/>
  <c r="BP621" i="11"/>
  <c r="BP607" i="11"/>
  <c r="BP598" i="11"/>
  <c r="BP675" i="11"/>
  <c r="BP567" i="11"/>
  <c r="BP578" i="11"/>
  <c r="BP604" i="11"/>
  <c r="BP557" i="11"/>
  <c r="BP515" i="11"/>
  <c r="BP502" i="11"/>
  <c r="BP526" i="11"/>
  <c r="BP533" i="11"/>
  <c r="BP499" i="11"/>
  <c r="BP518" i="11"/>
  <c r="BP455" i="11"/>
  <c r="BP488" i="11"/>
  <c r="BP442" i="11"/>
  <c r="BP463" i="11"/>
  <c r="BP475" i="11"/>
  <c r="BP457" i="11"/>
  <c r="BP427" i="11"/>
  <c r="BP441" i="11"/>
  <c r="BP433" i="11"/>
  <c r="BP490" i="11"/>
  <c r="BP329" i="11"/>
  <c r="BP371" i="11"/>
  <c r="BP391" i="11"/>
  <c r="BP469" i="11"/>
  <c r="BP346" i="11"/>
  <c r="BP398" i="11"/>
  <c r="BP384" i="11"/>
  <c r="BP303" i="11"/>
  <c r="BP365" i="11"/>
  <c r="BP349" i="11"/>
  <c r="BP311" i="11"/>
  <c r="BP284" i="11"/>
  <c r="BP296" i="11"/>
  <c r="BP299" i="11"/>
  <c r="BP230" i="11"/>
  <c r="BP238" i="11"/>
  <c r="BP272" i="11"/>
  <c r="BP308" i="11"/>
  <c r="BP280" i="11"/>
  <c r="BP252" i="11"/>
  <c r="BP199" i="11"/>
  <c r="BP180" i="11"/>
  <c r="BP241" i="11"/>
  <c r="BP151" i="11"/>
  <c r="BP203" i="11"/>
  <c r="BP140" i="11"/>
  <c r="BP196" i="11"/>
  <c r="BP155" i="11"/>
  <c r="BP88" i="11"/>
  <c r="BP146" i="11"/>
  <c r="BP166" i="11"/>
  <c r="BP128" i="11"/>
  <c r="BP118" i="11"/>
  <c r="BP109" i="11"/>
  <c r="BP49" i="11"/>
  <c r="BP103" i="11"/>
  <c r="BP81" i="11"/>
  <c r="BP95" i="11"/>
  <c r="BP55" i="11"/>
  <c r="BP40" i="11"/>
  <c r="BP93" i="11"/>
  <c r="BP83" i="11"/>
  <c r="BP969" i="11"/>
  <c r="BP950" i="11"/>
  <c r="BP929" i="11"/>
  <c r="BP900" i="11"/>
  <c r="BP890" i="11"/>
  <c r="BP908" i="11"/>
  <c r="BP883" i="11"/>
  <c r="BP859" i="11"/>
  <c r="BP851" i="11"/>
  <c r="BP822" i="11"/>
  <c r="BP823" i="11"/>
  <c r="BP817" i="11"/>
  <c r="BP808" i="11"/>
  <c r="BP775" i="11"/>
  <c r="BP753" i="11"/>
  <c r="BP785" i="11"/>
  <c r="BP760" i="11"/>
  <c r="BP724" i="11"/>
  <c r="BP727" i="11"/>
  <c r="BP731" i="11"/>
  <c r="BP714" i="11"/>
  <c r="BP678" i="11"/>
  <c r="BP698" i="11"/>
  <c r="BP683" i="11"/>
  <c r="BP633" i="11"/>
  <c r="BP636" i="11"/>
  <c r="BP648" i="11"/>
  <c r="BP659" i="11"/>
  <c r="BP623" i="11"/>
  <c r="BP612" i="11"/>
  <c r="BP590" i="11"/>
  <c r="BP594" i="11"/>
  <c r="BP674" i="11"/>
  <c r="BP563" i="11"/>
  <c r="BP574" i="11"/>
  <c r="BP584" i="11"/>
  <c r="BP552" i="11"/>
  <c r="BP511" i="11"/>
  <c r="BP556" i="11"/>
  <c r="BP522" i="11"/>
  <c r="BP529" i="11"/>
  <c r="BP495" i="11"/>
  <c r="BP503" i="11"/>
  <c r="BP451" i="11"/>
  <c r="BP484" i="11"/>
  <c r="BP438" i="11"/>
  <c r="BP572" i="11"/>
  <c r="BP473" i="11"/>
  <c r="BP456" i="11"/>
  <c r="BP423" i="11"/>
  <c r="BP508" i="11"/>
  <c r="BP429" i="11"/>
  <c r="BP412" i="11"/>
  <c r="BP325" i="11"/>
  <c r="BP343" i="11"/>
  <c r="BP387" i="11"/>
  <c r="BP422" i="11"/>
  <c r="BP342" i="11"/>
  <c r="BP394" i="11"/>
  <c r="BP354" i="11"/>
  <c r="BP281" i="11"/>
  <c r="BP350" i="11"/>
  <c r="BP341" i="11"/>
  <c r="BP306" i="11"/>
  <c r="BP246" i="11"/>
  <c r="BP283" i="11"/>
  <c r="BP293" i="11"/>
  <c r="BP300" i="11"/>
  <c r="BP229" i="11"/>
  <c r="BP233" i="11"/>
  <c r="BP304" i="11"/>
  <c r="BP270" i="11"/>
  <c r="BP223" i="11"/>
  <c r="BP242" i="11"/>
  <c r="BP174" i="11"/>
  <c r="BP235" i="11"/>
  <c r="BP237" i="11"/>
  <c r="BP193" i="11"/>
  <c r="BP136" i="11"/>
  <c r="BP181" i="11"/>
  <c r="BP148" i="11"/>
  <c r="BP84" i="11"/>
  <c r="BP139" i="11"/>
  <c r="BP135" i="11"/>
  <c r="BP137" i="11"/>
  <c r="BP113" i="11"/>
  <c r="BP99" i="11"/>
  <c r="BP47" i="11"/>
  <c r="BP102" i="11"/>
  <c r="BP73" i="11"/>
  <c r="BP87" i="11"/>
  <c r="BP20" i="11"/>
  <c r="BP36" i="11"/>
  <c r="BP77" i="11"/>
  <c r="BP75" i="11"/>
  <c r="BP967" i="11"/>
  <c r="BP947" i="11"/>
  <c r="BP926" i="11"/>
  <c r="BP912" i="11"/>
  <c r="BP882" i="11"/>
  <c r="BP904" i="11"/>
  <c r="BP870" i="11"/>
  <c r="BP853" i="11"/>
  <c r="BP838" i="11"/>
  <c r="BP839" i="11"/>
  <c r="BP814" i="11"/>
  <c r="BP816" i="11"/>
  <c r="BP803" i="11"/>
  <c r="BP780" i="11"/>
  <c r="BP794" i="11"/>
  <c r="BP768" i="11"/>
  <c r="BP776" i="11"/>
  <c r="BP749" i="11"/>
  <c r="BP752" i="11"/>
  <c r="BP716" i="11"/>
  <c r="BP710" i="11"/>
  <c r="BP693" i="11"/>
  <c r="BP684" i="11"/>
  <c r="BP679" i="11"/>
  <c r="BP625" i="11"/>
  <c r="BP632" i="11"/>
  <c r="BP658" i="11"/>
  <c r="BP646" i="11"/>
  <c r="BP618" i="11"/>
  <c r="BP603" i="11"/>
  <c r="BP586" i="11"/>
  <c r="BP627" i="11"/>
  <c r="BP619" i="11"/>
  <c r="BP559" i="11"/>
  <c r="BP570" i="11"/>
  <c r="BP583" i="11"/>
  <c r="BP543" i="11"/>
  <c r="BP535" i="11"/>
  <c r="BP544" i="11"/>
  <c r="BP549" i="11"/>
  <c r="BP525" i="11"/>
  <c r="BP474" i="11"/>
  <c r="BP493" i="11"/>
  <c r="BP513" i="11"/>
  <c r="BP480" i="11"/>
  <c r="BP516" i="11"/>
  <c r="BP536" i="11"/>
  <c r="BP458" i="11"/>
  <c r="BP449" i="11"/>
  <c r="BP419" i="11"/>
  <c r="BP498" i="11"/>
  <c r="BP425" i="11"/>
  <c r="BP400" i="11"/>
  <c r="BP312" i="11"/>
  <c r="BP338" i="11"/>
  <c r="BP362" i="11"/>
  <c r="BP411" i="11"/>
  <c r="BP337" i="11"/>
  <c r="BP390" i="11"/>
  <c r="BP434" i="11"/>
  <c r="BP277" i="11"/>
  <c r="BP327" i="11"/>
  <c r="BP331" i="11"/>
  <c r="BP361" i="11"/>
  <c r="BP385" i="11"/>
  <c r="BP279" i="11"/>
  <c r="BP290" i="11"/>
  <c r="BP294" i="11"/>
  <c r="BP225" i="11"/>
  <c r="BP309" i="11"/>
  <c r="BP273" i="11"/>
  <c r="BP267" i="11"/>
  <c r="BP210" i="11"/>
  <c r="BP240" i="11"/>
  <c r="BP165" i="11"/>
  <c r="BP228" i="11"/>
  <c r="BP207" i="11"/>
  <c r="BP190" i="11"/>
  <c r="BP123" i="11"/>
  <c r="BP167" i="11"/>
  <c r="BP132" i="11"/>
  <c r="BP68" i="11"/>
  <c r="BP130" i="11"/>
  <c r="BP126" i="11"/>
  <c r="BP122" i="11"/>
  <c r="BP188" i="11"/>
  <c r="BP94" i="11"/>
  <c r="BP46" i="11"/>
  <c r="BP69" i="11"/>
  <c r="BP39" i="11"/>
  <c r="BP79" i="11"/>
  <c r="BP10" i="11"/>
  <c r="BP32" i="11"/>
  <c r="BP45" i="11"/>
  <c r="BP67" i="11"/>
  <c r="BP965" i="11"/>
  <c r="BP944" i="11"/>
  <c r="BP924" i="11"/>
  <c r="BP905" i="11"/>
  <c r="BP906" i="11"/>
  <c r="BP896" i="11"/>
  <c r="BP865" i="11"/>
  <c r="BP840" i="11"/>
  <c r="BP850" i="11"/>
  <c r="BP830" i="11"/>
  <c r="BP827" i="11"/>
  <c r="BP813" i="11"/>
  <c r="BP795" i="11"/>
  <c r="BP779" i="11"/>
  <c r="BP790" i="11"/>
  <c r="BP763" i="11"/>
  <c r="BP743" i="11"/>
  <c r="BP742" i="11"/>
  <c r="BP748" i="11"/>
  <c r="BP691" i="11"/>
  <c r="BP706" i="11"/>
  <c r="BP689" i="11"/>
  <c r="BP680" i="11"/>
  <c r="BP668" i="11"/>
  <c r="BP692" i="11"/>
  <c r="BP628" i="11"/>
  <c r="BP654" i="11"/>
  <c r="BP642" i="11"/>
  <c r="BP609" i="11"/>
  <c r="BP599" i="11"/>
  <c r="BP581" i="11"/>
  <c r="BP624" i="11"/>
  <c r="BP614" i="11"/>
  <c r="BP550" i="11"/>
  <c r="BP566" i="11"/>
  <c r="BP577" i="11"/>
  <c r="BP539" i="11"/>
  <c r="BP531" i="11"/>
  <c r="BP585" i="11"/>
  <c r="BP545" i="11"/>
  <c r="BP521" i="11"/>
  <c r="BP470" i="11"/>
  <c r="BP489" i="11"/>
  <c r="BP510" i="11"/>
  <c r="BP476" i="11"/>
  <c r="BP514" i="11"/>
  <c r="BP532" i="11"/>
  <c r="BP436" i="11"/>
  <c r="BP444" i="11"/>
  <c r="BP415" i="11"/>
  <c r="BP486" i="11"/>
  <c r="BP417" i="11"/>
  <c r="BP367" i="11"/>
  <c r="BP426" i="11"/>
  <c r="BP418" i="11"/>
  <c r="BP357" i="11"/>
  <c r="BP382" i="11"/>
  <c r="BP319" i="11"/>
  <c r="BP386" i="11"/>
  <c r="BP403" i="11"/>
  <c r="BP268" i="11"/>
  <c r="BP317" i="11"/>
  <c r="BP330" i="11"/>
  <c r="BP323" i="11"/>
  <c r="BP369" i="11"/>
  <c r="BP275" i="11"/>
  <c r="BP287" i="11"/>
  <c r="BP291" i="11"/>
  <c r="BP217" i="11"/>
  <c r="BP295" i="11"/>
  <c r="BP336" i="11"/>
  <c r="BP253" i="11"/>
  <c r="BP206" i="11"/>
  <c r="BP227" i="11"/>
  <c r="BP156" i="11"/>
  <c r="BP205" i="11"/>
  <c r="BP197" i="11"/>
  <c r="BP185" i="11"/>
  <c r="BP119" i="11"/>
  <c r="BP162" i="11"/>
  <c r="BP108" i="11"/>
  <c r="BP64" i="11"/>
  <c r="BP121" i="11"/>
  <c r="BP112" i="11"/>
  <c r="BP175" i="11"/>
  <c r="BP177" i="11"/>
  <c r="BP86" i="11"/>
  <c r="BP42" i="11"/>
  <c r="BP58" i="11"/>
  <c r="BP35" i="11"/>
  <c r="BP71" i="11"/>
  <c r="BP9" i="11"/>
  <c r="BP19" i="11"/>
  <c r="BP41" i="11"/>
  <c r="BP25" i="11"/>
  <c r="BP961" i="11"/>
  <c r="BP938" i="11"/>
  <c r="BP921" i="11"/>
  <c r="BP914" i="11"/>
  <c r="BP898" i="11"/>
  <c r="BP887" i="11"/>
  <c r="BP869" i="11"/>
  <c r="BP836" i="11"/>
  <c r="BP861" i="11"/>
  <c r="BP835" i="11"/>
  <c r="BP820" i="11"/>
  <c r="BP815" i="11"/>
  <c r="BP787" i="11"/>
  <c r="BP789" i="11"/>
  <c r="BP778" i="11"/>
  <c r="BP755" i="11"/>
  <c r="BP740" i="11"/>
  <c r="BP733" i="11"/>
  <c r="BP717" i="11"/>
  <c r="BP732" i="11"/>
  <c r="BP722" i="11"/>
  <c r="BP681" i="11"/>
  <c r="BP705" i="11"/>
  <c r="BP666" i="11"/>
  <c r="BP676" i="11"/>
  <c r="BP671" i="11"/>
  <c r="BP652" i="11"/>
  <c r="BP638" i="11"/>
  <c r="BP579" i="11"/>
  <c r="BP595" i="11"/>
  <c r="BP620" i="11"/>
  <c r="BP615" i="11"/>
  <c r="BP605" i="11"/>
  <c r="BP541" i="11"/>
  <c r="BP562" i="11"/>
  <c r="BP573" i="11"/>
  <c r="BP575" i="11"/>
  <c r="BP527" i="11"/>
  <c r="BP558" i="11"/>
  <c r="BP540" i="11"/>
  <c r="BP517" i="11"/>
  <c r="BP466" i="11"/>
  <c r="BP485" i="11"/>
  <c r="BP472" i="11"/>
  <c r="BP459" i="11"/>
  <c r="BP507" i="11"/>
  <c r="BP524" i="11"/>
  <c r="BP432" i="11"/>
  <c r="BP461" i="11"/>
  <c r="BP478" i="11"/>
  <c r="BP465" i="11"/>
  <c r="BP413" i="11"/>
  <c r="BP363" i="11"/>
  <c r="BP410" i="11"/>
  <c r="BP406" i="11"/>
  <c r="BP351" i="11"/>
  <c r="BP378" i="11"/>
  <c r="BP420" i="11"/>
  <c r="BP430" i="11"/>
  <c r="BP380" i="11"/>
  <c r="BP264" i="11"/>
  <c r="BP315" i="11"/>
  <c r="BP326" i="11"/>
  <c r="BP301" i="11"/>
  <c r="BP355" i="11"/>
  <c r="BP262" i="11"/>
  <c r="BP274" i="11"/>
  <c r="BP263" i="11"/>
  <c r="BP213" i="11"/>
  <c r="BP269" i="11"/>
  <c r="BP318" i="11"/>
  <c r="BP236" i="11"/>
  <c r="BP239" i="11"/>
  <c r="BP212" i="11"/>
  <c r="BP152" i="11"/>
  <c r="BP959" i="11"/>
  <c r="BP943" i="11"/>
  <c r="BP930" i="11"/>
  <c r="BP895" i="11"/>
  <c r="BP907" i="11"/>
  <c r="BP875" i="11"/>
  <c r="BP868" i="11"/>
  <c r="BP848" i="11"/>
  <c r="BP858" i="11"/>
  <c r="BP834" i="11"/>
  <c r="BP812" i="11"/>
  <c r="BP807" i="11"/>
  <c r="BP782" i="11"/>
  <c r="BP786" i="11"/>
  <c r="BP773" i="11"/>
  <c r="BP751" i="11"/>
  <c r="BP764" i="11"/>
  <c r="BP728" i="11"/>
  <c r="BP712" i="11"/>
  <c r="BP730" i="11"/>
  <c r="BP713" i="11"/>
  <c r="BP677" i="11"/>
  <c r="BP701" i="11"/>
  <c r="BP664" i="11"/>
  <c r="BP667" i="11"/>
  <c r="BP670" i="11"/>
  <c r="BP647" i="11"/>
  <c r="BP634" i="11"/>
  <c r="BP650" i="11"/>
  <c r="BP591" i="11"/>
  <c r="BP611" i="11"/>
  <c r="BP610" i="11"/>
  <c r="BP597" i="11"/>
  <c r="BP596" i="11"/>
  <c r="BP592" i="11"/>
  <c r="BP569" i="11"/>
  <c r="BP560" i="11"/>
  <c r="BP523" i="11"/>
  <c r="BP538" i="11"/>
  <c r="BP568" i="11"/>
  <c r="BP504" i="11"/>
  <c r="BP462" i="11"/>
  <c r="BP481" i="11"/>
  <c r="BP468" i="11"/>
  <c r="BP454" i="11"/>
  <c r="BP496" i="11"/>
  <c r="BP487" i="11"/>
  <c r="BP428" i="11"/>
  <c r="BP440" i="11"/>
  <c r="BP445" i="11"/>
  <c r="BP452" i="11"/>
  <c r="BP409" i="11"/>
  <c r="BP358" i="11"/>
  <c r="BP408" i="11"/>
  <c r="BP402" i="11"/>
  <c r="BP347" i="11"/>
  <c r="BP374" i="11"/>
  <c r="BP414" i="11"/>
  <c r="BP424" i="11"/>
  <c r="BP344" i="11"/>
  <c r="BP260" i="11"/>
  <c r="BP368" i="11"/>
  <c r="BP322" i="11"/>
  <c r="BP297" i="11"/>
  <c r="BP335" i="11"/>
  <c r="BP258" i="11"/>
  <c r="BP257" i="11"/>
  <c r="BP251" i="11"/>
  <c r="BP200" i="11"/>
  <c r="BP261" i="11"/>
  <c r="BP298" i="11"/>
  <c r="BP316" i="11"/>
  <c r="BP226" i="11"/>
  <c r="BP202" i="11"/>
  <c r="BP147" i="11"/>
  <c r="BP957" i="11"/>
  <c r="BP941" i="11"/>
  <c r="BP933" i="11"/>
  <c r="BP894" i="11"/>
  <c r="BP902" i="11"/>
  <c r="BP889" i="11"/>
  <c r="BP867" i="11"/>
  <c r="BP860" i="11"/>
  <c r="BP841" i="11"/>
  <c r="BP833" i="11"/>
  <c r="BP804" i="11"/>
  <c r="BP799" i="11"/>
  <c r="BP809" i="11"/>
  <c r="BP770" i="11"/>
  <c r="BP791" i="11"/>
  <c r="BP746" i="11"/>
  <c r="BP758" i="11"/>
  <c r="BP747" i="11"/>
  <c r="BP708" i="11"/>
  <c r="BP723" i="11"/>
  <c r="BP690" i="11"/>
  <c r="BP673" i="11"/>
  <c r="BP655" i="11"/>
  <c r="BP645" i="11"/>
  <c r="BP649" i="11"/>
  <c r="BP662" i="11"/>
  <c r="BP643" i="11"/>
  <c r="BP630" i="11"/>
  <c r="BP635" i="11"/>
  <c r="BP582" i="11"/>
  <c r="BP606" i="11"/>
  <c r="BP589" i="11"/>
  <c r="BP555" i="11"/>
  <c r="BP593" i="11"/>
  <c r="BP553" i="11"/>
  <c r="BP565" i="11"/>
  <c r="BP551" i="11"/>
  <c r="BP519" i="11"/>
  <c r="BP534" i="11"/>
  <c r="BP564" i="11"/>
  <c r="BP505" i="11"/>
  <c r="BP542" i="11"/>
  <c r="BP477" i="11"/>
  <c r="BP464" i="11"/>
  <c r="BP450" i="11"/>
  <c r="BP471" i="11"/>
  <c r="BP483" i="11"/>
  <c r="BP494" i="11"/>
  <c r="BP435" i="11"/>
  <c r="BP512" i="11"/>
  <c r="BP448" i="11"/>
  <c r="BP453" i="11"/>
  <c r="BP353" i="11"/>
  <c r="BP379" i="11"/>
  <c r="BP399" i="11"/>
  <c r="BP328" i="11"/>
  <c r="BP370" i="11"/>
  <c r="BP407" i="11"/>
  <c r="BP381" i="11"/>
  <c r="BP340" i="11"/>
  <c r="BP256" i="11"/>
  <c r="BP364" i="11"/>
  <c r="BP321" i="11"/>
  <c r="BP292" i="11"/>
  <c r="BP334" i="11"/>
  <c r="BP254" i="11"/>
  <c r="BP245" i="11"/>
  <c r="BP248" i="11"/>
  <c r="BP182" i="11"/>
  <c r="BP255" i="11"/>
  <c r="BP289" i="11"/>
  <c r="BP265" i="11"/>
  <c r="BP224" i="11"/>
  <c r="BP194" i="11"/>
  <c r="BP249" i="11"/>
  <c r="BP164" i="11"/>
  <c r="BP201" i="11"/>
  <c r="BP158" i="11"/>
  <c r="BP222" i="11"/>
  <c r="BP134" i="11"/>
  <c r="BP96" i="11"/>
  <c r="BP48" i="11"/>
  <c r="BP176" i="11"/>
  <c r="BP153" i="11"/>
  <c r="BP133" i="11"/>
  <c r="BP138" i="11"/>
  <c r="BP53" i="11"/>
  <c r="BP26" i="11"/>
  <c r="BP107" i="11"/>
  <c r="BP21" i="11"/>
  <c r="BP61" i="11"/>
  <c r="BP74" i="11"/>
  <c r="BP89" i="11"/>
  <c r="BP29" i="11"/>
  <c r="BP878" i="11"/>
  <c r="BP765" i="11"/>
  <c r="BP669" i="11"/>
  <c r="BP616" i="11"/>
  <c r="BP506" i="11"/>
  <c r="BP467" i="11"/>
  <c r="BP375" i="11"/>
  <c r="BP360" i="11"/>
  <c r="BP250" i="11"/>
  <c r="BP160" i="11"/>
  <c r="BP232" i="11"/>
  <c r="BP60" i="11"/>
  <c r="BP141" i="11"/>
  <c r="BP57" i="11"/>
  <c r="BP31" i="11"/>
  <c r="BP66" i="11"/>
  <c r="BP8" i="11"/>
  <c r="BP871" i="11"/>
  <c r="BP781" i="11"/>
  <c r="BP651" i="11"/>
  <c r="BP602" i="11"/>
  <c r="BP530" i="11"/>
  <c r="BP479" i="11"/>
  <c r="BP395" i="11"/>
  <c r="BP313" i="11"/>
  <c r="BP286" i="11"/>
  <c r="BP214" i="11"/>
  <c r="BP220" i="11"/>
  <c r="BP52" i="11"/>
  <c r="BP163" i="11"/>
  <c r="BP51" i="11"/>
  <c r="BP27" i="11"/>
  <c r="BP18" i="11"/>
  <c r="BP856" i="11"/>
  <c r="BP737" i="11"/>
  <c r="BP641" i="11"/>
  <c r="BP576" i="11"/>
  <c r="BP554" i="11"/>
  <c r="BP482" i="11"/>
  <c r="BP324" i="11"/>
  <c r="BP288" i="11"/>
  <c r="BP259" i="11"/>
  <c r="BP211" i="11"/>
  <c r="BP144" i="11"/>
  <c r="BP187" i="11"/>
  <c r="BP150" i="11"/>
  <c r="BP38" i="11"/>
  <c r="BP11" i="11"/>
  <c r="BP98" i="11"/>
  <c r="BP954" i="11"/>
  <c r="BP849" i="11"/>
  <c r="BP734" i="11"/>
  <c r="BP644" i="11"/>
  <c r="BP546" i="11"/>
  <c r="BP500" i="11"/>
  <c r="BP431" i="11"/>
  <c r="BP356" i="11"/>
  <c r="BP314" i="11"/>
  <c r="BP215" i="11"/>
  <c r="BP219" i="11"/>
  <c r="BP127" i="11"/>
  <c r="BP117" i="11"/>
  <c r="BP125" i="11"/>
  <c r="BP30" i="11"/>
  <c r="BP65" i="11"/>
  <c r="BP23" i="11"/>
  <c r="BP939" i="11"/>
  <c r="BP832" i="11"/>
  <c r="BP739" i="11"/>
  <c r="BP660" i="11"/>
  <c r="BP587" i="11"/>
  <c r="BP520" i="11"/>
  <c r="BP447" i="11"/>
  <c r="BP404" i="11"/>
  <c r="BP302" i="11"/>
  <c r="BP183" i="11"/>
  <c r="BP178" i="11"/>
  <c r="BP120" i="11"/>
  <c r="BP192" i="11"/>
  <c r="BP168" i="11"/>
  <c r="BP13" i="11"/>
  <c r="BP63" i="11"/>
  <c r="BP37" i="11"/>
  <c r="BP920" i="11"/>
  <c r="BP800" i="11"/>
  <c r="BP704" i="11"/>
  <c r="BP639" i="11"/>
  <c r="BP548" i="11"/>
  <c r="BP460" i="11"/>
  <c r="BP443" i="11"/>
  <c r="BP401" i="11"/>
  <c r="BP234" i="11"/>
  <c r="BP244" i="11"/>
  <c r="BP172" i="11"/>
  <c r="BP104" i="11"/>
  <c r="BP173" i="11"/>
  <c r="BP159" i="11"/>
  <c r="BP54" i="11"/>
  <c r="BP59" i="11"/>
  <c r="BP33" i="11"/>
  <c r="BP893" i="11"/>
  <c r="BP797" i="11"/>
  <c r="BP699" i="11"/>
  <c r="BP626" i="11"/>
  <c r="BP561" i="11"/>
  <c r="BP501" i="11"/>
  <c r="BP439" i="11"/>
  <c r="BP307" i="11"/>
  <c r="BP243" i="11"/>
  <c r="BP191" i="11"/>
  <c r="BP145" i="11"/>
  <c r="BP100" i="11"/>
  <c r="BP111" i="11"/>
  <c r="BP129" i="11"/>
  <c r="BP12" i="11"/>
  <c r="BP15" i="11"/>
  <c r="BP24" i="11"/>
  <c r="BP888" i="11"/>
  <c r="BP806" i="11"/>
  <c r="BP686" i="11"/>
  <c r="BP608" i="11"/>
  <c r="BP537" i="11"/>
  <c r="BP446" i="11"/>
  <c r="BP348" i="11"/>
  <c r="BP416" i="11"/>
  <c r="BP282" i="11"/>
  <c r="BP169" i="11"/>
  <c r="BP114" i="11"/>
  <c r="BP92" i="11"/>
  <c r="BP157" i="11"/>
  <c r="BP78" i="11"/>
  <c r="BP106" i="11"/>
  <c r="BP82" i="11"/>
  <c r="BP14" i="11"/>
  <c r="BG970" i="11"/>
  <c r="BG961" i="11"/>
  <c r="BG951" i="11"/>
  <c r="BG938" i="11"/>
  <c r="BG931" i="11"/>
  <c r="BG923" i="11"/>
  <c r="BG916" i="11"/>
  <c r="BG907" i="11"/>
  <c r="BG893" i="11"/>
  <c r="BG903" i="11"/>
  <c r="BG883" i="11"/>
  <c r="BG869" i="11"/>
  <c r="BG845" i="11"/>
  <c r="BG856" i="11"/>
  <c r="BG854" i="11"/>
  <c r="BG822" i="11"/>
  <c r="BG832" i="11"/>
  <c r="BG815" i="11"/>
  <c r="BG794" i="11"/>
  <c r="BG789" i="11"/>
  <c r="BG791" i="11"/>
  <c r="BG766" i="11"/>
  <c r="BG781" i="11"/>
  <c r="BG760" i="11"/>
  <c r="BG764" i="11"/>
  <c r="BG746" i="11"/>
  <c r="BG739" i="11"/>
  <c r="BG709" i="11"/>
  <c r="BG708" i="11"/>
  <c r="BG724" i="11"/>
  <c r="BG697" i="11"/>
  <c r="BG698" i="11"/>
  <c r="BG688" i="11"/>
  <c r="BG699" i="11"/>
  <c r="BG687" i="11"/>
  <c r="BG633" i="11"/>
  <c r="BG665" i="11"/>
  <c r="BG632" i="11"/>
  <c r="BG605" i="11"/>
  <c r="BG639" i="11"/>
  <c r="BG612" i="11"/>
  <c r="BG616" i="11"/>
  <c r="BG602" i="11"/>
  <c r="BG610" i="11"/>
  <c r="BG538" i="11"/>
  <c r="BG559" i="11"/>
  <c r="BG544" i="11"/>
  <c r="BG573" i="11"/>
  <c r="BG520" i="11"/>
  <c r="BG511" i="11"/>
  <c r="BG534" i="11"/>
  <c r="BG539" i="11"/>
  <c r="BG479" i="11"/>
  <c r="BG498" i="11"/>
  <c r="BG501" i="11"/>
  <c r="BG451" i="11"/>
  <c r="BG505" i="11"/>
  <c r="BG496" i="11"/>
  <c r="BG440" i="11"/>
  <c r="BG408" i="11"/>
  <c r="BG499" i="11"/>
  <c r="BG450" i="11"/>
  <c r="BG415" i="11"/>
  <c r="BG321" i="11"/>
  <c r="BG367" i="11"/>
  <c r="BG402" i="11"/>
  <c r="BG399" i="11"/>
  <c r="BG328" i="11"/>
  <c r="BG374" i="11"/>
  <c r="BG365" i="11"/>
  <c r="BG360" i="11"/>
  <c r="BG319" i="11"/>
  <c r="BG299" i="11"/>
  <c r="BG355" i="11"/>
  <c r="BG314" i="11"/>
  <c r="BG419" i="11"/>
  <c r="BG288" i="11"/>
  <c r="BG272" i="11"/>
  <c r="BG295" i="11"/>
  <c r="BG201" i="11"/>
  <c r="BG229" i="11"/>
  <c r="BG250" i="11"/>
  <c r="BG287" i="11"/>
  <c r="BG257" i="11"/>
  <c r="BG215" i="11"/>
  <c r="BG174" i="11"/>
  <c r="BG232" i="11"/>
  <c r="BG200" i="11"/>
  <c r="BG240" i="11"/>
  <c r="BG140" i="11"/>
  <c r="BG167" i="11"/>
  <c r="BG135" i="11"/>
  <c r="BG84" i="11"/>
  <c r="BG175" i="11"/>
  <c r="BG151" i="11"/>
  <c r="BG125" i="11"/>
  <c r="BG102" i="11"/>
  <c r="BG14" i="11"/>
  <c r="BG26" i="11"/>
  <c r="BG61" i="11"/>
  <c r="BG39" i="11"/>
  <c r="BG113" i="11"/>
  <c r="BG36" i="11"/>
  <c r="BG109" i="11"/>
  <c r="BG49" i="11"/>
  <c r="BG15" i="11"/>
  <c r="BG971" i="11"/>
  <c r="BG959" i="11"/>
  <c r="BG950" i="11"/>
  <c r="BG945" i="11"/>
  <c r="BG927" i="11"/>
  <c r="BG920" i="11"/>
  <c r="BG909" i="11"/>
  <c r="BG894" i="11"/>
  <c r="BG896" i="11"/>
  <c r="BG887" i="11"/>
  <c r="BG867" i="11"/>
  <c r="BG836" i="11"/>
  <c r="BG850" i="11"/>
  <c r="BG814" i="11"/>
  <c r="BG816" i="11"/>
  <c r="BG804" i="11"/>
  <c r="BG790" i="11"/>
  <c r="BG783" i="11"/>
  <c r="BG767" i="11"/>
  <c r="BG761" i="11"/>
  <c r="BG742" i="11"/>
  <c r="BG750" i="11"/>
  <c r="BG730" i="11"/>
  <c r="BG723" i="11"/>
  <c r="BG721" i="11"/>
  <c r="BG692" i="11"/>
  <c r="BG736" i="11"/>
  <c r="BG657" i="11"/>
  <c r="BG706" i="11"/>
  <c r="BG666" i="11"/>
  <c r="BG671" i="11"/>
  <c r="BG669" i="11"/>
  <c r="BG649" i="11"/>
  <c r="BG655" i="11"/>
  <c r="BG596" i="11"/>
  <c r="BG621" i="11"/>
  <c r="BG607" i="11"/>
  <c r="BG594" i="11"/>
  <c r="BG568" i="11"/>
  <c r="BG546" i="11"/>
  <c r="BG566" i="11"/>
  <c r="BG548" i="11"/>
  <c r="BG524" i="11"/>
  <c r="BG589" i="11"/>
  <c r="BG526" i="11"/>
  <c r="BG521" i="11"/>
  <c r="BG449" i="11"/>
  <c r="BG456" i="11"/>
  <c r="BG460" i="11"/>
  <c r="BG517" i="11"/>
  <c r="BG471" i="11"/>
  <c r="BG432" i="11"/>
  <c r="BG448" i="11"/>
  <c r="BG446" i="11"/>
  <c r="BG417" i="11"/>
  <c r="BG334" i="11"/>
  <c r="BG400" i="11"/>
  <c r="BG379" i="11"/>
  <c r="BG391" i="11"/>
  <c r="BG311" i="11"/>
  <c r="BG390" i="11"/>
  <c r="BG385" i="11"/>
  <c r="BG326" i="11"/>
  <c r="BG323" i="11"/>
  <c r="BG335" i="11"/>
  <c r="BG280" i="11"/>
  <c r="BG316" i="11"/>
  <c r="BG275" i="11"/>
  <c r="BG226" i="11"/>
  <c r="BG230" i="11"/>
  <c r="BG238" i="11"/>
  <c r="BG340" i="11"/>
  <c r="BG268" i="11"/>
  <c r="BG227" i="11"/>
  <c r="BG194" i="11"/>
  <c r="BG219" i="11"/>
  <c r="BG223" i="11"/>
  <c r="BG128" i="11"/>
  <c r="BG136" i="11"/>
  <c r="BG153" i="11"/>
  <c r="BG969" i="11"/>
  <c r="BG958" i="11"/>
  <c r="BG949" i="11"/>
  <c r="BG941" i="11"/>
  <c r="BG926" i="11"/>
  <c r="BG918" i="11"/>
  <c r="BG908" i="11"/>
  <c r="BG892" i="11"/>
  <c r="BG888" i="11"/>
  <c r="BG877" i="11"/>
  <c r="BG874" i="11"/>
  <c r="BG861" i="11"/>
  <c r="BG846" i="11"/>
  <c r="BG810" i="11"/>
  <c r="BG828" i="11"/>
  <c r="BG819" i="11"/>
  <c r="BG785" i="11"/>
  <c r="BG806" i="11"/>
  <c r="BG792" i="11"/>
  <c r="BG757" i="11"/>
  <c r="BG763" i="11"/>
  <c r="BG743" i="11"/>
  <c r="BG748" i="11"/>
  <c r="BG749" i="11"/>
  <c r="BG717" i="11"/>
  <c r="BG720" i="11"/>
  <c r="BG735" i="11"/>
  <c r="BG653" i="11"/>
  <c r="BG684" i="11"/>
  <c r="BG651" i="11"/>
  <c r="BG670" i="11"/>
  <c r="BG662" i="11"/>
  <c r="BG644" i="11"/>
  <c r="BG619" i="11"/>
  <c r="BG592" i="11"/>
  <c r="BG603" i="11"/>
  <c r="BG590" i="11"/>
  <c r="BG585" i="11"/>
  <c r="BG564" i="11"/>
  <c r="BG583" i="11"/>
  <c r="BG562" i="11"/>
  <c r="BG609" i="11"/>
  <c r="BG516" i="11"/>
  <c r="BG554" i="11"/>
  <c r="BG522" i="11"/>
  <c r="BG512" i="11"/>
  <c r="BG518" i="11"/>
  <c r="BG968" i="11"/>
  <c r="BG957" i="11"/>
  <c r="BG948" i="11"/>
  <c r="BG940" i="11"/>
  <c r="BG925" i="11"/>
  <c r="BG917" i="11"/>
  <c r="BG906" i="11"/>
  <c r="BG891" i="11"/>
  <c r="BG889" i="11"/>
  <c r="BG866" i="11"/>
  <c r="BG873" i="11"/>
  <c r="BG848" i="11"/>
  <c r="BG858" i="11"/>
  <c r="BG818" i="11"/>
  <c r="BG824" i="11"/>
  <c r="BG823" i="11"/>
  <c r="BG803" i="11"/>
  <c r="BG800" i="11"/>
  <c r="BG775" i="11"/>
  <c r="BG753" i="11"/>
  <c r="BG751" i="11"/>
  <c r="BG782" i="11"/>
  <c r="BG738" i="11"/>
  <c r="BG740" i="11"/>
  <c r="BG733" i="11"/>
  <c r="BG716" i="11"/>
  <c r="BG731" i="11"/>
  <c r="BG689" i="11"/>
  <c r="BG680" i="11"/>
  <c r="BG646" i="11"/>
  <c r="BG667" i="11"/>
  <c r="BG656" i="11"/>
  <c r="BG640" i="11"/>
  <c r="BG614" i="11"/>
  <c r="BG608" i="11"/>
  <c r="BG599" i="11"/>
  <c r="BG635" i="11"/>
  <c r="BG659" i="11"/>
  <c r="BG560" i="11"/>
  <c r="BG567" i="11"/>
  <c r="BG558" i="11"/>
  <c r="BG569" i="11"/>
  <c r="BG507" i="11"/>
  <c r="BG550" i="11"/>
  <c r="BG552" i="11"/>
  <c r="BG500" i="11"/>
  <c r="BG525" i="11"/>
  <c r="BG966" i="11"/>
  <c r="BG954" i="11"/>
  <c r="BG944" i="11"/>
  <c r="BG939" i="11"/>
  <c r="BG922" i="11"/>
  <c r="BG914" i="11"/>
  <c r="BG904" i="11"/>
  <c r="BG886" i="11"/>
  <c r="BG897" i="11"/>
  <c r="BG870" i="11"/>
  <c r="BG849" i="11"/>
  <c r="BG852" i="11"/>
  <c r="BG838" i="11"/>
  <c r="BG826" i="11"/>
  <c r="BG812" i="11"/>
  <c r="BG807" i="11"/>
  <c r="BG797" i="11"/>
  <c r="BG796" i="11"/>
  <c r="BG779" i="11"/>
  <c r="BG773" i="11"/>
  <c r="BG787" i="11"/>
  <c r="BG737" i="11"/>
  <c r="BG725" i="11"/>
  <c r="BG726" i="11"/>
  <c r="BG712" i="11"/>
  <c r="BG719" i="11"/>
  <c r="BG690" i="11"/>
  <c r="BG681" i="11"/>
  <c r="BG672" i="11"/>
  <c r="BG638" i="11"/>
  <c r="BG641" i="11"/>
  <c r="BG674" i="11"/>
  <c r="BG628" i="11"/>
  <c r="BG593" i="11"/>
  <c r="BG578" i="11"/>
  <c r="BG591" i="11"/>
  <c r="BG620" i="11"/>
  <c r="BG625" i="11"/>
  <c r="BG542" i="11"/>
  <c r="BG623" i="11"/>
  <c r="BG586" i="11"/>
  <c r="BG561" i="11"/>
  <c r="BG549" i="11"/>
  <c r="BG531" i="11"/>
  <c r="BG557" i="11"/>
  <c r="BG483" i="11"/>
  <c r="BG494" i="11"/>
  <c r="BG489" i="11"/>
  <c r="BG439" i="11"/>
  <c r="BG476" i="11"/>
  <c r="BG438" i="11"/>
  <c r="BG416" i="11"/>
  <c r="BG454" i="11"/>
  <c r="BG442" i="11"/>
  <c r="BG401" i="11"/>
  <c r="BG435" i="11"/>
  <c r="BG348" i="11"/>
  <c r="BG338" i="11"/>
  <c r="BG351" i="11"/>
  <c r="BG378" i="11"/>
  <c r="BG350" i="11"/>
  <c r="BG346" i="11"/>
  <c r="BG413" i="11"/>
  <c r="BG273" i="11"/>
  <c r="BG354" i="11"/>
  <c r="BG255" i="11"/>
  <c r="BG292" i="11"/>
  <c r="BG245" i="11"/>
  <c r="BG264" i="11"/>
  <c r="BG187" i="11"/>
  <c r="BG289" i="11"/>
  <c r="BG312" i="11"/>
  <c r="BG274" i="11"/>
  <c r="BG228" i="11"/>
  <c r="BG165" i="11"/>
  <c r="BG217" i="11"/>
  <c r="BG185" i="11"/>
  <c r="BG181" i="11"/>
  <c r="BG173" i="11"/>
  <c r="BG121" i="11"/>
  <c r="BG88" i="11"/>
  <c r="BG164" i="11"/>
  <c r="BG122" i="11"/>
  <c r="BG148" i="11"/>
  <c r="BG69" i="11"/>
  <c r="BG42" i="11"/>
  <c r="BG65" i="11"/>
  <c r="BG66" i="11"/>
  <c r="BG89" i="11"/>
  <c r="BG9" i="11"/>
  <c r="BG86" i="11"/>
  <c r="BG37" i="11"/>
  <c r="BG965" i="11"/>
  <c r="BG953" i="11"/>
  <c r="BG942" i="11"/>
  <c r="BG934" i="11"/>
  <c r="BG933" i="11"/>
  <c r="BG913" i="11"/>
  <c r="BG899" i="11"/>
  <c r="BG882" i="11"/>
  <c r="BG881" i="11"/>
  <c r="BG865" i="11"/>
  <c r="BG857" i="11"/>
  <c r="BG855" i="11"/>
  <c r="BG834" i="11"/>
  <c r="BG839" i="11"/>
  <c r="BG835" i="11"/>
  <c r="BG802" i="11"/>
  <c r="BG795" i="11"/>
  <c r="BG786" i="11"/>
  <c r="BG774" i="11"/>
  <c r="BG769" i="11"/>
  <c r="BG768" i="11"/>
  <c r="BG759" i="11"/>
  <c r="BG729" i="11"/>
  <c r="BG713" i="11"/>
  <c r="BG704" i="11"/>
  <c r="BG722" i="11"/>
  <c r="BG686" i="11"/>
  <c r="BG677" i="11"/>
  <c r="BG668" i="11"/>
  <c r="BG683" i="11"/>
  <c r="BG637" i="11"/>
  <c r="BG658" i="11"/>
  <c r="BG650" i="11"/>
  <c r="BG584" i="11"/>
  <c r="BG643" i="11"/>
  <c r="BG582" i="11"/>
  <c r="BG611" i="11"/>
  <c r="BG615" i="11"/>
  <c r="BG618" i="11"/>
  <c r="BG577" i="11"/>
  <c r="BG581" i="11"/>
  <c r="BG537" i="11"/>
  <c r="BG545" i="11"/>
  <c r="BG527" i="11"/>
  <c r="BG556" i="11"/>
  <c r="BG475" i="11"/>
  <c r="BG473" i="11"/>
  <c r="BG485" i="11"/>
  <c r="BG472" i="11"/>
  <c r="BG459" i="11"/>
  <c r="BG495" i="11"/>
  <c r="BG412" i="11"/>
  <c r="BG490" i="11"/>
  <c r="BG433" i="11"/>
  <c r="BG384" i="11"/>
  <c r="BG430" i="11"/>
  <c r="BG329" i="11"/>
  <c r="BG434" i="11"/>
  <c r="BG347" i="11"/>
  <c r="BG427" i="11"/>
  <c r="BG327" i="11"/>
  <c r="BG342" i="11"/>
  <c r="BG403" i="11"/>
  <c r="BG269" i="11"/>
  <c r="BG336" i="11"/>
  <c r="BG251" i="11"/>
  <c r="BG284" i="11"/>
  <c r="BG244" i="11"/>
  <c r="BG261" i="11"/>
  <c r="BG972" i="11"/>
  <c r="BG962" i="11"/>
  <c r="BG960" i="11"/>
  <c r="BG935" i="11"/>
  <c r="BG929" i="11"/>
  <c r="BG921" i="11"/>
  <c r="BG911" i="11"/>
  <c r="BG895" i="11"/>
  <c r="BG900" i="11"/>
  <c r="BG878" i="11"/>
  <c r="BG860" i="11"/>
  <c r="BG840" i="11"/>
  <c r="BG859" i="11"/>
  <c r="BG827" i="11"/>
  <c r="BG820" i="11"/>
  <c r="BG805" i="11"/>
  <c r="BG808" i="11"/>
  <c r="BG793" i="11"/>
  <c r="BG776" i="11"/>
  <c r="BG765" i="11"/>
  <c r="BG747" i="11"/>
  <c r="BG755" i="11"/>
  <c r="BG752" i="11"/>
  <c r="BG732" i="11"/>
  <c r="BG701" i="11"/>
  <c r="BG696" i="11"/>
  <c r="BG710" i="11"/>
  <c r="BG702" i="11"/>
  <c r="BG694" i="11"/>
  <c r="BG660" i="11"/>
  <c r="BG678" i="11"/>
  <c r="BG679" i="11"/>
  <c r="BG652" i="11"/>
  <c r="BG661" i="11"/>
  <c r="BG604" i="11"/>
  <c r="BG624" i="11"/>
  <c r="BG630" i="11"/>
  <c r="BG598" i="11"/>
  <c r="BG572" i="11"/>
  <c r="BG555" i="11"/>
  <c r="BG570" i="11"/>
  <c r="BG553" i="11"/>
  <c r="BG532" i="11"/>
  <c r="BG515" i="11"/>
  <c r="BG530" i="11"/>
  <c r="BG529" i="11"/>
  <c r="BG453" i="11"/>
  <c r="BG465" i="11"/>
  <c r="BG477" i="11"/>
  <c r="BG464" i="11"/>
  <c r="BG930" i="11"/>
  <c r="BG902" i="11"/>
  <c r="BG851" i="11"/>
  <c r="BG798" i="11"/>
  <c r="BG777" i="11"/>
  <c r="BG705" i="11"/>
  <c r="BG673" i="11"/>
  <c r="BG654" i="11"/>
  <c r="BG647" i="11"/>
  <c r="BG574" i="11"/>
  <c r="BG543" i="11"/>
  <c r="BG502" i="11"/>
  <c r="BG484" i="11"/>
  <c r="BG436" i="11"/>
  <c r="BG457" i="11"/>
  <c r="BG452" i="11"/>
  <c r="BG414" i="11"/>
  <c r="BG371" i="11"/>
  <c r="BG315" i="11"/>
  <c r="BG423" i="11"/>
  <c r="BG322" i="11"/>
  <c r="BG370" i="11"/>
  <c r="BG263" i="11"/>
  <c r="BG291" i="11"/>
  <c r="BG283" i="11"/>
  <c r="BG243" i="11"/>
  <c r="BG265" i="11"/>
  <c r="BG260" i="11"/>
  <c r="BG202" i="11"/>
  <c r="BG197" i="11"/>
  <c r="BG168" i="11"/>
  <c r="BG145" i="11"/>
  <c r="BG139" i="11"/>
  <c r="BG92" i="11"/>
  <c r="BG150" i="11"/>
  <c r="BG182" i="11"/>
  <c r="BG129" i="11"/>
  <c r="BG8" i="11"/>
  <c r="BG87" i="11"/>
  <c r="BG82" i="11"/>
  <c r="BG18" i="11"/>
  <c r="BG103" i="11"/>
  <c r="BG57" i="11"/>
  <c r="BG24" i="11"/>
  <c r="BG967" i="11"/>
  <c r="BG924" i="11"/>
  <c r="BG876" i="11"/>
  <c r="BG841" i="11"/>
  <c r="BG799" i="11"/>
  <c r="BG741" i="11"/>
  <c r="BG728" i="11"/>
  <c r="BG676" i="11"/>
  <c r="BG636" i="11"/>
  <c r="BG626" i="11"/>
  <c r="BG540" i="11"/>
  <c r="BG513" i="11"/>
  <c r="BG493" i="11"/>
  <c r="BG480" i="11"/>
  <c r="BG428" i="11"/>
  <c r="BG466" i="11"/>
  <c r="BG422" i="11"/>
  <c r="BG406" i="11"/>
  <c r="BG343" i="11"/>
  <c r="BG519" i="11"/>
  <c r="BG523" i="11"/>
  <c r="BG308" i="11"/>
  <c r="BG369" i="11"/>
  <c r="BG259" i="11"/>
  <c r="BG258" i="11"/>
  <c r="BG248" i="11"/>
  <c r="BG225" i="11"/>
  <c r="BG254" i="11"/>
  <c r="BG252" i="11"/>
  <c r="BG183" i="11"/>
  <c r="BG220" i="11"/>
  <c r="BG163" i="11"/>
  <c r="BG123" i="11"/>
  <c r="BG130" i="11"/>
  <c r="BG68" i="11"/>
  <c r="BG147" i="11"/>
  <c r="BG160" i="11"/>
  <c r="BG106" i="11"/>
  <c r="BG81" i="11"/>
  <c r="BG79" i="11"/>
  <c r="BG74" i="11"/>
  <c r="BG20" i="11"/>
  <c r="BG83" i="11"/>
  <c r="BG53" i="11"/>
  <c r="BG963" i="11"/>
  <c r="BG932" i="11"/>
  <c r="BG875" i="11"/>
  <c r="BG831" i="11"/>
  <c r="BG784" i="11"/>
  <c r="BG772" i="11"/>
  <c r="BG700" i="11"/>
  <c r="BG664" i="11"/>
  <c r="BG648" i="11"/>
  <c r="BG606" i="11"/>
  <c r="BG575" i="11"/>
  <c r="BG533" i="11"/>
  <c r="BG481" i="11"/>
  <c r="BG508" i="11"/>
  <c r="BG424" i="11"/>
  <c r="BG461" i="11"/>
  <c r="BG410" i="11"/>
  <c r="BG363" i="11"/>
  <c r="BG407" i="11"/>
  <c r="BG409" i="11"/>
  <c r="BG418" i="11"/>
  <c r="BG426" i="11"/>
  <c r="BG313" i="11"/>
  <c r="BG337" i="11"/>
  <c r="BG303" i="11"/>
  <c r="BG234" i="11"/>
  <c r="BG298" i="11"/>
  <c r="BG302" i="11"/>
  <c r="BG236" i="11"/>
  <c r="BG180" i="11"/>
  <c r="BG214" i="11"/>
  <c r="BG132" i="11"/>
  <c r="BG119" i="11"/>
  <c r="BG117" i="11"/>
  <c r="BG64" i="11"/>
  <c r="BG141" i="11"/>
  <c r="BG133" i="11"/>
  <c r="BG176" i="11"/>
  <c r="BG73" i="11"/>
  <c r="BG71" i="11"/>
  <c r="BG35" i="11"/>
  <c r="BG19" i="11"/>
  <c r="BG75" i="11"/>
  <c r="BG51" i="11"/>
  <c r="BG956" i="11"/>
  <c r="BG915" i="11"/>
  <c r="BG862" i="11"/>
  <c r="BG830" i="11"/>
  <c r="BG801" i="11"/>
  <c r="BG758" i="11"/>
  <c r="BG691" i="11"/>
  <c r="BG642" i="11"/>
  <c r="BG597" i="11"/>
  <c r="BG634" i="11"/>
  <c r="BG565" i="11"/>
  <c r="BG487" i="11"/>
  <c r="BG455" i="11"/>
  <c r="BG506" i="11"/>
  <c r="BG420" i="11"/>
  <c r="BG478" i="11"/>
  <c r="BG380" i="11"/>
  <c r="BG358" i="11"/>
  <c r="BG395" i="11"/>
  <c r="BG382" i="11"/>
  <c r="BG368" i="11"/>
  <c r="BG381" i="11"/>
  <c r="BG307" i="11"/>
  <c r="BG318" i="11"/>
  <c r="BG282" i="11"/>
  <c r="BG205" i="11"/>
  <c r="BG296" i="11"/>
  <c r="BG293" i="11"/>
  <c r="BG210" i="11"/>
  <c r="BG191" i="11"/>
  <c r="BG211" i="11"/>
  <c r="BG233" i="11"/>
  <c r="BG114" i="11"/>
  <c r="BG126" i="11"/>
  <c r="BG60" i="11"/>
  <c r="BG112" i="11"/>
  <c r="BG127" i="11"/>
  <c r="BG134" i="11"/>
  <c r="BG46" i="11"/>
  <c r="BG63" i="11"/>
  <c r="BG31" i="11"/>
  <c r="BG99" i="11"/>
  <c r="BG67" i="11"/>
  <c r="BG47" i="11"/>
  <c r="BG952" i="11"/>
  <c r="BG912" i="11"/>
  <c r="BG868" i="11"/>
  <c r="BG833" i="11"/>
  <c r="BG780" i="11"/>
  <c r="BG756" i="11"/>
  <c r="BG714" i="11"/>
  <c r="BG695" i="11"/>
  <c r="BG627" i="11"/>
  <c r="BG576" i="11"/>
  <c r="BG536" i="11"/>
  <c r="BG458" i="11"/>
  <c r="BG447" i="11"/>
  <c r="BG467" i="11"/>
  <c r="BG404" i="11"/>
  <c r="BG463" i="11"/>
  <c r="BG344" i="11"/>
  <c r="BG353" i="11"/>
  <c r="BG387" i="11"/>
  <c r="BG398" i="11"/>
  <c r="BG364" i="11"/>
  <c r="BG361" i="11"/>
  <c r="BG470" i="11"/>
  <c r="BG309" i="11"/>
  <c r="BG239" i="11"/>
  <c r="BG196" i="11"/>
  <c r="BG270" i="11"/>
  <c r="BG281" i="11"/>
  <c r="BG206" i="11"/>
  <c r="BG156" i="11"/>
  <c r="BG242" i="11"/>
  <c r="BG224" i="11"/>
  <c r="BG166" i="11"/>
  <c r="BG108" i="11"/>
  <c r="BG52" i="11"/>
  <c r="BG169" i="11"/>
  <c r="BG118" i="11"/>
  <c r="BG120" i="11"/>
  <c r="BG38" i="11"/>
  <c r="BG59" i="11"/>
  <c r="BG27" i="11"/>
  <c r="BG93" i="11"/>
  <c r="BG23" i="11"/>
  <c r="BG45" i="11"/>
  <c r="BG947" i="11"/>
  <c r="BG905" i="11"/>
  <c r="BG871" i="11"/>
  <c r="BG817" i="11"/>
  <c r="BG771" i="11"/>
  <c r="BG734" i="11"/>
  <c r="BG693" i="11"/>
  <c r="BG645" i="11"/>
  <c r="BG587" i="11"/>
  <c r="BG551" i="11"/>
  <c r="BG503" i="11"/>
  <c r="BG504" i="11"/>
  <c r="BG443" i="11"/>
  <c r="BG474" i="11"/>
  <c r="BG482" i="11"/>
  <c r="BG462" i="11"/>
  <c r="BG330" i="11"/>
  <c r="BG325" i="11"/>
  <c r="BG362" i="11"/>
  <c r="BG394" i="11"/>
  <c r="BG349" i="11"/>
  <c r="BG294" i="11"/>
  <c r="BG356" i="11"/>
  <c r="BG301" i="11"/>
  <c r="BG235" i="11"/>
  <c r="BG192" i="11"/>
  <c r="BG256" i="11"/>
  <c r="BG246" i="11"/>
  <c r="BG237" i="11"/>
  <c r="BG152" i="11"/>
  <c r="BG203" i="11"/>
  <c r="BG213" i="11"/>
  <c r="BG162" i="11"/>
  <c r="BG104" i="11"/>
  <c r="BG48" i="11"/>
  <c r="BG159" i="11"/>
  <c r="BG155" i="11"/>
  <c r="BG58" i="11"/>
  <c r="BG30" i="11"/>
  <c r="BG55" i="11"/>
  <c r="BG21" i="11"/>
  <c r="BG77" i="11"/>
  <c r="BG107" i="11"/>
  <c r="BG41" i="11"/>
  <c r="BG936" i="11"/>
  <c r="BG898" i="11"/>
  <c r="BG853" i="11"/>
  <c r="BG813" i="11"/>
  <c r="BG770" i="11"/>
  <c r="BG762" i="11"/>
  <c r="BG682" i="11"/>
  <c r="BG629" i="11"/>
  <c r="BG631" i="11"/>
  <c r="BG579" i="11"/>
  <c r="BG541" i="11"/>
  <c r="BG469" i="11"/>
  <c r="BG468" i="11"/>
  <c r="BG444" i="11"/>
  <c r="BG441" i="11"/>
  <c r="BG429" i="11"/>
  <c r="BG317" i="11"/>
  <c r="BG411" i="11"/>
  <c r="BG357" i="11"/>
  <c r="BG386" i="11"/>
  <c r="BG341" i="11"/>
  <c r="BG290" i="11"/>
  <c r="BG306" i="11"/>
  <c r="BG297" i="11"/>
  <c r="BG222" i="11"/>
  <c r="BG178" i="11"/>
  <c r="BG253" i="11"/>
  <c r="BG241" i="11"/>
  <c r="BG199" i="11"/>
  <c r="BG249" i="11"/>
  <c r="BG193" i="11"/>
  <c r="BG172" i="11"/>
  <c r="BG157" i="11"/>
  <c r="BG100" i="11"/>
  <c r="BG188" i="11"/>
  <c r="BG137" i="11"/>
  <c r="BG144" i="11"/>
  <c r="BG54" i="11"/>
  <c r="BG13" i="11"/>
  <c r="BG12" i="11"/>
  <c r="BG11" i="11"/>
  <c r="BG40" i="11"/>
  <c r="BG94" i="11"/>
  <c r="BG33" i="11"/>
  <c r="BG943" i="11"/>
  <c r="BG890" i="11"/>
  <c r="BG844" i="11"/>
  <c r="BG809" i="11"/>
  <c r="BG778" i="11"/>
  <c r="BG727" i="11"/>
  <c r="BG685" i="11"/>
  <c r="BG675" i="11"/>
  <c r="BG595" i="11"/>
  <c r="BG563" i="11"/>
  <c r="BG535" i="11"/>
  <c r="BG514" i="11"/>
  <c r="BG488" i="11"/>
  <c r="BG486" i="11"/>
  <c r="BG510" i="11"/>
  <c r="BG425" i="11"/>
  <c r="BG445" i="11"/>
  <c r="BG375" i="11"/>
  <c r="BG324" i="11"/>
  <c r="BG431" i="11"/>
  <c r="BG331" i="11"/>
  <c r="BG286" i="11"/>
  <c r="BG267" i="11"/>
  <c r="BG300" i="11"/>
  <c r="BG304" i="11"/>
  <c r="BG262" i="11"/>
  <c r="BG277" i="11"/>
  <c r="BG279" i="11"/>
  <c r="BG212" i="11"/>
  <c r="BG207" i="11"/>
  <c r="BG190" i="11"/>
  <c r="BG158" i="11"/>
  <c r="BG146" i="11"/>
  <c r="BG96" i="11"/>
  <c r="BG177" i="11"/>
  <c r="BG111" i="11"/>
  <c r="BG138" i="11"/>
  <c r="BG25" i="11"/>
  <c r="BG95" i="11"/>
  <c r="BG98" i="11"/>
  <c r="BG10" i="11"/>
  <c r="BG32" i="11"/>
  <c r="BG78" i="11"/>
  <c r="BG29" i="11"/>
  <c r="S31" i="7"/>
  <c r="Y31" i="7" s="1"/>
  <c r="Y30" i="5"/>
  <c r="Y30" i="4"/>
  <c r="Q49" i="10"/>
  <c r="S21" i="7"/>
  <c r="Y21" i="7" s="1"/>
  <c r="Y20" i="5"/>
  <c r="Y20" i="4"/>
  <c r="S32" i="7"/>
  <c r="Y32" i="7" s="1"/>
  <c r="Y31" i="5"/>
  <c r="Y31" i="4"/>
  <c r="BU966" i="11"/>
  <c r="BU957" i="11"/>
  <c r="BU948" i="11"/>
  <c r="BU934" i="11"/>
  <c r="BU942" i="11"/>
  <c r="BU925" i="11"/>
  <c r="BU906" i="11"/>
  <c r="BU908" i="11"/>
  <c r="BU898" i="11"/>
  <c r="BU876" i="11"/>
  <c r="BU878" i="11"/>
  <c r="BU869" i="11"/>
  <c r="BU841" i="11"/>
  <c r="BU852" i="11"/>
  <c r="BU832" i="11"/>
  <c r="BU827" i="11"/>
  <c r="BU808" i="11"/>
  <c r="BU810" i="11"/>
  <c r="BU800" i="11"/>
  <c r="BU807" i="11"/>
  <c r="BU767" i="11"/>
  <c r="BU783" i="11"/>
  <c r="BU743" i="11"/>
  <c r="BU789" i="11"/>
  <c r="BU773" i="11"/>
  <c r="BU726" i="11"/>
  <c r="BU757" i="11"/>
  <c r="BU727" i="11"/>
  <c r="BU728" i="11"/>
  <c r="BU720" i="11"/>
  <c r="BU683" i="11"/>
  <c r="BU682" i="11"/>
  <c r="BU685" i="11"/>
  <c r="BU662" i="11"/>
  <c r="BU658" i="11"/>
  <c r="BU626" i="11"/>
  <c r="BU641" i="11"/>
  <c r="BU655" i="11"/>
  <c r="BU598" i="11"/>
  <c r="BU624" i="11"/>
  <c r="BU596" i="11"/>
  <c r="BU612" i="11"/>
  <c r="BU631" i="11"/>
  <c r="BU561" i="11"/>
  <c r="BU572" i="11"/>
  <c r="BU567" i="11"/>
  <c r="BU549" i="11"/>
  <c r="BU562" i="11"/>
  <c r="BU517" i="11"/>
  <c r="BU536" i="11"/>
  <c r="BU523" i="11"/>
  <c r="BU488" i="11"/>
  <c r="BU544" i="11"/>
  <c r="BU511" i="11"/>
  <c r="BU452" i="11"/>
  <c r="BU473" i="11"/>
  <c r="BU485" i="11"/>
  <c r="BU468" i="11"/>
  <c r="BU425" i="11"/>
  <c r="BU463" i="11"/>
  <c r="BU475" i="11"/>
  <c r="BU434" i="11"/>
  <c r="BU404" i="11"/>
  <c r="BU318" i="11"/>
  <c r="BU364" i="11"/>
  <c r="BU401" i="11"/>
  <c r="BU431" i="11"/>
  <c r="BU329" i="11"/>
  <c r="BU410" i="11"/>
  <c r="BU337" i="11"/>
  <c r="BU394" i="11"/>
  <c r="BU270" i="11"/>
  <c r="BU308" i="11"/>
  <c r="BU362" i="11"/>
  <c r="BU268" i="11"/>
  <c r="BU371" i="11"/>
  <c r="BU288" i="11"/>
  <c r="BU236" i="11"/>
  <c r="BU273" i="11"/>
  <c r="BU193" i="11"/>
  <c r="BU235" i="11"/>
  <c r="BU299" i="11"/>
  <c r="BU257" i="11"/>
  <c r="BU201" i="11"/>
  <c r="BU203" i="11"/>
  <c r="BU229" i="11"/>
  <c r="BU232" i="11"/>
  <c r="BU180" i="11"/>
  <c r="BU224" i="11"/>
  <c r="BU141" i="11"/>
  <c r="BU126" i="11"/>
  <c r="BU89" i="11"/>
  <c r="BU51" i="11"/>
  <c r="BU118" i="11"/>
  <c r="BU108" i="11"/>
  <c r="BU182" i="11"/>
  <c r="BU117" i="11"/>
  <c r="BU965" i="11"/>
  <c r="BU956" i="11"/>
  <c r="BU947" i="11"/>
  <c r="BU933" i="11"/>
  <c r="BU920" i="11"/>
  <c r="BU926" i="11"/>
  <c r="BU897" i="11"/>
  <c r="BU904" i="11"/>
  <c r="BU889" i="11"/>
  <c r="BU895" i="11"/>
  <c r="BU867" i="11"/>
  <c r="BU868" i="11"/>
  <c r="BU849" i="11"/>
  <c r="BU839" i="11"/>
  <c r="BU828" i="11"/>
  <c r="BU822" i="11"/>
  <c r="BU818" i="11"/>
  <c r="BU803" i="11"/>
  <c r="BU798" i="11"/>
  <c r="BU802" i="11"/>
  <c r="BU805" i="11"/>
  <c r="BU779" i="11"/>
  <c r="BU763" i="11"/>
  <c r="BU756" i="11"/>
  <c r="BU760" i="11"/>
  <c r="BU737" i="11"/>
  <c r="BU742" i="11"/>
  <c r="BU713" i="11"/>
  <c r="BU721" i="11"/>
  <c r="BU716" i="11"/>
  <c r="BU679" i="11"/>
  <c r="BU678" i="11"/>
  <c r="BU681" i="11"/>
  <c r="BU660" i="11"/>
  <c r="BU652" i="11"/>
  <c r="BU680" i="11"/>
  <c r="BU637" i="11"/>
  <c r="BU653" i="11"/>
  <c r="BU594" i="11"/>
  <c r="BU623" i="11"/>
  <c r="BU592" i="11"/>
  <c r="BU603" i="11"/>
  <c r="BU616" i="11"/>
  <c r="BU557" i="11"/>
  <c r="BU568" i="11"/>
  <c r="BU563" i="11"/>
  <c r="BU545" i="11"/>
  <c r="BU555" i="11"/>
  <c r="BU504" i="11"/>
  <c r="BU532" i="11"/>
  <c r="BU551" i="11"/>
  <c r="BU484" i="11"/>
  <c r="BU499" i="11"/>
  <c r="BU502" i="11"/>
  <c r="BU448" i="11"/>
  <c r="BU469" i="11"/>
  <c r="BU481" i="11"/>
  <c r="BU516" i="11"/>
  <c r="BU417" i="11"/>
  <c r="BU451" i="11"/>
  <c r="BU453" i="11"/>
  <c r="BU430" i="11"/>
  <c r="BU381" i="11"/>
  <c r="BU428" i="11"/>
  <c r="BU354" i="11"/>
  <c r="BU384" i="11"/>
  <c r="BU416" i="11"/>
  <c r="BU325" i="11"/>
  <c r="BU408" i="11"/>
  <c r="BU319" i="11"/>
  <c r="BU365" i="11"/>
  <c r="BU351" i="11"/>
  <c r="BU304" i="11"/>
  <c r="BU355" i="11"/>
  <c r="BU264" i="11"/>
  <c r="BU336" i="11"/>
  <c r="BU282" i="11"/>
  <c r="BU227" i="11"/>
  <c r="BU267" i="11"/>
  <c r="BU188" i="11"/>
  <c r="BU226" i="11"/>
  <c r="BU290" i="11"/>
  <c r="BU248" i="11"/>
  <c r="BU241" i="11"/>
  <c r="BU200" i="11"/>
  <c r="BU213" i="11"/>
  <c r="BU220" i="11"/>
  <c r="BU169" i="11"/>
  <c r="BU191" i="11"/>
  <c r="BU137" i="11"/>
  <c r="BU176" i="11"/>
  <c r="BU81" i="11"/>
  <c r="BU47" i="11"/>
  <c r="BU113" i="11"/>
  <c r="BU177" i="11"/>
  <c r="BU172" i="11"/>
  <c r="BU114" i="11"/>
  <c r="BU36" i="11"/>
  <c r="BU96" i="11"/>
  <c r="BU42" i="11"/>
  <c r="BU972" i="11"/>
  <c r="BU963" i="11"/>
  <c r="BU950" i="11"/>
  <c r="BU945" i="11"/>
  <c r="BU932" i="11"/>
  <c r="BU918" i="11"/>
  <c r="BU922" i="11"/>
  <c r="BU907" i="11"/>
  <c r="BU899" i="11"/>
  <c r="BU888" i="11"/>
  <c r="BU882" i="11"/>
  <c r="BU874" i="11"/>
  <c r="BU860" i="11"/>
  <c r="BU845" i="11"/>
  <c r="BU862" i="11"/>
  <c r="BU824" i="11"/>
  <c r="BU830" i="11"/>
  <c r="BU809" i="11"/>
  <c r="BU799" i="11"/>
  <c r="BU790" i="11"/>
  <c r="BU797" i="11"/>
  <c r="BU775" i="11"/>
  <c r="BU782" i="11"/>
  <c r="BU747" i="11"/>
  <c r="BU751" i="11"/>
  <c r="BU753" i="11"/>
  <c r="BU730" i="11"/>
  <c r="BU714" i="11"/>
  <c r="BU709" i="11"/>
  <c r="BU717" i="11"/>
  <c r="BU725" i="11"/>
  <c r="BU694" i="11"/>
  <c r="BU674" i="11"/>
  <c r="BU677" i="11"/>
  <c r="BU656" i="11"/>
  <c r="BU671" i="11"/>
  <c r="BU675" i="11"/>
  <c r="BU633" i="11"/>
  <c r="BU648" i="11"/>
  <c r="BU585" i="11"/>
  <c r="BU618" i="11"/>
  <c r="BU583" i="11"/>
  <c r="BU599" i="11"/>
  <c r="BU607" i="11"/>
  <c r="BU552" i="11"/>
  <c r="BU564" i="11"/>
  <c r="BU559" i="11"/>
  <c r="BU586" i="11"/>
  <c r="BU548" i="11"/>
  <c r="BU500" i="11"/>
  <c r="BU546" i="11"/>
  <c r="BU514" i="11"/>
  <c r="BU480" i="11"/>
  <c r="BU495" i="11"/>
  <c r="BU490" i="11"/>
  <c r="BU444" i="11"/>
  <c r="BU465" i="11"/>
  <c r="BU477" i="11"/>
  <c r="BU507" i="11"/>
  <c r="BU413" i="11"/>
  <c r="BU441" i="11"/>
  <c r="BU442" i="11"/>
  <c r="BU426" i="11"/>
  <c r="BU369" i="11"/>
  <c r="BU427" i="11"/>
  <c r="BU349" i="11"/>
  <c r="BU380" i="11"/>
  <c r="BU400" i="11"/>
  <c r="BU312" i="11"/>
  <c r="BU399" i="11"/>
  <c r="BU313" i="11"/>
  <c r="BU350" i="11"/>
  <c r="BU346" i="11"/>
  <c r="BU386" i="11"/>
  <c r="BU347" i="11"/>
  <c r="BU260" i="11"/>
  <c r="BU302" i="11"/>
  <c r="BU275" i="11"/>
  <c r="BU223" i="11"/>
  <c r="BU246" i="11"/>
  <c r="BU286" i="11"/>
  <c r="BU222" i="11"/>
  <c r="BU254" i="11"/>
  <c r="BU294" i="11"/>
  <c r="BU228" i="11"/>
  <c r="BU196" i="11"/>
  <c r="BU181" i="11"/>
  <c r="BU215" i="11"/>
  <c r="BU164" i="11"/>
  <c r="BU187" i="11"/>
  <c r="BU133" i="11"/>
  <c r="BU145" i="11"/>
  <c r="BU77" i="11"/>
  <c r="BU163" i="11"/>
  <c r="BU183" i="11"/>
  <c r="BU134" i="11"/>
  <c r="BU165" i="11"/>
  <c r="BU31" i="11"/>
  <c r="BU49" i="11"/>
  <c r="BU86" i="11"/>
  <c r="BU48" i="11"/>
  <c r="BU83" i="11"/>
  <c r="BU26" i="11"/>
  <c r="BU971" i="11"/>
  <c r="BU962" i="11"/>
  <c r="BU949" i="11"/>
  <c r="BU944" i="11"/>
  <c r="BU931" i="11"/>
  <c r="BU917" i="11"/>
  <c r="BU927" i="11"/>
  <c r="BU896" i="11"/>
  <c r="BU900" i="11"/>
  <c r="BU881" i="11"/>
  <c r="BU894" i="11"/>
  <c r="BU871" i="11"/>
  <c r="BU859" i="11"/>
  <c r="BU857" i="11"/>
  <c r="BU855" i="11"/>
  <c r="BU835" i="11"/>
  <c r="BU826" i="11"/>
  <c r="BU806" i="11"/>
  <c r="BU795" i="11"/>
  <c r="BU785" i="11"/>
  <c r="BU787" i="11"/>
  <c r="BU771" i="11"/>
  <c r="BU780" i="11"/>
  <c r="BU752" i="11"/>
  <c r="BU741" i="11"/>
  <c r="BU731" i="11"/>
  <c r="BU750" i="11"/>
  <c r="BU710" i="11"/>
  <c r="BU705" i="11"/>
  <c r="BU712" i="11"/>
  <c r="BU723" i="11"/>
  <c r="BU692" i="11"/>
  <c r="BU670" i="11"/>
  <c r="BU673" i="11"/>
  <c r="BU647" i="11"/>
  <c r="BU646" i="11"/>
  <c r="BU672" i="11"/>
  <c r="BU629" i="11"/>
  <c r="BU644" i="11"/>
  <c r="BU619" i="11"/>
  <c r="BU609" i="11"/>
  <c r="BU628" i="11"/>
  <c r="BU595" i="11"/>
  <c r="BU587" i="11"/>
  <c r="BU543" i="11"/>
  <c r="BU560" i="11"/>
  <c r="BU550" i="11"/>
  <c r="BU581" i="11"/>
  <c r="BU538" i="11"/>
  <c r="BU558" i="11"/>
  <c r="BU542" i="11"/>
  <c r="BU510" i="11"/>
  <c r="BU476" i="11"/>
  <c r="BU474" i="11"/>
  <c r="BU486" i="11"/>
  <c r="BU440" i="11"/>
  <c r="BU456" i="11"/>
  <c r="BU460" i="11"/>
  <c r="BU447" i="11"/>
  <c r="BU409" i="11"/>
  <c r="BU439" i="11"/>
  <c r="BU438" i="11"/>
  <c r="BU422" i="11"/>
  <c r="BU360" i="11"/>
  <c r="BU423" i="11"/>
  <c r="BU340" i="11"/>
  <c r="BU344" i="11"/>
  <c r="BU367" i="11"/>
  <c r="BU412" i="11"/>
  <c r="BU395" i="11"/>
  <c r="BU311" i="11"/>
  <c r="BU327" i="11"/>
  <c r="BU342" i="11"/>
  <c r="BU361" i="11"/>
  <c r="BU324" i="11"/>
  <c r="BU256" i="11"/>
  <c r="BU298" i="11"/>
  <c r="BU258" i="11"/>
  <c r="BU219" i="11"/>
  <c r="BU240" i="11"/>
  <c r="BU262" i="11"/>
  <c r="BU306" i="11"/>
  <c r="BU251" i="11"/>
  <c r="BU279" i="11"/>
  <c r="BU225" i="11"/>
  <c r="BU190" i="11"/>
  <c r="BU175" i="11"/>
  <c r="BU199" i="11"/>
  <c r="BU160" i="11"/>
  <c r="BU173" i="11"/>
  <c r="BU120" i="11"/>
  <c r="BU178" i="11"/>
  <c r="BU73" i="11"/>
  <c r="BU158" i="11"/>
  <c r="BU168" i="11"/>
  <c r="BU123" i="11"/>
  <c r="BU139" i="11"/>
  <c r="BU54" i="11"/>
  <c r="BU92" i="11"/>
  <c r="BU10" i="11"/>
  <c r="BU13" i="11"/>
  <c r="BU970" i="11"/>
  <c r="BU961" i="11"/>
  <c r="BU953" i="11"/>
  <c r="BU940" i="11"/>
  <c r="BU930" i="11"/>
  <c r="BU916" i="11"/>
  <c r="BU921" i="11"/>
  <c r="BU887" i="11"/>
  <c r="BU912" i="11"/>
  <c r="BU892" i="11"/>
  <c r="BU891" i="11"/>
  <c r="BU866" i="11"/>
  <c r="BU850" i="11"/>
  <c r="BU853" i="11"/>
  <c r="BU851" i="11"/>
  <c r="BU823" i="11"/>
  <c r="BU817" i="11"/>
  <c r="BU801" i="11"/>
  <c r="BU791" i="11"/>
  <c r="BU804" i="11"/>
  <c r="BU777" i="11"/>
  <c r="BU766" i="11"/>
  <c r="BU774" i="11"/>
  <c r="BU764" i="11"/>
  <c r="BU784" i="11"/>
  <c r="BU722" i="11"/>
  <c r="BU729" i="11"/>
  <c r="BU706" i="11"/>
  <c r="BU701" i="11"/>
  <c r="BU708" i="11"/>
  <c r="BU719" i="11"/>
  <c r="BU654" i="11"/>
  <c r="BU699" i="11"/>
  <c r="BU669" i="11"/>
  <c r="BU643" i="11"/>
  <c r="BU642" i="11"/>
  <c r="BU668" i="11"/>
  <c r="BU625" i="11"/>
  <c r="BU620" i="11"/>
  <c r="BU614" i="11"/>
  <c r="BU579" i="11"/>
  <c r="BU627" i="11"/>
  <c r="BU591" i="11"/>
  <c r="BU578" i="11"/>
  <c r="BU539" i="11"/>
  <c r="BU615" i="11"/>
  <c r="BU541" i="11"/>
  <c r="BU576" i="11"/>
  <c r="BU533" i="11"/>
  <c r="BU553" i="11"/>
  <c r="BU537" i="11"/>
  <c r="BU534" i="11"/>
  <c r="BU459" i="11"/>
  <c r="BU470" i="11"/>
  <c r="BU482" i="11"/>
  <c r="BU524" i="11"/>
  <c r="BU520" i="11"/>
  <c r="BU455" i="11"/>
  <c r="BU445" i="11"/>
  <c r="BU519" i="11"/>
  <c r="BU487" i="11"/>
  <c r="BU483" i="11"/>
  <c r="BU418" i="11"/>
  <c r="BU341" i="11"/>
  <c r="BU420" i="11"/>
  <c r="BU326" i="11"/>
  <c r="BU334" i="11"/>
  <c r="BU363" i="11"/>
  <c r="BU379" i="11"/>
  <c r="BU391" i="11"/>
  <c r="BU378" i="11"/>
  <c r="BU300" i="11"/>
  <c r="BU328" i="11"/>
  <c r="BU343" i="11"/>
  <c r="BU307" i="11"/>
  <c r="BU252" i="11"/>
  <c r="BU293" i="11"/>
  <c r="BU255" i="11"/>
  <c r="BU301" i="11"/>
  <c r="BU210" i="11"/>
  <c r="BU259" i="11"/>
  <c r="BU296" i="11"/>
  <c r="BU317" i="11"/>
  <c r="BU242" i="11"/>
  <c r="BU217" i="11"/>
  <c r="BU185" i="11"/>
  <c r="BU166" i="11"/>
  <c r="BU245" i="11"/>
  <c r="BU151" i="11"/>
  <c r="BU159" i="11"/>
  <c r="BU192" i="11"/>
  <c r="BU174" i="11"/>
  <c r="BU69" i="11"/>
  <c r="BU147" i="11"/>
  <c r="BU144" i="11"/>
  <c r="BU111" i="11"/>
  <c r="BU130" i="11"/>
  <c r="BU39" i="11"/>
  <c r="BU53" i="11"/>
  <c r="BU52" i="11"/>
  <c r="BU67" i="11"/>
  <c r="BU38" i="11"/>
  <c r="BU46" i="11"/>
  <c r="BU37" i="11"/>
  <c r="BU45" i="11"/>
  <c r="BU66" i="11"/>
  <c r="BU23" i="11"/>
  <c r="BU969" i="11"/>
  <c r="BU960" i="11"/>
  <c r="BU952" i="11"/>
  <c r="BU939" i="11"/>
  <c r="BU938" i="11"/>
  <c r="BU915" i="11"/>
  <c r="BU929" i="11"/>
  <c r="BU883" i="11"/>
  <c r="BU909" i="11"/>
  <c r="BU877" i="11"/>
  <c r="BU886" i="11"/>
  <c r="BU870" i="11"/>
  <c r="BU846" i="11"/>
  <c r="BU848" i="11"/>
  <c r="BU838" i="11"/>
  <c r="BU819" i="11"/>
  <c r="BU816" i="11"/>
  <c r="BU840" i="11"/>
  <c r="BU786" i="11"/>
  <c r="BU796" i="11"/>
  <c r="BU772" i="11"/>
  <c r="BU762" i="11"/>
  <c r="BU770" i="11"/>
  <c r="BU761" i="11"/>
  <c r="BU769" i="11"/>
  <c r="BU746" i="11"/>
  <c r="BU724" i="11"/>
  <c r="BU702" i="11"/>
  <c r="BU697" i="11"/>
  <c r="BU704" i="11"/>
  <c r="BU698" i="11"/>
  <c r="BU650" i="11"/>
  <c r="BU695" i="11"/>
  <c r="BU665" i="11"/>
  <c r="BU639" i="11"/>
  <c r="BU638" i="11"/>
  <c r="BU659" i="11"/>
  <c r="BU684" i="11"/>
  <c r="BU611" i="11"/>
  <c r="BU605" i="11"/>
  <c r="BU575" i="11"/>
  <c r="BU608" i="11"/>
  <c r="BU582" i="11"/>
  <c r="BU573" i="11"/>
  <c r="BU577" i="11"/>
  <c r="BU590" i="11"/>
  <c r="BU651" i="11"/>
  <c r="BU574" i="11"/>
  <c r="BU529" i="11"/>
  <c r="BU540" i="11"/>
  <c r="BU535" i="11"/>
  <c r="BU530" i="11"/>
  <c r="BU454" i="11"/>
  <c r="BU466" i="11"/>
  <c r="BU478" i="11"/>
  <c r="BU505" i="11"/>
  <c r="BU515" i="11"/>
  <c r="BU506" i="11"/>
  <c r="BU443" i="11"/>
  <c r="BU479" i="11"/>
  <c r="BU446" i="11"/>
  <c r="BU471" i="11"/>
  <c r="BU414" i="11"/>
  <c r="BU335" i="11"/>
  <c r="BU407" i="11"/>
  <c r="BU424" i="11"/>
  <c r="BU330" i="11"/>
  <c r="BU358" i="11"/>
  <c r="BU375" i="11"/>
  <c r="BU387" i="11"/>
  <c r="BU357" i="11"/>
  <c r="BU295" i="11"/>
  <c r="BU316" i="11"/>
  <c r="BU323" i="11"/>
  <c r="BU303" i="11"/>
  <c r="BU402" i="11"/>
  <c r="BU289" i="11"/>
  <c r="BU250" i="11"/>
  <c r="BU292" i="11"/>
  <c r="BU206" i="11"/>
  <c r="BU253" i="11"/>
  <c r="BU265" i="11"/>
  <c r="BU284" i="11"/>
  <c r="BU243" i="11"/>
  <c r="BU211" i="11"/>
  <c r="BU167" i="11"/>
  <c r="BU157" i="11"/>
  <c r="BU212" i="11"/>
  <c r="BU129" i="11"/>
  <c r="BU155" i="11"/>
  <c r="BU156" i="11"/>
  <c r="BU122" i="11"/>
  <c r="BU63" i="11"/>
  <c r="BU140" i="11"/>
  <c r="BU138" i="11"/>
  <c r="BU107" i="11"/>
  <c r="BU128" i="11"/>
  <c r="BU9" i="11"/>
  <c r="BU60" i="11"/>
  <c r="BU106" i="11"/>
  <c r="BU27" i="11"/>
  <c r="BU11" i="11"/>
  <c r="BU30" i="11"/>
  <c r="BU25" i="11"/>
  <c r="BU98" i="11"/>
  <c r="BU24" i="11"/>
  <c r="BU968" i="11"/>
  <c r="BU959" i="11"/>
  <c r="BU954" i="11"/>
  <c r="BU936" i="11"/>
  <c r="BU941" i="11"/>
  <c r="BU914" i="11"/>
  <c r="BU924" i="11"/>
  <c r="BU902" i="11"/>
  <c r="BU905" i="11"/>
  <c r="BU873" i="11"/>
  <c r="BU875" i="11"/>
  <c r="BU865" i="11"/>
  <c r="BU858" i="11"/>
  <c r="BU844" i="11"/>
  <c r="BU834" i="11"/>
  <c r="BU836" i="11"/>
  <c r="BU815" i="11"/>
  <c r="BU814" i="11"/>
  <c r="BU781" i="11"/>
  <c r="BU794" i="11"/>
  <c r="BU768" i="11"/>
  <c r="BU758" i="11"/>
  <c r="BU778" i="11"/>
  <c r="BU755" i="11"/>
  <c r="BU765" i="11"/>
  <c r="BU739" i="11"/>
  <c r="BU740" i="11"/>
  <c r="BU736" i="11"/>
  <c r="BU693" i="11"/>
  <c r="BU700" i="11"/>
  <c r="BU696" i="11"/>
  <c r="BU690" i="11"/>
  <c r="BU691" i="11"/>
  <c r="BU661" i="11"/>
  <c r="BU635" i="11"/>
  <c r="BU634" i="11"/>
  <c r="BU657" i="11"/>
  <c r="BU666" i="11"/>
  <c r="BU606" i="11"/>
  <c r="BU597" i="11"/>
  <c r="BU688" i="11"/>
  <c r="BU636" i="11"/>
  <c r="BU640" i="11"/>
  <c r="BU569" i="11"/>
  <c r="BU556" i="11"/>
  <c r="BU584" i="11"/>
  <c r="BU649" i="11"/>
  <c r="BU570" i="11"/>
  <c r="BU525" i="11"/>
  <c r="BU512" i="11"/>
  <c r="BU531" i="11"/>
  <c r="BU526" i="11"/>
  <c r="BU450" i="11"/>
  <c r="BU462" i="11"/>
  <c r="BU461" i="11"/>
  <c r="BU498" i="11"/>
  <c r="BU493" i="11"/>
  <c r="BU503" i="11"/>
  <c r="BU433" i="11"/>
  <c r="BU467" i="11"/>
  <c r="BU501" i="11"/>
  <c r="BU458" i="11"/>
  <c r="BU419" i="11"/>
  <c r="BU331" i="11"/>
  <c r="BU385" i="11"/>
  <c r="BU415" i="11"/>
  <c r="BU321" i="11"/>
  <c r="BU353" i="11"/>
  <c r="BU436" i="11"/>
  <c r="BU390" i="11"/>
  <c r="BU338" i="11"/>
  <c r="BU291" i="11"/>
  <c r="BU314" i="11"/>
  <c r="BU398" i="11"/>
  <c r="BU281" i="11"/>
  <c r="BU382" i="11"/>
  <c r="BU272" i="11"/>
  <c r="BU269" i="11"/>
  <c r="BU283" i="11"/>
  <c r="BU202" i="11"/>
  <c r="BU244" i="11"/>
  <c r="BU249" i="11"/>
  <c r="BU274" i="11"/>
  <c r="BU214" i="11"/>
  <c r="BU237" i="11"/>
  <c r="BU162" i="11"/>
  <c r="BU153" i="11"/>
  <c r="BU205" i="11"/>
  <c r="BU233" i="11"/>
  <c r="BU150" i="11"/>
  <c r="BU152" i="11"/>
  <c r="BU109" i="11"/>
  <c r="BU59" i="11"/>
  <c r="BU127" i="11"/>
  <c r="BU136" i="11"/>
  <c r="BU103" i="11"/>
  <c r="BU121" i="11"/>
  <c r="BU19" i="11"/>
  <c r="BU32" i="11"/>
  <c r="BU40" i="11"/>
  <c r="BU58" i="11"/>
  <c r="BU102" i="11"/>
  <c r="BU57" i="11"/>
  <c r="BU94" i="11"/>
  <c r="BU12" i="11"/>
  <c r="BU88" i="11"/>
  <c r="BU967" i="11"/>
  <c r="BU958" i="11"/>
  <c r="BU951" i="11"/>
  <c r="BU935" i="11"/>
  <c r="BU943" i="11"/>
  <c r="BU913" i="11"/>
  <c r="BU923" i="11"/>
  <c r="BU911" i="11"/>
  <c r="BU903" i="11"/>
  <c r="BU890" i="11"/>
  <c r="BU893" i="11"/>
  <c r="BU861" i="11"/>
  <c r="BU854" i="11"/>
  <c r="BU856" i="11"/>
  <c r="BU833" i="11"/>
  <c r="BU831" i="11"/>
  <c r="BU813" i="11"/>
  <c r="BU812" i="11"/>
  <c r="BU792" i="11"/>
  <c r="BU820" i="11"/>
  <c r="BU776" i="11"/>
  <c r="BU793" i="11"/>
  <c r="BU748" i="11"/>
  <c r="BU749" i="11"/>
  <c r="BU759" i="11"/>
  <c r="BU735" i="11"/>
  <c r="BU738" i="11"/>
  <c r="BU732" i="11"/>
  <c r="BU733" i="11"/>
  <c r="BU734" i="11"/>
  <c r="BU687" i="11"/>
  <c r="BU686" i="11"/>
  <c r="BU689" i="11"/>
  <c r="BU667" i="11"/>
  <c r="BU676" i="11"/>
  <c r="BU630" i="11"/>
  <c r="BU645" i="11"/>
  <c r="BU664" i="11"/>
  <c r="BU602" i="11"/>
  <c r="BU593" i="11"/>
  <c r="BU604" i="11"/>
  <c r="BU621" i="11"/>
  <c r="BU632" i="11"/>
  <c r="BU565" i="11"/>
  <c r="BU610" i="11"/>
  <c r="BU589" i="11"/>
  <c r="BU554" i="11"/>
  <c r="BU566" i="11"/>
  <c r="BU521" i="11"/>
  <c r="BU508" i="11"/>
  <c r="BU527" i="11"/>
  <c r="BU518" i="11"/>
  <c r="BU513" i="11"/>
  <c r="BU522" i="11"/>
  <c r="BU457" i="11"/>
  <c r="BU494" i="11"/>
  <c r="BU489" i="11"/>
  <c r="BU472" i="11"/>
  <c r="BU429" i="11"/>
  <c r="BU464" i="11"/>
  <c r="BU496" i="11"/>
  <c r="BU449" i="11"/>
  <c r="BU411" i="11"/>
  <c r="BU322" i="11"/>
  <c r="BU368" i="11"/>
  <c r="BU403" i="11"/>
  <c r="BU432" i="11"/>
  <c r="BU348" i="11"/>
  <c r="BU435" i="11"/>
  <c r="BU356" i="11"/>
  <c r="BU406" i="11"/>
  <c r="BU287" i="11"/>
  <c r="BU309" i="11"/>
  <c r="BU370" i="11"/>
  <c r="BU277" i="11"/>
  <c r="BU374" i="11"/>
  <c r="BU297" i="11"/>
  <c r="BU261" i="11"/>
  <c r="BU280" i="11"/>
  <c r="BU197" i="11"/>
  <c r="BU239" i="11"/>
  <c r="BU315" i="11"/>
  <c r="BU263" i="11"/>
  <c r="BU207" i="11"/>
  <c r="BU234" i="11"/>
  <c r="BU238" i="11"/>
  <c r="BU148" i="11"/>
  <c r="BU194" i="11"/>
  <c r="BU230" i="11"/>
  <c r="BU146" i="11"/>
  <c r="BU135" i="11"/>
  <c r="BU93" i="11"/>
  <c r="BU55" i="11"/>
  <c r="BU125" i="11"/>
  <c r="BU132" i="11"/>
  <c r="BU99" i="11"/>
  <c r="BU119" i="11"/>
  <c r="BU64" i="11"/>
  <c r="BU20" i="11"/>
  <c r="BU21" i="11"/>
  <c r="BU35" i="11"/>
  <c r="BU78" i="11"/>
  <c r="BU29" i="11"/>
  <c r="BU65" i="11"/>
  <c r="BU87" i="11"/>
  <c r="BU15" i="11"/>
  <c r="BU41" i="11"/>
  <c r="BU112" i="11"/>
  <c r="BU95" i="11"/>
  <c r="BU71" i="11"/>
  <c r="BU14" i="11"/>
  <c r="BU75" i="11"/>
  <c r="BU82" i="11"/>
  <c r="BU79" i="11"/>
  <c r="BU100" i="11"/>
  <c r="BU8" i="11"/>
  <c r="BU18" i="11"/>
  <c r="BU61" i="11"/>
  <c r="BU84" i="11"/>
  <c r="BU33" i="11"/>
  <c r="BU74" i="11"/>
  <c r="BU104" i="11"/>
  <c r="BU68" i="11"/>
  <c r="S26" i="7"/>
  <c r="Y26" i="7" s="1"/>
  <c r="Y25" i="5"/>
  <c r="Y25" i="4"/>
  <c r="Q40" i="10"/>
  <c r="S19" i="7"/>
  <c r="Y19" i="7" s="1"/>
  <c r="Y18" i="5"/>
  <c r="Y18" i="4"/>
  <c r="S22" i="7"/>
  <c r="Y22" i="7" s="1"/>
  <c r="Y21" i="4"/>
  <c r="Y21" i="5"/>
  <c r="S35" i="7"/>
  <c r="Y35" i="7" s="1"/>
  <c r="Y34" i="4"/>
  <c r="Y34" i="5"/>
  <c r="BQ968" i="11"/>
  <c r="BQ958" i="11"/>
  <c r="BQ945" i="11"/>
  <c r="BQ941" i="11"/>
  <c r="BQ934" i="11"/>
  <c r="BQ920" i="11"/>
  <c r="BQ912" i="11"/>
  <c r="BQ906" i="11"/>
  <c r="BQ913" i="11"/>
  <c r="BQ875" i="11"/>
  <c r="BQ891" i="11"/>
  <c r="BQ867" i="11"/>
  <c r="BQ856" i="11"/>
  <c r="BQ858" i="11"/>
  <c r="BQ840" i="11"/>
  <c r="BQ838" i="11"/>
  <c r="BQ831" i="11"/>
  <c r="BQ803" i="11"/>
  <c r="BQ789" i="11"/>
  <c r="BQ804" i="11"/>
  <c r="BQ774" i="11"/>
  <c r="BQ791" i="11"/>
  <c r="BQ776" i="11"/>
  <c r="BQ748" i="11"/>
  <c r="BQ737" i="11"/>
  <c r="BQ724" i="11"/>
  <c r="BQ739" i="11"/>
  <c r="BQ735" i="11"/>
  <c r="BQ699" i="11"/>
  <c r="BQ713" i="11"/>
  <c r="BQ685" i="11"/>
  <c r="BQ676" i="11"/>
  <c r="BQ679" i="11"/>
  <c r="BQ661" i="11"/>
  <c r="BQ682" i="11"/>
  <c r="BQ673" i="11"/>
  <c r="BQ654" i="11"/>
  <c r="BQ665" i="11"/>
  <c r="BQ677" i="11"/>
  <c r="BQ633" i="11"/>
  <c r="BQ620" i="11"/>
  <c r="BQ642" i="11"/>
  <c r="BQ605" i="11"/>
  <c r="BQ563" i="11"/>
  <c r="BQ549" i="11"/>
  <c r="BQ562" i="11"/>
  <c r="BQ561" i="11"/>
  <c r="BQ572" i="11"/>
  <c r="BQ506" i="11"/>
  <c r="BQ534" i="11"/>
  <c r="BQ521" i="11"/>
  <c r="BQ520" i="11"/>
  <c r="BQ452" i="11"/>
  <c r="BQ488" i="11"/>
  <c r="BQ442" i="11"/>
  <c r="BQ467" i="11"/>
  <c r="BQ458" i="11"/>
  <c r="BQ466" i="11"/>
  <c r="BQ435" i="11"/>
  <c r="BQ403" i="11"/>
  <c r="BQ451" i="11"/>
  <c r="BQ455" i="11"/>
  <c r="BQ445" i="11"/>
  <c r="BQ343" i="11"/>
  <c r="BQ391" i="11"/>
  <c r="BQ422" i="11"/>
  <c r="BQ342" i="11"/>
  <c r="BQ365" i="11"/>
  <c r="BQ481" i="11"/>
  <c r="BQ462" i="11"/>
  <c r="BQ319" i="11"/>
  <c r="BQ412" i="11"/>
  <c r="BQ341" i="11"/>
  <c r="BQ311" i="11"/>
  <c r="BQ279" i="11"/>
  <c r="BQ969" i="11"/>
  <c r="BQ959" i="11"/>
  <c r="BQ947" i="11"/>
  <c r="BQ942" i="11"/>
  <c r="BQ930" i="11"/>
  <c r="BQ925" i="11"/>
  <c r="BQ927" i="11"/>
  <c r="BQ893" i="11"/>
  <c r="BQ902" i="11"/>
  <c r="BQ882" i="11"/>
  <c r="BQ877" i="11"/>
  <c r="BQ868" i="11"/>
  <c r="BQ860" i="11"/>
  <c r="BQ846" i="11"/>
  <c r="BQ853" i="11"/>
  <c r="BQ834" i="11"/>
  <c r="BQ815" i="11"/>
  <c r="BQ808" i="11"/>
  <c r="BQ802" i="11"/>
  <c r="BQ798" i="11"/>
  <c r="BQ786" i="11"/>
  <c r="BQ756" i="11"/>
  <c r="BQ792" i="11"/>
  <c r="BQ751" i="11"/>
  <c r="BQ747" i="11"/>
  <c r="BQ729" i="11"/>
  <c r="BQ746" i="11"/>
  <c r="BQ704" i="11"/>
  <c r="BQ723" i="11"/>
  <c r="BQ702" i="11"/>
  <c r="BQ689" i="11"/>
  <c r="BQ680" i="11"/>
  <c r="BQ683" i="11"/>
  <c r="BQ664" i="11"/>
  <c r="BQ700" i="11"/>
  <c r="BQ686" i="11"/>
  <c r="BQ658" i="11"/>
  <c r="BQ674" i="11"/>
  <c r="BQ583" i="11"/>
  <c r="BQ634" i="11"/>
  <c r="BQ638" i="11"/>
  <c r="BQ678" i="11"/>
  <c r="BQ614" i="11"/>
  <c r="BQ567" i="11"/>
  <c r="BQ554" i="11"/>
  <c r="BQ566" i="11"/>
  <c r="BQ565" i="11"/>
  <c r="BQ556" i="11"/>
  <c r="BQ519" i="11"/>
  <c r="BQ538" i="11"/>
  <c r="BQ525" i="11"/>
  <c r="BQ608" i="11"/>
  <c r="BQ457" i="11"/>
  <c r="BQ501" i="11"/>
  <c r="BQ446" i="11"/>
  <c r="BQ471" i="11"/>
  <c r="BQ475" i="11"/>
  <c r="BQ470" i="11"/>
  <c r="BQ440" i="11"/>
  <c r="BQ407" i="11"/>
  <c r="BQ465" i="11"/>
  <c r="BQ473" i="11"/>
  <c r="BQ460" i="11"/>
  <c r="BQ371" i="11"/>
  <c r="BQ395" i="11"/>
  <c r="BQ324" i="11"/>
  <c r="BQ346" i="11"/>
  <c r="BQ386" i="11"/>
  <c r="BQ314" i="11"/>
  <c r="BQ358" i="11"/>
  <c r="BQ307" i="11"/>
  <c r="BQ272" i="11"/>
  <c r="BQ348" i="11"/>
  <c r="BQ313" i="11"/>
  <c r="BQ283" i="11"/>
  <c r="BQ971" i="11"/>
  <c r="BQ957" i="11"/>
  <c r="BQ953" i="11"/>
  <c r="BQ931" i="11"/>
  <c r="BQ918" i="11"/>
  <c r="BQ903" i="11"/>
  <c r="BQ907" i="11"/>
  <c r="BQ892" i="11"/>
  <c r="BQ865" i="11"/>
  <c r="BQ848" i="11"/>
  <c r="BQ854" i="11"/>
  <c r="BQ826" i="11"/>
  <c r="BQ823" i="11"/>
  <c r="BQ818" i="11"/>
  <c r="BQ805" i="11"/>
  <c r="BQ780" i="11"/>
  <c r="BQ781" i="11"/>
  <c r="BQ741" i="11"/>
  <c r="BQ775" i="11"/>
  <c r="BQ749" i="11"/>
  <c r="BQ722" i="11"/>
  <c r="BQ730" i="11"/>
  <c r="BQ709" i="11"/>
  <c r="BQ652" i="11"/>
  <c r="BQ696" i="11"/>
  <c r="BQ655" i="11"/>
  <c r="BQ640" i="11"/>
  <c r="BQ690" i="11"/>
  <c r="BQ650" i="11"/>
  <c r="BQ603" i="11"/>
  <c r="BQ581" i="11"/>
  <c r="BQ624" i="11"/>
  <c r="BQ584" i="11"/>
  <c r="BQ625" i="11"/>
  <c r="BQ558" i="11"/>
  <c r="BQ543" i="11"/>
  <c r="BQ527" i="11"/>
  <c r="BQ530" i="11"/>
  <c r="BQ508" i="11"/>
  <c r="BQ478" i="11"/>
  <c r="BQ484" i="11"/>
  <c r="BQ516" i="11"/>
  <c r="BQ483" i="11"/>
  <c r="BQ494" i="11"/>
  <c r="BQ423" i="11"/>
  <c r="BQ498" i="11"/>
  <c r="BQ436" i="11"/>
  <c r="BQ410" i="11"/>
  <c r="BQ402" i="11"/>
  <c r="BQ413" i="11"/>
  <c r="BQ404" i="11"/>
  <c r="BQ327" i="11"/>
  <c r="BQ433" i="11"/>
  <c r="BQ302" i="11"/>
  <c r="BQ360" i="11"/>
  <c r="BQ306" i="11"/>
  <c r="BQ258" i="11"/>
  <c r="BQ318" i="11"/>
  <c r="BQ274" i="11"/>
  <c r="BQ248" i="11"/>
  <c r="BQ177" i="11"/>
  <c r="BQ228" i="11"/>
  <c r="BQ301" i="11"/>
  <c r="BQ256" i="11"/>
  <c r="BQ244" i="11"/>
  <c r="BQ194" i="11"/>
  <c r="BQ236" i="11"/>
  <c r="BQ155" i="11"/>
  <c r="BQ234" i="11"/>
  <c r="BQ144" i="11"/>
  <c r="BQ166" i="11"/>
  <c r="BQ113" i="11"/>
  <c r="BQ130" i="11"/>
  <c r="BQ112" i="11"/>
  <c r="BQ79" i="11"/>
  <c r="BQ49" i="11"/>
  <c r="BQ137" i="11"/>
  <c r="BQ185" i="11"/>
  <c r="BQ134" i="11"/>
  <c r="BQ42" i="11"/>
  <c r="BQ45" i="11"/>
  <c r="BQ18" i="11"/>
  <c r="BQ970" i="11"/>
  <c r="BQ956" i="11"/>
  <c r="BQ949" i="11"/>
  <c r="BQ936" i="11"/>
  <c r="BQ917" i="11"/>
  <c r="BQ899" i="11"/>
  <c r="BQ897" i="11"/>
  <c r="BQ888" i="11"/>
  <c r="BQ861" i="11"/>
  <c r="BQ844" i="11"/>
  <c r="BQ841" i="11"/>
  <c r="BQ813" i="11"/>
  <c r="BQ819" i="11"/>
  <c r="BQ814" i="11"/>
  <c r="BQ795" i="11"/>
  <c r="BQ779" i="11"/>
  <c r="BQ777" i="11"/>
  <c r="BQ765" i="11"/>
  <c r="BQ755" i="11"/>
  <c r="BQ742" i="11"/>
  <c r="BQ734" i="11"/>
  <c r="BQ726" i="11"/>
  <c r="BQ721" i="11"/>
  <c r="BQ698" i="11"/>
  <c r="BQ687" i="11"/>
  <c r="BQ653" i="11"/>
  <c r="BQ636" i="11"/>
  <c r="BQ669" i="11"/>
  <c r="BQ668" i="11"/>
  <c r="BQ599" i="11"/>
  <c r="BQ577" i="11"/>
  <c r="BQ615" i="11"/>
  <c r="BQ623" i="11"/>
  <c r="BQ576" i="11"/>
  <c r="BQ626" i="11"/>
  <c r="BQ539" i="11"/>
  <c r="BQ523" i="11"/>
  <c r="BQ526" i="11"/>
  <c r="BQ542" i="11"/>
  <c r="BQ461" i="11"/>
  <c r="BQ480" i="11"/>
  <c r="BQ507" i="11"/>
  <c r="BQ479" i="11"/>
  <c r="BQ493" i="11"/>
  <c r="BQ419" i="11"/>
  <c r="BQ489" i="11"/>
  <c r="BQ432" i="11"/>
  <c r="BQ408" i="11"/>
  <c r="BQ399" i="11"/>
  <c r="BQ382" i="11"/>
  <c r="BQ398" i="11"/>
  <c r="BQ323" i="11"/>
  <c r="BQ312" i="11"/>
  <c r="BQ298" i="11"/>
  <c r="BQ349" i="11"/>
  <c r="BQ425" i="11"/>
  <c r="BQ254" i="11"/>
  <c r="BQ309" i="11"/>
  <c r="BQ268" i="11"/>
  <c r="BQ243" i="11"/>
  <c r="BQ297" i="11"/>
  <c r="BQ224" i="11"/>
  <c r="BQ292" i="11"/>
  <c r="BQ252" i="11"/>
  <c r="BQ239" i="11"/>
  <c r="BQ241" i="11"/>
  <c r="BQ230" i="11"/>
  <c r="BQ150" i="11"/>
  <c r="BQ232" i="11"/>
  <c r="BQ127" i="11"/>
  <c r="BQ157" i="11"/>
  <c r="BQ190" i="11"/>
  <c r="BQ121" i="11"/>
  <c r="BQ111" i="11"/>
  <c r="BQ75" i="11"/>
  <c r="BQ193" i="11"/>
  <c r="BQ163" i="11"/>
  <c r="BQ183" i="11"/>
  <c r="BQ120" i="11"/>
  <c r="BQ26" i="11"/>
  <c r="BQ94" i="11"/>
  <c r="BQ37" i="11"/>
  <c r="BQ36" i="11"/>
  <c r="BQ967" i="11"/>
  <c r="BQ954" i="11"/>
  <c r="BQ952" i="11"/>
  <c r="BQ933" i="11"/>
  <c r="BQ916" i="11"/>
  <c r="BQ895" i="11"/>
  <c r="BQ911" i="11"/>
  <c r="BQ878" i="11"/>
  <c r="BQ873" i="11"/>
  <c r="BQ852" i="11"/>
  <c r="BQ849" i="11"/>
  <c r="BQ809" i="11"/>
  <c r="BQ827" i="11"/>
  <c r="BQ806" i="11"/>
  <c r="BQ787" i="11"/>
  <c r="BQ770" i="11"/>
  <c r="BQ807" i="11"/>
  <c r="BQ762" i="11"/>
  <c r="BQ761" i="11"/>
  <c r="BQ738" i="11"/>
  <c r="BQ712" i="11"/>
  <c r="BQ695" i="11"/>
  <c r="BQ717" i="11"/>
  <c r="BQ688" i="11"/>
  <c r="BQ675" i="11"/>
  <c r="BQ645" i="11"/>
  <c r="BQ632" i="11"/>
  <c r="BQ647" i="11"/>
  <c r="BQ657" i="11"/>
  <c r="BQ595" i="11"/>
  <c r="BQ611" i="11"/>
  <c r="BQ610" i="11"/>
  <c r="BQ618" i="11"/>
  <c r="BQ545" i="11"/>
  <c r="BQ582" i="11"/>
  <c r="BQ630" i="11"/>
  <c r="BQ502" i="11"/>
  <c r="BQ553" i="11"/>
  <c r="BQ536" i="11"/>
  <c r="BQ448" i="11"/>
  <c r="BQ476" i="11"/>
  <c r="BQ504" i="11"/>
  <c r="BQ511" i="11"/>
  <c r="BQ485" i="11"/>
  <c r="BQ415" i="11"/>
  <c r="BQ443" i="11"/>
  <c r="BQ428" i="11"/>
  <c r="BQ379" i="11"/>
  <c r="BQ387" i="11"/>
  <c r="BQ378" i="11"/>
  <c r="BQ394" i="11"/>
  <c r="BQ430" i="11"/>
  <c r="BQ380" i="11"/>
  <c r="BQ293" i="11"/>
  <c r="BQ331" i="11"/>
  <c r="BQ369" i="11"/>
  <c r="BQ250" i="11"/>
  <c r="BQ300" i="11"/>
  <c r="BQ257" i="11"/>
  <c r="BQ238" i="11"/>
  <c r="BQ288" i="11"/>
  <c r="BQ220" i="11"/>
  <c r="BQ286" i="11"/>
  <c r="BQ246" i="11"/>
  <c r="BQ226" i="11"/>
  <c r="BQ235" i="11"/>
  <c r="BQ207" i="11"/>
  <c r="BQ214" i="11"/>
  <c r="BQ222" i="11"/>
  <c r="BQ245" i="11"/>
  <c r="BQ153" i="11"/>
  <c r="BQ136" i="11"/>
  <c r="BQ117" i="11"/>
  <c r="BQ107" i="11"/>
  <c r="BQ71" i="11"/>
  <c r="BQ141" i="11"/>
  <c r="BQ158" i="11"/>
  <c r="BQ168" i="11"/>
  <c r="BQ46" i="11"/>
  <c r="BQ25" i="11"/>
  <c r="BQ24" i="11"/>
  <c r="BQ98" i="11"/>
  <c r="BQ74" i="11"/>
  <c r="BQ10" i="11"/>
  <c r="BQ966" i="11"/>
  <c r="BQ960" i="11"/>
  <c r="BQ951" i="11"/>
  <c r="BQ932" i="11"/>
  <c r="BQ915" i="11"/>
  <c r="BQ894" i="11"/>
  <c r="BQ908" i="11"/>
  <c r="BQ874" i="11"/>
  <c r="BQ869" i="11"/>
  <c r="BQ839" i="11"/>
  <c r="BQ845" i="11"/>
  <c r="BQ817" i="11"/>
  <c r="BQ820" i="11"/>
  <c r="BQ801" i="11"/>
  <c r="BQ800" i="11"/>
  <c r="BQ778" i="11"/>
  <c r="BQ785" i="11"/>
  <c r="BQ753" i="11"/>
  <c r="BQ758" i="11"/>
  <c r="BQ733" i="11"/>
  <c r="BQ708" i="11"/>
  <c r="BQ727" i="11"/>
  <c r="BQ697" i="11"/>
  <c r="BQ684" i="11"/>
  <c r="BQ671" i="11"/>
  <c r="BQ641" i="11"/>
  <c r="BQ628" i="11"/>
  <c r="BQ643" i="11"/>
  <c r="BQ604" i="11"/>
  <c r="BQ591" i="11"/>
  <c r="BQ606" i="11"/>
  <c r="BQ589" i="11"/>
  <c r="BQ609" i="11"/>
  <c r="BQ629" i="11"/>
  <c r="BQ579" i="11"/>
  <c r="BQ575" i="11"/>
  <c r="BQ544" i="11"/>
  <c r="BQ540" i="11"/>
  <c r="BQ532" i="11"/>
  <c r="BQ515" i="11"/>
  <c r="BQ459" i="11"/>
  <c r="BQ496" i="11"/>
  <c r="BQ505" i="11"/>
  <c r="BQ456" i="11"/>
  <c r="BQ411" i="11"/>
  <c r="BQ551" i="11"/>
  <c r="BQ424" i="11"/>
  <c r="BQ375" i="11"/>
  <c r="BQ362" i="11"/>
  <c r="BQ374" i="11"/>
  <c r="BQ390" i="11"/>
  <c r="BQ381" i="11"/>
  <c r="BQ344" i="11"/>
  <c r="BQ289" i="11"/>
  <c r="BQ330" i="11"/>
  <c r="BQ335" i="11"/>
  <c r="BQ401" i="11"/>
  <c r="BQ295" i="11"/>
  <c r="BQ294" i="11"/>
  <c r="BQ229" i="11"/>
  <c r="BQ269" i="11"/>
  <c r="BQ308" i="11"/>
  <c r="BQ280" i="11"/>
  <c r="BQ240" i="11"/>
  <c r="BQ215" i="11"/>
  <c r="BQ205" i="11"/>
  <c r="BQ197" i="11"/>
  <c r="BQ211" i="11"/>
  <c r="BQ200" i="11"/>
  <c r="BQ223" i="11"/>
  <c r="BQ148" i="11"/>
  <c r="BQ132" i="11"/>
  <c r="BQ192" i="11"/>
  <c r="BQ103" i="11"/>
  <c r="BQ67" i="11"/>
  <c r="BQ128" i="11"/>
  <c r="BQ147" i="11"/>
  <c r="BQ138" i="11"/>
  <c r="BQ30" i="11"/>
  <c r="BQ38" i="11"/>
  <c r="BQ47" i="11"/>
  <c r="BQ8" i="11"/>
  <c r="BQ104" i="11"/>
  <c r="BQ965" i="11"/>
  <c r="BQ950" i="11"/>
  <c r="BQ940" i="11"/>
  <c r="BQ929" i="11"/>
  <c r="BQ914" i="11"/>
  <c r="BQ898" i="11"/>
  <c r="BQ904" i="11"/>
  <c r="BQ883" i="11"/>
  <c r="BQ871" i="11"/>
  <c r="BQ835" i="11"/>
  <c r="BQ859" i="11"/>
  <c r="BQ833" i="11"/>
  <c r="BQ812" i="11"/>
  <c r="BQ797" i="11"/>
  <c r="BQ796" i="11"/>
  <c r="BQ773" i="11"/>
  <c r="BQ772" i="11"/>
  <c r="BQ763" i="11"/>
  <c r="BQ766" i="11"/>
  <c r="BQ728" i="11"/>
  <c r="BQ725" i="11"/>
  <c r="BQ719" i="11"/>
  <c r="BQ693" i="11"/>
  <c r="BQ672" i="11"/>
  <c r="BQ667" i="11"/>
  <c r="BQ637" i="11"/>
  <c r="BQ670" i="11"/>
  <c r="BQ639" i="11"/>
  <c r="BQ596" i="11"/>
  <c r="BQ616" i="11"/>
  <c r="BQ602" i="11"/>
  <c r="BQ646" i="11"/>
  <c r="BQ559" i="11"/>
  <c r="BQ587" i="11"/>
  <c r="BQ573" i="11"/>
  <c r="BQ568" i="11"/>
  <c r="BQ514" i="11"/>
  <c r="BQ533" i="11"/>
  <c r="BQ517" i="11"/>
  <c r="BQ513" i="11"/>
  <c r="BQ454" i="11"/>
  <c r="BQ463" i="11"/>
  <c r="BQ500" i="11"/>
  <c r="BQ449" i="11"/>
  <c r="BQ518" i="11"/>
  <c r="BQ503" i="11"/>
  <c r="BQ420" i="11"/>
  <c r="BQ338" i="11"/>
  <c r="BQ357" i="11"/>
  <c r="BQ370" i="11"/>
  <c r="BQ361" i="11"/>
  <c r="BQ429" i="11"/>
  <c r="BQ340" i="11"/>
  <c r="BQ368" i="11"/>
  <c r="BQ326" i="11"/>
  <c r="BQ334" i="11"/>
  <c r="BQ400" i="11"/>
  <c r="BQ291" i="11"/>
  <c r="BQ284" i="11"/>
  <c r="BQ225" i="11"/>
  <c r="BQ261" i="11"/>
  <c r="BQ304" i="11"/>
  <c r="BQ267" i="11"/>
  <c r="BQ299" i="11"/>
  <c r="BQ199" i="11"/>
  <c r="BQ169" i="11"/>
  <c r="BQ187" i="11"/>
  <c r="BQ201" i="11"/>
  <c r="BQ196" i="11"/>
  <c r="BQ213" i="11"/>
  <c r="BQ139" i="11"/>
  <c r="BQ182" i="11"/>
  <c r="BQ156" i="11"/>
  <c r="BQ99" i="11"/>
  <c r="BQ65" i="11"/>
  <c r="BQ119" i="11"/>
  <c r="BQ145" i="11"/>
  <c r="BQ129" i="11"/>
  <c r="BQ51" i="11"/>
  <c r="BQ78" i="11"/>
  <c r="BQ33" i="11"/>
  <c r="BQ93" i="11"/>
  <c r="BQ23" i="11"/>
  <c r="BQ84" i="11"/>
  <c r="BQ60" i="11"/>
  <c r="BQ31" i="11"/>
  <c r="BQ48" i="11"/>
  <c r="BQ963" i="11"/>
  <c r="BQ948" i="11"/>
  <c r="BQ939" i="11"/>
  <c r="BQ924" i="11"/>
  <c r="BQ926" i="11"/>
  <c r="BQ889" i="11"/>
  <c r="BQ896" i="11"/>
  <c r="BQ890" i="11"/>
  <c r="BQ866" i="11"/>
  <c r="BQ855" i="11"/>
  <c r="BQ857" i="11"/>
  <c r="BQ832" i="11"/>
  <c r="BQ822" i="11"/>
  <c r="BQ793" i="11"/>
  <c r="BQ794" i="11"/>
  <c r="BQ769" i="11"/>
  <c r="BQ768" i="11"/>
  <c r="BQ757" i="11"/>
  <c r="BQ759" i="11"/>
  <c r="BQ732" i="11"/>
  <c r="BQ720" i="11"/>
  <c r="BQ714" i="11"/>
  <c r="BQ691" i="11"/>
  <c r="BQ705" i="11"/>
  <c r="BQ659" i="11"/>
  <c r="BQ651" i="11"/>
  <c r="BQ662" i="11"/>
  <c r="BQ635" i="11"/>
  <c r="BQ592" i="11"/>
  <c r="BQ607" i="11"/>
  <c r="BQ598" i="11"/>
  <c r="BQ619" i="11"/>
  <c r="BQ550" i="11"/>
  <c r="BQ578" i="11"/>
  <c r="BQ569" i="11"/>
  <c r="BQ564" i="11"/>
  <c r="BQ510" i="11"/>
  <c r="BQ529" i="11"/>
  <c r="BQ490" i="11"/>
  <c r="BQ472" i="11"/>
  <c r="BQ450" i="11"/>
  <c r="BQ524" i="11"/>
  <c r="BQ499" i="11"/>
  <c r="BQ444" i="11"/>
  <c r="BQ469" i="11"/>
  <c r="BQ477" i="11"/>
  <c r="BQ416" i="11"/>
  <c r="BQ316" i="11"/>
  <c r="BQ351" i="11"/>
  <c r="BQ356" i="11"/>
  <c r="BQ355" i="11"/>
  <c r="BQ409" i="11"/>
  <c r="BQ329" i="11"/>
  <c r="BQ367" i="11"/>
  <c r="BQ325" i="11"/>
  <c r="BQ296" i="11"/>
  <c r="BQ384" i="11"/>
  <c r="BQ287" i="11"/>
  <c r="BQ263" i="11"/>
  <c r="BQ282" i="11"/>
  <c r="BQ255" i="11"/>
  <c r="BQ303" i="11"/>
  <c r="BQ253" i="11"/>
  <c r="BQ290" i="11"/>
  <c r="BQ227" i="11"/>
  <c r="BQ164" i="11"/>
  <c r="BQ176" i="11"/>
  <c r="BQ219" i="11"/>
  <c r="BQ181" i="11"/>
  <c r="BQ210" i="11"/>
  <c r="BQ135" i="11"/>
  <c r="BQ172" i="11"/>
  <c r="BQ152" i="11"/>
  <c r="BQ95" i="11"/>
  <c r="BQ61" i="11"/>
  <c r="BQ114" i="11"/>
  <c r="BQ133" i="11"/>
  <c r="BQ109" i="11"/>
  <c r="BQ77" i="11"/>
  <c r="BQ19" i="11"/>
  <c r="BQ73" i="11"/>
  <c r="BQ12" i="11"/>
  <c r="BQ962" i="11"/>
  <c r="BQ944" i="11"/>
  <c r="BQ938" i="11"/>
  <c r="BQ921" i="11"/>
  <c r="BQ909" i="11"/>
  <c r="BQ881" i="11"/>
  <c r="BQ900" i="11"/>
  <c r="BQ886" i="11"/>
  <c r="BQ862" i="11"/>
  <c r="BQ851" i="11"/>
  <c r="BQ836" i="11"/>
  <c r="BQ828" i="11"/>
  <c r="BQ816" i="11"/>
  <c r="BQ784" i="11"/>
  <c r="BQ790" i="11"/>
  <c r="BQ764" i="11"/>
  <c r="BQ767" i="11"/>
  <c r="BQ771" i="11"/>
  <c r="BQ743" i="11"/>
  <c r="BQ752" i="11"/>
  <c r="BQ716" i="11"/>
  <c r="BQ710" i="11"/>
  <c r="BQ681" i="11"/>
  <c r="BQ701" i="11"/>
  <c r="BQ692" i="11"/>
  <c r="BQ649" i="11"/>
  <c r="BQ660" i="11"/>
  <c r="BQ631" i="11"/>
  <c r="BQ621" i="11"/>
  <c r="BQ590" i="11"/>
  <c r="BQ594" i="11"/>
  <c r="BQ597" i="11"/>
  <c r="BQ541" i="11"/>
  <c r="BQ574" i="11"/>
  <c r="BQ557" i="11"/>
  <c r="BQ535" i="11"/>
  <c r="BQ555" i="11"/>
  <c r="BQ546" i="11"/>
  <c r="BQ486" i="11"/>
  <c r="BQ468" i="11"/>
  <c r="BQ438" i="11"/>
  <c r="BQ522" i="11"/>
  <c r="BQ495" i="11"/>
  <c r="BQ431" i="11"/>
  <c r="BQ447" i="11"/>
  <c r="BQ453" i="11"/>
  <c r="BQ426" i="11"/>
  <c r="BQ418" i="11"/>
  <c r="BQ347" i="11"/>
  <c r="BQ337" i="11"/>
  <c r="BQ350" i="11"/>
  <c r="BQ385" i="11"/>
  <c r="BQ317" i="11"/>
  <c r="BQ364" i="11"/>
  <c r="BQ322" i="11"/>
  <c r="BQ275" i="11"/>
  <c r="BQ354" i="11"/>
  <c r="BQ270" i="11"/>
  <c r="BQ260" i="11"/>
  <c r="BQ233" i="11"/>
  <c r="BQ242" i="11"/>
  <c r="BQ273" i="11"/>
  <c r="BQ265" i="11"/>
  <c r="BQ277" i="11"/>
  <c r="BQ212" i="11"/>
  <c r="BQ160" i="11"/>
  <c r="BQ173" i="11"/>
  <c r="BQ217" i="11"/>
  <c r="BQ167" i="11"/>
  <c r="BQ206" i="11"/>
  <c r="BQ122" i="11"/>
  <c r="BQ165" i="11"/>
  <c r="BQ126" i="11"/>
  <c r="BQ87" i="11"/>
  <c r="BQ57" i="11"/>
  <c r="BQ178" i="11"/>
  <c r="BQ125" i="11"/>
  <c r="BQ180" i="11"/>
  <c r="BQ41" i="11"/>
  <c r="BQ68" i="11"/>
  <c r="BQ14" i="11"/>
  <c r="BQ9" i="11"/>
  <c r="BQ40" i="11"/>
  <c r="BQ64" i="11"/>
  <c r="BQ82" i="11"/>
  <c r="BQ100" i="11"/>
  <c r="BQ39" i="11"/>
  <c r="BQ92" i="11"/>
  <c r="BQ972" i="11"/>
  <c r="BQ961" i="11"/>
  <c r="BQ943" i="11"/>
  <c r="BQ935" i="11"/>
  <c r="BQ923" i="11"/>
  <c r="BQ905" i="11"/>
  <c r="BQ922" i="11"/>
  <c r="BQ887" i="11"/>
  <c r="BQ876" i="11"/>
  <c r="BQ870" i="11"/>
  <c r="BQ850" i="11"/>
  <c r="BQ830" i="11"/>
  <c r="BQ824" i="11"/>
  <c r="BQ810" i="11"/>
  <c r="BQ799" i="11"/>
  <c r="BQ782" i="11"/>
  <c r="BQ760" i="11"/>
  <c r="BQ750" i="11"/>
  <c r="BQ783" i="11"/>
  <c r="BQ740" i="11"/>
  <c r="BQ731" i="11"/>
  <c r="BQ736" i="11"/>
  <c r="BQ706" i="11"/>
  <c r="BQ656" i="11"/>
  <c r="BQ694" i="11"/>
  <c r="BQ666" i="11"/>
  <c r="BQ644" i="11"/>
  <c r="BQ648" i="11"/>
  <c r="BQ627" i="11"/>
  <c r="BQ612" i="11"/>
  <c r="BQ586" i="11"/>
  <c r="BQ585" i="11"/>
  <c r="BQ593" i="11"/>
  <c r="BQ537" i="11"/>
  <c r="BQ570" i="11"/>
  <c r="BQ552" i="11"/>
  <c r="BQ531" i="11"/>
  <c r="BQ548" i="11"/>
  <c r="BQ512" i="11"/>
  <c r="BQ482" i="11"/>
  <c r="BQ464" i="11"/>
  <c r="BQ560" i="11"/>
  <c r="BQ487" i="11"/>
  <c r="BQ474" i="11"/>
  <c r="BQ427" i="11"/>
  <c r="BQ441" i="11"/>
  <c r="BQ439" i="11"/>
  <c r="BQ417" i="11"/>
  <c r="BQ406" i="11"/>
  <c r="BQ328" i="11"/>
  <c r="BQ414" i="11"/>
  <c r="BQ336" i="11"/>
  <c r="BQ434" i="11"/>
  <c r="BQ315" i="11"/>
  <c r="BQ363" i="11"/>
  <c r="BQ321" i="11"/>
  <c r="BQ262" i="11"/>
  <c r="BQ353" i="11"/>
  <c r="BQ281" i="11"/>
  <c r="BQ251" i="11"/>
  <c r="BQ191" i="11"/>
  <c r="BQ237" i="11"/>
  <c r="BQ264" i="11"/>
  <c r="BQ259" i="11"/>
  <c r="BQ249" i="11"/>
  <c r="BQ202" i="11"/>
  <c r="BQ151" i="11"/>
  <c r="BQ159" i="11"/>
  <c r="BQ203" i="11"/>
  <c r="BQ162" i="11"/>
  <c r="BQ175" i="11"/>
  <c r="BQ118" i="11"/>
  <c r="BQ146" i="11"/>
  <c r="BQ123" i="11"/>
  <c r="BQ83" i="11"/>
  <c r="BQ53" i="11"/>
  <c r="BQ174" i="11"/>
  <c r="BQ188" i="11"/>
  <c r="BQ140" i="11"/>
  <c r="BQ13" i="11"/>
  <c r="BQ86" i="11"/>
  <c r="BQ108" i="11"/>
  <c r="BQ29" i="11"/>
  <c r="BQ15" i="11"/>
  <c r="BQ89" i="11"/>
  <c r="BQ55" i="11"/>
  <c r="BQ96" i="11"/>
  <c r="BQ69" i="11"/>
  <c r="BQ58" i="11"/>
  <c r="BQ63" i="11"/>
  <c r="BQ21" i="11"/>
  <c r="BQ106" i="11"/>
  <c r="BQ35" i="11"/>
  <c r="BQ81" i="11"/>
  <c r="BQ20" i="11"/>
  <c r="BQ11" i="11"/>
  <c r="BQ27" i="11"/>
  <c r="BQ32" i="11"/>
  <c r="BQ66" i="11"/>
  <c r="BQ102" i="11"/>
  <c r="BQ59" i="11"/>
  <c r="BQ52" i="11"/>
  <c r="BQ88" i="11"/>
  <c r="BQ54" i="11"/>
  <c r="BH966" i="11"/>
  <c r="BH956" i="11"/>
  <c r="BH947" i="11"/>
  <c r="BH942" i="11"/>
  <c r="BH923" i="11"/>
  <c r="BH920" i="11"/>
  <c r="BH898" i="11"/>
  <c r="BH882" i="11"/>
  <c r="BH912" i="11"/>
  <c r="BH889" i="11"/>
  <c r="BH877" i="11"/>
  <c r="BH866" i="11"/>
  <c r="BH844" i="11"/>
  <c r="BH967" i="11"/>
  <c r="BH957" i="11"/>
  <c r="BH948" i="11"/>
  <c r="BH939" i="11"/>
  <c r="BH924" i="11"/>
  <c r="BH931" i="11"/>
  <c r="BH913" i="11"/>
  <c r="BH886" i="11"/>
  <c r="BH897" i="11"/>
  <c r="BH906" i="11"/>
  <c r="BH887" i="11"/>
  <c r="BH871" i="11"/>
  <c r="BH848" i="11"/>
  <c r="BH846" i="11"/>
  <c r="BH818" i="11"/>
  <c r="BH835" i="11"/>
  <c r="BH804" i="11"/>
  <c r="BH817" i="11"/>
  <c r="BH793" i="11"/>
  <c r="BH794" i="11"/>
  <c r="BH774" i="11"/>
  <c r="BH778" i="11"/>
  <c r="BH768" i="11"/>
  <c r="BH750" i="11"/>
  <c r="BH747" i="11"/>
  <c r="BH739" i="11"/>
  <c r="BH740" i="11"/>
  <c r="BH971" i="11"/>
  <c r="BH959" i="11"/>
  <c r="BH945" i="11"/>
  <c r="BH929" i="11"/>
  <c r="BH932" i="11"/>
  <c r="BH895" i="11"/>
  <c r="BH908" i="11"/>
  <c r="BH896" i="11"/>
  <c r="BH870" i="11"/>
  <c r="BH853" i="11"/>
  <c r="BH859" i="11"/>
  <c r="BH822" i="11"/>
  <c r="BH823" i="11"/>
  <c r="BH796" i="11"/>
  <c r="BH805" i="11"/>
  <c r="BH782" i="11"/>
  <c r="BH814" i="11"/>
  <c r="BH785" i="11"/>
  <c r="BH772" i="11"/>
  <c r="BH748" i="11"/>
  <c r="BH762" i="11"/>
  <c r="BH749" i="11"/>
  <c r="BH717" i="11"/>
  <c r="BH699" i="11"/>
  <c r="BH702" i="11"/>
  <c r="BH701" i="11"/>
  <c r="BH685" i="11"/>
  <c r="BH700" i="11"/>
  <c r="BH687" i="11"/>
  <c r="BH637" i="11"/>
  <c r="BH656" i="11"/>
  <c r="BH640" i="11"/>
  <c r="BH647" i="11"/>
  <c r="BH642" i="11"/>
  <c r="BH579" i="11"/>
  <c r="BH595" i="11"/>
  <c r="BH668" i="11"/>
  <c r="BH615" i="11"/>
  <c r="BH597" i="11"/>
  <c r="BH550" i="11"/>
  <c r="BH562" i="11"/>
  <c r="BH561" i="11"/>
  <c r="BH572" i="11"/>
  <c r="BH554" i="11"/>
  <c r="BH560" i="11"/>
  <c r="BH533" i="11"/>
  <c r="BH558" i="11"/>
  <c r="BH474" i="11"/>
  <c r="BH514" i="11"/>
  <c r="BH460" i="11"/>
  <c r="BH484" i="11"/>
  <c r="BH438" i="11"/>
  <c r="BH512" i="11"/>
  <c r="BH440" i="11"/>
  <c r="BH435" i="11"/>
  <c r="BH443" i="11"/>
  <c r="BH429" i="11"/>
  <c r="BH414" i="11"/>
  <c r="BH329" i="11"/>
  <c r="BH379" i="11"/>
  <c r="BH434" i="11"/>
  <c r="BH357" i="11"/>
  <c r="BH374" i="11"/>
  <c r="BH398" i="11"/>
  <c r="BH350" i="11"/>
  <c r="BH331" i="11"/>
  <c r="BH361" i="11"/>
  <c r="BH334" i="11"/>
  <c r="BH264" i="11"/>
  <c r="BH314" i="11"/>
  <c r="BH292" i="11"/>
  <c r="BH283" i="11"/>
  <c r="BH304" i="11"/>
  <c r="BH970" i="11"/>
  <c r="BH958" i="11"/>
  <c r="BH944" i="11"/>
  <c r="BH927" i="11"/>
  <c r="BH935" i="11"/>
  <c r="BH894" i="11"/>
  <c r="BH904" i="11"/>
  <c r="BH888" i="11"/>
  <c r="BH865" i="11"/>
  <c r="BH840" i="11"/>
  <c r="BH850" i="11"/>
  <c r="BH830" i="11"/>
  <c r="BH819" i="11"/>
  <c r="BH792" i="11"/>
  <c r="BH803" i="11"/>
  <c r="BH801" i="11"/>
  <c r="BH791" i="11"/>
  <c r="BH781" i="11"/>
  <c r="BH763" i="11"/>
  <c r="BH764" i="11"/>
  <c r="BH738" i="11"/>
  <c r="BH736" i="11"/>
  <c r="BH723" i="11"/>
  <c r="BH695" i="11"/>
  <c r="BH735" i="11"/>
  <c r="BH693" i="11"/>
  <c r="BH681" i="11"/>
  <c r="BH696" i="11"/>
  <c r="BH683" i="11"/>
  <c r="BH633" i="11"/>
  <c r="BH675" i="11"/>
  <c r="BH636" i="11"/>
  <c r="BH643" i="11"/>
  <c r="BH638" i="11"/>
  <c r="BH608" i="11"/>
  <c r="BH591" i="11"/>
  <c r="BH635" i="11"/>
  <c r="BH610" i="11"/>
  <c r="BH555" i="11"/>
  <c r="BH541" i="11"/>
  <c r="BH593" i="11"/>
  <c r="BH557" i="11"/>
  <c r="BH549" i="11"/>
  <c r="BH535" i="11"/>
  <c r="BH542" i="11"/>
  <c r="BH529" i="11"/>
  <c r="BH544" i="11"/>
  <c r="BH470" i="11"/>
  <c r="BH507" i="11"/>
  <c r="BH455" i="11"/>
  <c r="BH480" i="11"/>
  <c r="BH537" i="11"/>
  <c r="BH500" i="11"/>
  <c r="BH436" i="11"/>
  <c r="BH431" i="11"/>
  <c r="BH524" i="11"/>
  <c r="BH425" i="11"/>
  <c r="BH406" i="11"/>
  <c r="BH325" i="11"/>
  <c r="BH375" i="11"/>
  <c r="BH416" i="11"/>
  <c r="BH351" i="11"/>
  <c r="BH370" i="11"/>
  <c r="BH394" i="11"/>
  <c r="BH418" i="11"/>
  <c r="BH330" i="11"/>
  <c r="BH323" i="11"/>
  <c r="BH313" i="11"/>
  <c r="BH260" i="11"/>
  <c r="BH306" i="11"/>
  <c r="BH288" i="11"/>
  <c r="BH279" i="11"/>
  <c r="BH295" i="11"/>
  <c r="BH273" i="11"/>
  <c r="BH182" i="11"/>
  <c r="BH969" i="11"/>
  <c r="BH954" i="11"/>
  <c r="BH951" i="11"/>
  <c r="BH926" i="11"/>
  <c r="BH918" i="11"/>
  <c r="BH893" i="11"/>
  <c r="BH902" i="11"/>
  <c r="BH876" i="11"/>
  <c r="BH869" i="11"/>
  <c r="BH836" i="11"/>
  <c r="BH860" i="11"/>
  <c r="BH826" i="11"/>
  <c r="BH834" i="11"/>
  <c r="BH831" i="11"/>
  <c r="BH799" i="11"/>
  <c r="BH798" i="11"/>
  <c r="BH779" i="11"/>
  <c r="BH773" i="11"/>
  <c r="BH759" i="11"/>
  <c r="BH766" i="11"/>
  <c r="BH734" i="11"/>
  <c r="BH727" i="11"/>
  <c r="BH712" i="11"/>
  <c r="BH724" i="11"/>
  <c r="BH731" i="11"/>
  <c r="BH690" i="11"/>
  <c r="BH677" i="11"/>
  <c r="BH688" i="11"/>
  <c r="BH705" i="11"/>
  <c r="BH629" i="11"/>
  <c r="BH674" i="11"/>
  <c r="BH632" i="11"/>
  <c r="BH639" i="11"/>
  <c r="BH634" i="11"/>
  <c r="BH631" i="11"/>
  <c r="BH582" i="11"/>
  <c r="BH620" i="11"/>
  <c r="BH589" i="11"/>
  <c r="BH546" i="11"/>
  <c r="BH596" i="11"/>
  <c r="BH575" i="11"/>
  <c r="BH552" i="11"/>
  <c r="BH545" i="11"/>
  <c r="BH531" i="11"/>
  <c r="BH534" i="11"/>
  <c r="BH525" i="11"/>
  <c r="BH536" i="11"/>
  <c r="BH466" i="11"/>
  <c r="BH501" i="11"/>
  <c r="BH451" i="11"/>
  <c r="BH476" i="11"/>
  <c r="BH520" i="11"/>
  <c r="BH487" i="11"/>
  <c r="BH432" i="11"/>
  <c r="BH427" i="11"/>
  <c r="BH490" i="11"/>
  <c r="BH417" i="11"/>
  <c r="BH400" i="11"/>
  <c r="BH312" i="11"/>
  <c r="BH371" i="11"/>
  <c r="BH407" i="11"/>
  <c r="BH347" i="11"/>
  <c r="BH356" i="11"/>
  <c r="BH390" i="11"/>
  <c r="BH385" i="11"/>
  <c r="BH326" i="11"/>
  <c r="BH317" i="11"/>
  <c r="BH311" i="11"/>
  <c r="BH256" i="11"/>
  <c r="BH439" i="11"/>
  <c r="BH284" i="11"/>
  <c r="BH275" i="11"/>
  <c r="BH269" i="11"/>
  <c r="BH243" i="11"/>
  <c r="BH298" i="11"/>
  <c r="BH963" i="11"/>
  <c r="BH950" i="11"/>
  <c r="BH943" i="11"/>
  <c r="BH921" i="11"/>
  <c r="BH930" i="11"/>
  <c r="BH890" i="11"/>
  <c r="BH905" i="11"/>
  <c r="BH883" i="11"/>
  <c r="BH873" i="11"/>
  <c r="BH852" i="11"/>
  <c r="BH841" i="11"/>
  <c r="BH832" i="11"/>
  <c r="BH827" i="11"/>
  <c r="BH820" i="11"/>
  <c r="BH783" i="11"/>
  <c r="BH784" i="11"/>
  <c r="BH761" i="11"/>
  <c r="BH808" i="11"/>
  <c r="BH746" i="11"/>
  <c r="BH776" i="11"/>
  <c r="BH729" i="11"/>
  <c r="BH752" i="11"/>
  <c r="BH720" i="11"/>
  <c r="BH714" i="11"/>
  <c r="BH726" i="11"/>
  <c r="BH678" i="11"/>
  <c r="BH665" i="11"/>
  <c r="BH692" i="11"/>
  <c r="BH667" i="11"/>
  <c r="BH679" i="11"/>
  <c r="BH652" i="11"/>
  <c r="BH650" i="11"/>
  <c r="BH664" i="11"/>
  <c r="BH623" i="11"/>
  <c r="BH612" i="11"/>
  <c r="BH590" i="11"/>
  <c r="BH602" i="11"/>
  <c r="BH619" i="11"/>
  <c r="BH567" i="11"/>
  <c r="BH574" i="11"/>
  <c r="BH573" i="11"/>
  <c r="BH627" i="11"/>
  <c r="BH515" i="11"/>
  <c r="BH519" i="11"/>
  <c r="BH522" i="11"/>
  <c r="BH504" i="11"/>
  <c r="BH503" i="11"/>
  <c r="BH510" i="11"/>
  <c r="BH485" i="11"/>
  <c r="BH464" i="11"/>
  <c r="BH450" i="11"/>
  <c r="BH471" i="11"/>
  <c r="BH475" i="11"/>
  <c r="BH473" i="11"/>
  <c r="BH415" i="11"/>
  <c r="BH962" i="11"/>
  <c r="BH952" i="11"/>
  <c r="BH938" i="11"/>
  <c r="BH933" i="11"/>
  <c r="BH899" i="11"/>
  <c r="BH915" i="11"/>
  <c r="BH900" i="11"/>
  <c r="BH878" i="11"/>
  <c r="BH862" i="11"/>
  <c r="BH855" i="11"/>
  <c r="BH849" i="11"/>
  <c r="BH828" i="11"/>
  <c r="BH815" i="11"/>
  <c r="BH816" i="11"/>
  <c r="BH806" i="11"/>
  <c r="BH775" i="11"/>
  <c r="BH757" i="11"/>
  <c r="BH789" i="11"/>
  <c r="BH737" i="11"/>
  <c r="BH756" i="11"/>
  <c r="BH733" i="11"/>
  <c r="BH741" i="11"/>
  <c r="BH716" i="11"/>
  <c r="BH710" i="11"/>
  <c r="BH713" i="11"/>
  <c r="BH698" i="11"/>
  <c r="BH661" i="11"/>
  <c r="BH655" i="11"/>
  <c r="BH645" i="11"/>
  <c r="BH662" i="11"/>
  <c r="BH649" i="11"/>
  <c r="BH648" i="11"/>
  <c r="BH653" i="11"/>
  <c r="BH618" i="11"/>
  <c r="BH603" i="11"/>
  <c r="BH586" i="11"/>
  <c r="BH598" i="11"/>
  <c r="BH614" i="11"/>
  <c r="BH563" i="11"/>
  <c r="BH570" i="11"/>
  <c r="BH569" i="11"/>
  <c r="BH604" i="11"/>
  <c r="BH511" i="11"/>
  <c r="BH506" i="11"/>
  <c r="BH551" i="11"/>
  <c r="BH568" i="11"/>
  <c r="BH499" i="11"/>
  <c r="BH587" i="11"/>
  <c r="BH481" i="11"/>
  <c r="BH505" i="11"/>
  <c r="BH446" i="11"/>
  <c r="BH467" i="11"/>
  <c r="BH498" i="11"/>
  <c r="BH452" i="11"/>
  <c r="BH457" i="11"/>
  <c r="BH449" i="11"/>
  <c r="BH430" i="11"/>
  <c r="BH353" i="11"/>
  <c r="BH411" i="11"/>
  <c r="BH447" i="11"/>
  <c r="BH387" i="11"/>
  <c r="BH382" i="11"/>
  <c r="BH319" i="11"/>
  <c r="BH381" i="11"/>
  <c r="BH349" i="11"/>
  <c r="BH401" i="11"/>
  <c r="BH355" i="11"/>
  <c r="BH277" i="11"/>
  <c r="BH412" i="11"/>
  <c r="BH301" i="11"/>
  <c r="BH340" i="11"/>
  <c r="BH282" i="11"/>
  <c r="BH248" i="11"/>
  <c r="BH217" i="11"/>
  <c r="BH270" i="11"/>
  <c r="BH299" i="11"/>
  <c r="BH327" i="11"/>
  <c r="BH235" i="11"/>
  <c r="BH205" i="11"/>
  <c r="BH207" i="11"/>
  <c r="BH232" i="11"/>
  <c r="BH223" i="11"/>
  <c r="BH172" i="11"/>
  <c r="BH241" i="11"/>
  <c r="BH127" i="11"/>
  <c r="BH117" i="11"/>
  <c r="BH88" i="11"/>
  <c r="BH185" i="11"/>
  <c r="BH180" i="11"/>
  <c r="BH125" i="11"/>
  <c r="BH192" i="11"/>
  <c r="BH73" i="11"/>
  <c r="BH87" i="11"/>
  <c r="BH12" i="11"/>
  <c r="BH27" i="11"/>
  <c r="BH93" i="11"/>
  <c r="BH103" i="11"/>
  <c r="BH94" i="11"/>
  <c r="BH45" i="11"/>
  <c r="BH54" i="11"/>
  <c r="BH965" i="11"/>
  <c r="BH925" i="11"/>
  <c r="BH911" i="11"/>
  <c r="BH867" i="11"/>
  <c r="BH839" i="11"/>
  <c r="BH812" i="11"/>
  <c r="BH765" i="11"/>
  <c r="BH758" i="11"/>
  <c r="BH721" i="11"/>
  <c r="BH730" i="11"/>
  <c r="BH684" i="11"/>
  <c r="BH660" i="11"/>
  <c r="BH666" i="11"/>
  <c r="BH616" i="11"/>
  <c r="BH605" i="11"/>
  <c r="BH548" i="11"/>
  <c r="BH527" i="11"/>
  <c r="BH564" i="11"/>
  <c r="BH489" i="11"/>
  <c r="BH508" i="11"/>
  <c r="BH445" i="11"/>
  <c r="BH413" i="11"/>
  <c r="BH494" i="11"/>
  <c r="BH399" i="11"/>
  <c r="BH346" i="11"/>
  <c r="BH368" i="11"/>
  <c r="BH315" i="11"/>
  <c r="BH482" i="11"/>
  <c r="BH246" i="11"/>
  <c r="BH261" i="11"/>
  <c r="BH213" i="11"/>
  <c r="BH233" i="11"/>
  <c r="BH257" i="11"/>
  <c r="BH249" i="11"/>
  <c r="BH194" i="11"/>
  <c r="BH197" i="11"/>
  <c r="BH220" i="11"/>
  <c r="BH240" i="11"/>
  <c r="BH136" i="11"/>
  <c r="BH167" i="11"/>
  <c r="BH130" i="11"/>
  <c r="BH92" i="11"/>
  <c r="BH183" i="11"/>
  <c r="BH159" i="11"/>
  <c r="BH155" i="11"/>
  <c r="BH166" i="11"/>
  <c r="BH26" i="11"/>
  <c r="BH59" i="11"/>
  <c r="BH31" i="11"/>
  <c r="BH77" i="11"/>
  <c r="BH83" i="11"/>
  <c r="BH57" i="11"/>
  <c r="BH29" i="11"/>
  <c r="BH961" i="11"/>
  <c r="BH922" i="11"/>
  <c r="BH914" i="11"/>
  <c r="BH857" i="11"/>
  <c r="BH833" i="11"/>
  <c r="BH797" i="11"/>
  <c r="BH753" i="11"/>
  <c r="BH780" i="11"/>
  <c r="BH708" i="11"/>
  <c r="BH709" i="11"/>
  <c r="BH680" i="11"/>
  <c r="BH658" i="11"/>
  <c r="BH646" i="11"/>
  <c r="BH607" i="11"/>
  <c r="BH584" i="11"/>
  <c r="BH565" i="11"/>
  <c r="BH523" i="11"/>
  <c r="BH532" i="11"/>
  <c r="BH477" i="11"/>
  <c r="BH496" i="11"/>
  <c r="BH423" i="11"/>
  <c r="BH409" i="11"/>
  <c r="BH453" i="11"/>
  <c r="BH395" i="11"/>
  <c r="BH342" i="11"/>
  <c r="BH364" i="11"/>
  <c r="BH422" i="11"/>
  <c r="BH354" i="11"/>
  <c r="BH410" i="11"/>
  <c r="BH255" i="11"/>
  <c r="BH200" i="11"/>
  <c r="BH265" i="11"/>
  <c r="BH252" i="11"/>
  <c r="BH237" i="11"/>
  <c r="BH191" i="11"/>
  <c r="BH187" i="11"/>
  <c r="BH214" i="11"/>
  <c r="BH226" i="11"/>
  <c r="BH123" i="11"/>
  <c r="BH162" i="11"/>
  <c r="BH121" i="11"/>
  <c r="BH84" i="11"/>
  <c r="BH175" i="11"/>
  <c r="BH137" i="11"/>
  <c r="BH148" i="11"/>
  <c r="BH132" i="11"/>
  <c r="BH13" i="11"/>
  <c r="BH55" i="11"/>
  <c r="BH21" i="11"/>
  <c r="BH40" i="11"/>
  <c r="BH75" i="11"/>
  <c r="BH53" i="11"/>
  <c r="BH24" i="11"/>
  <c r="BH953" i="11"/>
  <c r="BH936" i="11"/>
  <c r="BH909" i="11"/>
  <c r="BH861" i="11"/>
  <c r="BH824" i="11"/>
  <c r="BH795" i="11"/>
  <c r="BH769" i="11"/>
  <c r="BH790" i="11"/>
  <c r="BH704" i="11"/>
  <c r="BH686" i="11"/>
  <c r="BH651" i="11"/>
  <c r="BH654" i="11"/>
  <c r="BH630" i="11"/>
  <c r="BH581" i="11"/>
  <c r="BH583" i="11"/>
  <c r="BH543" i="11"/>
  <c r="BH502" i="11"/>
  <c r="BH518" i="11"/>
  <c r="BH472" i="11"/>
  <c r="BH463" i="11"/>
  <c r="BH419" i="11"/>
  <c r="BH444" i="11"/>
  <c r="BH424" i="11"/>
  <c r="BH391" i="11"/>
  <c r="BH337" i="11"/>
  <c r="BH360" i="11"/>
  <c r="BH369" i="11"/>
  <c r="BH336" i="11"/>
  <c r="BH344" i="11"/>
  <c r="BH251" i="11"/>
  <c r="BH289" i="11"/>
  <c r="BH259" i="11"/>
  <c r="BH236" i="11"/>
  <c r="BH228" i="11"/>
  <c r="BH174" i="11"/>
  <c r="BH176" i="11"/>
  <c r="BH211" i="11"/>
  <c r="BH224" i="11"/>
  <c r="BH119" i="11"/>
  <c r="BH144" i="11"/>
  <c r="BH135" i="11"/>
  <c r="BH68" i="11"/>
  <c r="BH163" i="11"/>
  <c r="BH122" i="11"/>
  <c r="BH138" i="11"/>
  <c r="BH109" i="11"/>
  <c r="BH95" i="11"/>
  <c r="BH98" i="11"/>
  <c r="BH11" i="11"/>
  <c r="BH36" i="11"/>
  <c r="BH67" i="11"/>
  <c r="BH51" i="11"/>
  <c r="BH69" i="11"/>
  <c r="BH960" i="11"/>
  <c r="BH917" i="11"/>
  <c r="BH903" i="11"/>
  <c r="BH856" i="11"/>
  <c r="BH813" i="11"/>
  <c r="BH787" i="11"/>
  <c r="BH777" i="11"/>
  <c r="BH725" i="11"/>
  <c r="BH691" i="11"/>
  <c r="BH682" i="11"/>
  <c r="BH671" i="11"/>
  <c r="BH644" i="11"/>
  <c r="BH626" i="11"/>
  <c r="BH611" i="11"/>
  <c r="BH559" i="11"/>
  <c r="BH539" i="11"/>
  <c r="BH530" i="11"/>
  <c r="BH495" i="11"/>
  <c r="BH468" i="11"/>
  <c r="BH483" i="11"/>
  <c r="BH456" i="11"/>
  <c r="BH420" i="11"/>
  <c r="BH402" i="11"/>
  <c r="BH362" i="11"/>
  <c r="BH458" i="11"/>
  <c r="BH341" i="11"/>
  <c r="BH335" i="11"/>
  <c r="BH380" i="11"/>
  <c r="BH296" i="11"/>
  <c r="BH234" i="11"/>
  <c r="BH286" i="11"/>
  <c r="BH302" i="11"/>
  <c r="BH308" i="11"/>
  <c r="BH215" i="11"/>
  <c r="BH165" i="11"/>
  <c r="BH169" i="11"/>
  <c r="BH201" i="11"/>
  <c r="BH196" i="11"/>
  <c r="BH114" i="11"/>
  <c r="BH178" i="11"/>
  <c r="BH126" i="11"/>
  <c r="BH64" i="11"/>
  <c r="BH150" i="11"/>
  <c r="BH111" i="11"/>
  <c r="BH129" i="11"/>
  <c r="BH81" i="11"/>
  <c r="BH79" i="11"/>
  <c r="BH82" i="11"/>
  <c r="BH89" i="11"/>
  <c r="BH32" i="11"/>
  <c r="BH23" i="11"/>
  <c r="BH49" i="11"/>
  <c r="BH58" i="11"/>
  <c r="BH949" i="11"/>
  <c r="BH916" i="11"/>
  <c r="BH881" i="11"/>
  <c r="BH851" i="11"/>
  <c r="BH810" i="11"/>
  <c r="BH807" i="11"/>
  <c r="BH786" i="11"/>
  <c r="BH760" i="11"/>
  <c r="BH719" i="11"/>
  <c r="BH689" i="11"/>
  <c r="BH670" i="11"/>
  <c r="BH628" i="11"/>
  <c r="BH609" i="11"/>
  <c r="BH606" i="11"/>
  <c r="BH585" i="11"/>
  <c r="BH592" i="11"/>
  <c r="BH526" i="11"/>
  <c r="BH462" i="11"/>
  <c r="BH488" i="11"/>
  <c r="BH479" i="11"/>
  <c r="BH469" i="11"/>
  <c r="BH367" i="11"/>
  <c r="BH343" i="11"/>
  <c r="BH328" i="11"/>
  <c r="BH386" i="11"/>
  <c r="BH322" i="11"/>
  <c r="BH307" i="11"/>
  <c r="BH318" i="11"/>
  <c r="BH262" i="11"/>
  <c r="BH230" i="11"/>
  <c r="BH280" i="11"/>
  <c r="BH293" i="11"/>
  <c r="BH300" i="11"/>
  <c r="BH199" i="11"/>
  <c r="BH156" i="11"/>
  <c r="BH164" i="11"/>
  <c r="BH242" i="11"/>
  <c r="BH181" i="11"/>
  <c r="BH227" i="11"/>
  <c r="BH157" i="11"/>
  <c r="BH108" i="11"/>
  <c r="BH60" i="11"/>
  <c r="BH141" i="11"/>
  <c r="BH190" i="11"/>
  <c r="BH193" i="11"/>
  <c r="BH46" i="11"/>
  <c r="BH71" i="11"/>
  <c r="BH74" i="11"/>
  <c r="BH20" i="11"/>
  <c r="BH19" i="11"/>
  <c r="BH107" i="11"/>
  <c r="BH47" i="11"/>
  <c r="BH25" i="11"/>
  <c r="BH941" i="11"/>
  <c r="BH907" i="11"/>
  <c r="BH875" i="11"/>
  <c r="BH858" i="11"/>
  <c r="BH800" i="11"/>
  <c r="BH802" i="11"/>
  <c r="BH755" i="11"/>
  <c r="BH728" i="11"/>
  <c r="BH722" i="11"/>
  <c r="BH673" i="11"/>
  <c r="BH641" i="11"/>
  <c r="BH672" i="11"/>
  <c r="BH624" i="11"/>
  <c r="BH594" i="11"/>
  <c r="BH577" i="11"/>
  <c r="BH540" i="11"/>
  <c r="BH556" i="11"/>
  <c r="BH513" i="11"/>
  <c r="BH459" i="11"/>
  <c r="BH486" i="11"/>
  <c r="BH461" i="11"/>
  <c r="BH363" i="11"/>
  <c r="BH338" i="11"/>
  <c r="BH324" i="11"/>
  <c r="BH426" i="11"/>
  <c r="BH321" i="11"/>
  <c r="BH303" i="11"/>
  <c r="BH316" i="11"/>
  <c r="BH258" i="11"/>
  <c r="BH238" i="11"/>
  <c r="BH267" i="11"/>
  <c r="BH290" i="11"/>
  <c r="BH294" i="11"/>
  <c r="BH245" i="11"/>
  <c r="BH152" i="11"/>
  <c r="BH160" i="11"/>
  <c r="BH239" i="11"/>
  <c r="BH158" i="11"/>
  <c r="BH210" i="11"/>
  <c r="BH153" i="11"/>
  <c r="BH104" i="11"/>
  <c r="BH52" i="11"/>
  <c r="BH128" i="11"/>
  <c r="BH133" i="11"/>
  <c r="BH134" i="11"/>
  <c r="BH42" i="11"/>
  <c r="BH65" i="11"/>
  <c r="BH66" i="11"/>
  <c r="BH10" i="11"/>
  <c r="BH9" i="11"/>
  <c r="BH106" i="11"/>
  <c r="BH41" i="11"/>
  <c r="BH14" i="11"/>
  <c r="BH972" i="11"/>
  <c r="BH940" i="11"/>
  <c r="BH892" i="11"/>
  <c r="BH874" i="11"/>
  <c r="BH854" i="11"/>
  <c r="BH809" i="11"/>
  <c r="BH771" i="11"/>
  <c r="BH751" i="11"/>
  <c r="BH743" i="11"/>
  <c r="BH706" i="11"/>
  <c r="BH669" i="11"/>
  <c r="BH625" i="11"/>
  <c r="BH659" i="11"/>
  <c r="BH621" i="11"/>
  <c r="BH576" i="11"/>
  <c r="BH566" i="11"/>
  <c r="BH538" i="11"/>
  <c r="BH521" i="11"/>
  <c r="BH516" i="11"/>
  <c r="BH454" i="11"/>
  <c r="BH428" i="11"/>
  <c r="BH478" i="11"/>
  <c r="BH358" i="11"/>
  <c r="BH448" i="11"/>
  <c r="BH404" i="11"/>
  <c r="BH403" i="11"/>
  <c r="BH408" i="11"/>
  <c r="BH281" i="11"/>
  <c r="BH309" i="11"/>
  <c r="BH254" i="11"/>
  <c r="BH229" i="11"/>
  <c r="BH253" i="11"/>
  <c r="BH287" i="11"/>
  <c r="BH291" i="11"/>
  <c r="BH212" i="11"/>
  <c r="BH147" i="11"/>
  <c r="BH151" i="11"/>
  <c r="BH203" i="11"/>
  <c r="BH145" i="11"/>
  <c r="BH206" i="11"/>
  <c r="BH146" i="11"/>
  <c r="BH100" i="11"/>
  <c r="BH48" i="11"/>
  <c r="BH112" i="11"/>
  <c r="BH118" i="11"/>
  <c r="BH120" i="11"/>
  <c r="BH38" i="11"/>
  <c r="BH63" i="11"/>
  <c r="BH39" i="11"/>
  <c r="BH15" i="11"/>
  <c r="BH18" i="11"/>
  <c r="BH86" i="11"/>
  <c r="BH37" i="11"/>
  <c r="BH8" i="11"/>
  <c r="BH968" i="11"/>
  <c r="BH934" i="11"/>
  <c r="BH891" i="11"/>
  <c r="BH868" i="11"/>
  <c r="BH845" i="11"/>
  <c r="BH838" i="11"/>
  <c r="BH770" i="11"/>
  <c r="BH767" i="11"/>
  <c r="BH742" i="11"/>
  <c r="BH732" i="11"/>
  <c r="BH694" i="11"/>
  <c r="BH697" i="11"/>
  <c r="BH676" i="11"/>
  <c r="BH599" i="11"/>
  <c r="BH657" i="11"/>
  <c r="BH553" i="11"/>
  <c r="BH578" i="11"/>
  <c r="BH517" i="11"/>
  <c r="BH493" i="11"/>
  <c r="BH442" i="11"/>
  <c r="BH465" i="11"/>
  <c r="BH433" i="11"/>
  <c r="BH348" i="11"/>
  <c r="BH441" i="11"/>
  <c r="BH378" i="11"/>
  <c r="BH365" i="11"/>
  <c r="BH384" i="11"/>
  <c r="BH268" i="11"/>
  <c r="BH297" i="11"/>
  <c r="BH272" i="11"/>
  <c r="BH225" i="11"/>
  <c r="BH250" i="11"/>
  <c r="BH274" i="11"/>
  <c r="BH263" i="11"/>
  <c r="BH202" i="11"/>
  <c r="BH219" i="11"/>
  <c r="BH222" i="11"/>
  <c r="BH244" i="11"/>
  <c r="BH140" i="11"/>
  <c r="BH177" i="11"/>
  <c r="BH139" i="11"/>
  <c r="BH96" i="11"/>
  <c r="BH188" i="11"/>
  <c r="BH168" i="11"/>
  <c r="BH113" i="11"/>
  <c r="BH173" i="11"/>
  <c r="BH30" i="11"/>
  <c r="BH61" i="11"/>
  <c r="BH35" i="11"/>
  <c r="BH99" i="11"/>
  <c r="BH102" i="11"/>
  <c r="BH78" i="11"/>
  <c r="BH33" i="11"/>
  <c r="CA703" i="11" a="1"/>
  <c r="CA703" i="11" s="1"/>
  <c r="AZ703" i="11" a="1"/>
  <c r="AZ703" i="11" s="1"/>
  <c r="AZ80" i="11" a="1"/>
  <c r="AZ80" i="11" s="1"/>
  <c r="CA80" i="11" a="1"/>
  <c r="CA80" i="11" s="1"/>
  <c r="CA310" i="11" a="1"/>
  <c r="CA310" i="11" s="1"/>
  <c r="AZ310" i="11" a="1"/>
  <c r="AZ310" i="11" s="1"/>
  <c r="CA131" i="11" a="1"/>
  <c r="CA131" i="11" s="1"/>
  <c r="AZ131" i="11" a="1"/>
  <c r="AZ131" i="11" s="1"/>
  <c r="CA745" i="11" a="1"/>
  <c r="CA745" i="11" s="1"/>
  <c r="AZ745" i="11" a="1"/>
  <c r="AZ745" i="11" s="1"/>
  <c r="CA189" i="11" a="1"/>
  <c r="CA189" i="11" s="1"/>
  <c r="AZ189" i="11" a="1"/>
  <c r="AZ189" i="11" s="1"/>
  <c r="AZ56" i="11" a="1"/>
  <c r="AZ56" i="11" s="1"/>
  <c r="CA56" i="11" a="1"/>
  <c r="CA56" i="11" s="1"/>
  <c r="AZ396" i="11" a="1"/>
  <c r="AZ396" i="11" s="1"/>
  <c r="CA396" i="11" a="1"/>
  <c r="CA396" i="11" s="1"/>
  <c r="CA580" i="11" a="1"/>
  <c r="CA580" i="11" s="1"/>
  <c r="AZ580" i="11" a="1"/>
  <c r="AZ580" i="11" s="1"/>
  <c r="AZ333" i="11" a="1"/>
  <c r="AZ333" i="11" s="1"/>
  <c r="CA333" i="11" a="1"/>
  <c r="CA333" i="11" s="1"/>
  <c r="CA305" i="11" a="1"/>
  <c r="CA305" i="11" s="1"/>
  <c r="AZ305" i="11" a="1"/>
  <c r="AZ305" i="11" s="1"/>
  <c r="AZ617" i="11" a="1"/>
  <c r="AZ617" i="11" s="1"/>
  <c r="CA617" i="11" a="1"/>
  <c r="CA617" i="11" s="1"/>
  <c r="CA115" i="11" a="1"/>
  <c r="CA115" i="11" s="1"/>
  <c r="AZ115" i="11" a="1"/>
  <c r="AZ115" i="11" s="1"/>
  <c r="CA332" i="11" a="1"/>
  <c r="CA332" i="11" s="1"/>
  <c r="AZ332" i="11" a="1"/>
  <c r="AZ332" i="11" s="1"/>
  <c r="CA588" i="11" a="1"/>
  <c r="CA588" i="11" s="1"/>
  <c r="AZ588" i="11" a="1"/>
  <c r="AZ588" i="11" s="1"/>
  <c r="AZ352" i="11" a="1"/>
  <c r="AZ352" i="11" s="1"/>
  <c r="CA352" i="11" a="1"/>
  <c r="CA352" i="11" s="1"/>
  <c r="CA377" i="11" a="1"/>
  <c r="CA377" i="11" s="1"/>
  <c r="AZ377" i="11" a="1"/>
  <c r="AZ377" i="11" s="1"/>
  <c r="CA105" i="11" a="1"/>
  <c r="CA105" i="11" s="1"/>
  <c r="AZ105" i="11" a="1"/>
  <c r="AZ105" i="11" s="1"/>
  <c r="CA101" i="11" a="1"/>
  <c r="CA101" i="11" s="1"/>
  <c r="AZ101" i="11" a="1"/>
  <c r="AZ101" i="11" s="1"/>
  <c r="AZ170" i="11" a="1"/>
  <c r="AZ170" i="11" s="1"/>
  <c r="CA170" i="11" a="1"/>
  <c r="CA170" i="11" s="1"/>
  <c r="AZ186" i="11" a="1"/>
  <c r="AZ186" i="11" s="1"/>
  <c r="CA186" i="11" a="1"/>
  <c r="CA186" i="11" s="1"/>
  <c r="CA266" i="11" a="1"/>
  <c r="CA266" i="11" s="1"/>
  <c r="AZ266" i="11" a="1"/>
  <c r="AZ266" i="11" s="1"/>
  <c r="AZ788" i="11" a="1"/>
  <c r="AZ788" i="11" s="1"/>
  <c r="CA788" i="11" a="1"/>
  <c r="CA788" i="11" s="1"/>
  <c r="AZ492" i="11" a="1"/>
  <c r="AZ492" i="11" s="1"/>
  <c r="CA492" i="11" a="1"/>
  <c r="CA492" i="11" s="1"/>
  <c r="AZ72" i="11" a="1"/>
  <c r="AZ72" i="11" s="1"/>
  <c r="CA72" i="11" a="1"/>
  <c r="CA72" i="11" s="1"/>
  <c r="CA811" i="11" a="1"/>
  <c r="CA811" i="11" s="1"/>
  <c r="AZ811" i="11" a="1"/>
  <c r="AZ811" i="11" s="1"/>
  <c r="AZ863" i="11" a="1"/>
  <c r="AZ863" i="11" s="1"/>
  <c r="CA863" i="11" a="1"/>
  <c r="CA863" i="11" s="1"/>
  <c r="AZ392" i="11" a="1"/>
  <c r="AZ392" i="11" s="1"/>
  <c r="CA392" i="11" a="1"/>
  <c r="CA392" i="11" s="1"/>
  <c r="AZ179" i="11" a="1"/>
  <c r="AZ179" i="11" s="1"/>
  <c r="CA179" i="11" a="1"/>
  <c r="CA179" i="11" s="1"/>
  <c r="CA271" i="11" a="1"/>
  <c r="CA271" i="11" s="1"/>
  <c r="AZ271" i="11" a="1"/>
  <c r="AZ271" i="11" s="1"/>
  <c r="AZ421" i="11" a="1"/>
  <c r="AZ421" i="11" s="1"/>
  <c r="CA421" i="11" a="1"/>
  <c r="CA421" i="11" s="1"/>
  <c r="CA405" i="11" a="1"/>
  <c r="CA405" i="11" s="1"/>
  <c r="AZ405" i="11" a="1"/>
  <c r="AZ405" i="11" s="1"/>
  <c r="AZ366" i="11" a="1"/>
  <c r="AZ366" i="11" s="1"/>
  <c r="CA366" i="11" a="1"/>
  <c r="CA366" i="11" s="1"/>
  <c r="CA149" i="11" a="1"/>
  <c r="CA149" i="11" s="1"/>
  <c r="AZ149" i="11" a="1"/>
  <c r="AZ149" i="11" s="1"/>
  <c r="Q35" i="10"/>
  <c r="M35" i="10"/>
  <c r="R43" i="6" s="1"/>
  <c r="AI43" i="6" s="1"/>
  <c r="Q63" i="10"/>
  <c r="Q60" i="10"/>
  <c r="Q10" i="10"/>
  <c r="R81" i="10"/>
  <c r="H81" i="10"/>
  <c r="L20" i="4" s="1"/>
  <c r="R92" i="10"/>
  <c r="H92" i="10"/>
  <c r="L31" i="4" s="1"/>
  <c r="Q58" i="10"/>
  <c r="R108" i="10"/>
  <c r="H108" i="10"/>
  <c r="L22" i="3" s="1"/>
  <c r="Q25" i="10"/>
  <c r="J105" i="10"/>
  <c r="N19" i="3" s="1"/>
  <c r="Y105" i="10"/>
  <c r="L105" i="10" s="1"/>
  <c r="P19" i="3" s="1"/>
  <c r="Z105" i="10"/>
  <c r="Q34" i="10"/>
  <c r="Q8" i="10"/>
  <c r="Q42" i="10"/>
  <c r="M42" i="10"/>
  <c r="R85" i="10"/>
  <c r="H85" i="10"/>
  <c r="L24" i="4" s="1"/>
  <c r="H103" i="10"/>
  <c r="L17" i="3" s="1"/>
  <c r="R103" i="10"/>
  <c r="Q51" i="10"/>
  <c r="M51" i="10"/>
  <c r="R84" i="10"/>
  <c r="H84" i="10"/>
  <c r="L23" i="4" s="1"/>
  <c r="H104" i="10"/>
  <c r="L18" i="3" s="1"/>
  <c r="R104" i="10"/>
  <c r="Z102" i="10"/>
  <c r="Y102" i="10"/>
  <c r="L102" i="10" s="1"/>
  <c r="P16" i="3" s="1"/>
  <c r="J102" i="10"/>
  <c r="N16" i="3" s="1"/>
  <c r="Q33" i="10"/>
  <c r="Q17" i="10"/>
  <c r="Q16" i="10"/>
  <c r="Q52" i="10"/>
  <c r="R79" i="10"/>
  <c r="H79" i="10"/>
  <c r="L18" i="4" s="1"/>
  <c r="R82" i="10"/>
  <c r="H82" i="10"/>
  <c r="L21" i="4" s="1"/>
  <c r="R95" i="10"/>
  <c r="H95" i="10"/>
  <c r="L34" i="4" s="1"/>
  <c r="Q71" i="10"/>
  <c r="M71" i="10"/>
  <c r="Q20" i="10"/>
  <c r="Q72" i="10"/>
  <c r="Q11" i="10"/>
  <c r="R97" i="10"/>
  <c r="H97" i="10"/>
  <c r="L36" i="4" s="1"/>
  <c r="Q9" i="10"/>
  <c r="Q22" i="10"/>
  <c r="M22" i="10"/>
  <c r="R30" i="6" s="1"/>
  <c r="AD30" i="6" s="1"/>
  <c r="R77" i="10"/>
  <c r="H77" i="10"/>
  <c r="L16" i="4" s="1"/>
  <c r="Q24" i="10"/>
  <c r="Q64" i="10"/>
  <c r="M64" i="10"/>
  <c r="Q32" i="10"/>
  <c r="Q54" i="10"/>
  <c r="Q18" i="10"/>
  <c r="Q46" i="10"/>
  <c r="Q61" i="10"/>
  <c r="Q31" i="10"/>
  <c r="M31" i="10"/>
  <c r="R39" i="6" s="1"/>
  <c r="AH39" i="6" s="1"/>
  <c r="Q37" i="10"/>
  <c r="M37" i="10"/>
  <c r="R45" i="6" s="1"/>
  <c r="AJ45" i="6" s="1"/>
  <c r="R80" i="10"/>
  <c r="H80" i="10"/>
  <c r="L19" i="4" s="1"/>
  <c r="R89" i="10"/>
  <c r="H89" i="10"/>
  <c r="L28" i="4" s="1"/>
  <c r="R90" i="10"/>
  <c r="H90" i="10"/>
  <c r="L29" i="4" s="1"/>
  <c r="Q70" i="10"/>
  <c r="R105" i="10"/>
  <c r="H105" i="10"/>
  <c r="L19" i="3" s="1"/>
  <c r="Q39" i="10"/>
  <c r="Z103" i="10"/>
  <c r="Y103" i="10"/>
  <c r="L103" i="10" s="1"/>
  <c r="P17" i="3" s="1"/>
  <c r="J103" i="10"/>
  <c r="N17" i="3" s="1"/>
  <c r="Q55" i="10"/>
  <c r="Q50" i="10"/>
  <c r="Q68" i="10"/>
  <c r="Q69" i="10"/>
  <c r="Q23" i="10"/>
  <c r="Q67" i="10"/>
  <c r="Q21" i="10"/>
  <c r="M21" i="10"/>
  <c r="R29" i="6" s="1"/>
  <c r="AD29" i="6" s="1"/>
  <c r="Q12" i="10"/>
  <c r="R83" i="10"/>
  <c r="H83" i="10"/>
  <c r="L22" i="4" s="1"/>
  <c r="R94" i="10"/>
  <c r="H94" i="10"/>
  <c r="L33" i="4" s="1"/>
  <c r="R98" i="10"/>
  <c r="H98" i="10"/>
  <c r="L37" i="4" s="1"/>
  <c r="H107" i="10"/>
  <c r="L21" i="3" s="1"/>
  <c r="R107" i="10"/>
  <c r="AQ72" i="10"/>
  <c r="AM72" i="10"/>
  <c r="AM71" i="10"/>
  <c r="AP70" i="10"/>
  <c r="AS69" i="10"/>
  <c r="AN68" i="10"/>
  <c r="AQ67" i="10"/>
  <c r="AT66" i="10"/>
  <c r="AO65" i="10"/>
  <c r="AR64" i="10"/>
  <c r="AM63" i="10"/>
  <c r="AP62" i="10"/>
  <c r="AS61" i="10"/>
  <c r="AN60" i="10"/>
  <c r="AT71" i="10"/>
  <c r="AO70" i="10"/>
  <c r="AR69" i="10"/>
  <c r="AM68" i="10"/>
  <c r="AP67" i="10"/>
  <c r="AS66" i="10"/>
  <c r="AN65" i="10"/>
  <c r="AQ64" i="10"/>
  <c r="AT63" i="10"/>
  <c r="AS72" i="10"/>
  <c r="AR71" i="10"/>
  <c r="AM70" i="10"/>
  <c r="AP69" i="10"/>
  <c r="AS68" i="10"/>
  <c r="AR72" i="10"/>
  <c r="AQ71" i="10"/>
  <c r="AT70" i="10"/>
  <c r="AO69" i="10"/>
  <c r="AR68" i="10"/>
  <c r="AM67" i="10"/>
  <c r="AP66" i="10"/>
  <c r="AS65" i="10"/>
  <c r="AN64" i="10"/>
  <c r="AQ63" i="10"/>
  <c r="AT62" i="10"/>
  <c r="AO72" i="10"/>
  <c r="AO71" i="10"/>
  <c r="AR70" i="10"/>
  <c r="AM69" i="10"/>
  <c r="AP68" i="10"/>
  <c r="AS67" i="10"/>
  <c r="AN66" i="10"/>
  <c r="AQ65" i="10"/>
  <c r="AT69" i="10"/>
  <c r="AT68" i="10"/>
  <c r="AR66" i="10"/>
  <c r="AQ61" i="10"/>
  <c r="AQ60" i="10"/>
  <c r="AS59" i="10"/>
  <c r="AN58" i="10"/>
  <c r="AQ57" i="10"/>
  <c r="AT56" i="10"/>
  <c r="AO55" i="10"/>
  <c r="AR54" i="10"/>
  <c r="AM53" i="10"/>
  <c r="AP52" i="10"/>
  <c r="AS51" i="10"/>
  <c r="AN50" i="10"/>
  <c r="AQ49" i="10"/>
  <c r="AT48" i="10"/>
  <c r="AO47" i="10"/>
  <c r="AR46" i="10"/>
  <c r="AM45" i="10"/>
  <c r="AP44" i="10"/>
  <c r="AS43" i="10"/>
  <c r="AN42" i="10"/>
  <c r="AS70" i="10"/>
  <c r="AQ69" i="10"/>
  <c r="AQ70" i="10"/>
  <c r="AN69" i="10"/>
  <c r="AO68" i="10"/>
  <c r="AO66" i="10"/>
  <c r="AT64" i="10"/>
  <c r="AS63" i="10"/>
  <c r="AR62" i="10"/>
  <c r="AO61" i="10"/>
  <c r="AO60" i="10"/>
  <c r="AQ59" i="10"/>
  <c r="AT58" i="10"/>
  <c r="AO57" i="10"/>
  <c r="AR56" i="10"/>
  <c r="AM55" i="10"/>
  <c r="AP54" i="10"/>
  <c r="AS53" i="10"/>
  <c r="AN52" i="10"/>
  <c r="AQ51" i="10"/>
  <c r="AT50" i="10"/>
  <c r="AO49" i="10"/>
  <c r="AR48" i="10"/>
  <c r="AM47" i="10"/>
  <c r="AP46" i="10"/>
  <c r="AS45" i="10"/>
  <c r="AN44" i="10"/>
  <c r="AQ43" i="10"/>
  <c r="AT42" i="10"/>
  <c r="AS71" i="10"/>
  <c r="AT72" i="10"/>
  <c r="AP72" i="10"/>
  <c r="AN72" i="10"/>
  <c r="AO67" i="10"/>
  <c r="AP65" i="10"/>
  <c r="AM64" i="10"/>
  <c r="AN63" i="10"/>
  <c r="AM62" i="10"/>
  <c r="AT61" i="10"/>
  <c r="AS60" i="10"/>
  <c r="AM59" i="10"/>
  <c r="AP58" i="10"/>
  <c r="AS57" i="10"/>
  <c r="AN56" i="10"/>
  <c r="AQ55" i="10"/>
  <c r="AT54" i="10"/>
  <c r="AO53" i="10"/>
  <c r="AR52" i="10"/>
  <c r="AM51" i="10"/>
  <c r="AP50" i="10"/>
  <c r="AS49" i="10"/>
  <c r="AN48" i="10"/>
  <c r="AQ47" i="10"/>
  <c r="AN67" i="10"/>
  <c r="AT65" i="10"/>
  <c r="AP64" i="10"/>
  <c r="AR63" i="10"/>
  <c r="AR61" i="10"/>
  <c r="AN59" i="10"/>
  <c r="AS54" i="10"/>
  <c r="AR53" i="10"/>
  <c r="AQ52" i="10"/>
  <c r="AT51" i="10"/>
  <c r="AR50" i="10"/>
  <c r="AR49" i="10"/>
  <c r="AP48" i="10"/>
  <c r="AP47" i="10"/>
  <c r="AQ46" i="10"/>
  <c r="AQ44" i="10"/>
  <c r="AP42" i="10"/>
  <c r="AP41" i="10"/>
  <c r="AS40" i="10"/>
  <c r="AN39" i="10"/>
  <c r="AQ38" i="10"/>
  <c r="AT37" i="10"/>
  <c r="AO36" i="10"/>
  <c r="AR35" i="10"/>
  <c r="AM34" i="10"/>
  <c r="AP33" i="10"/>
  <c r="AS32" i="10"/>
  <c r="AN31" i="10"/>
  <c r="AQ30" i="10"/>
  <c r="AT29" i="10"/>
  <c r="AO28" i="10"/>
  <c r="AT67" i="10"/>
  <c r="AM66" i="10"/>
  <c r="AM65" i="10"/>
  <c r="AO63" i="10"/>
  <c r="AQ62" i="10"/>
  <c r="AN61" i="10"/>
  <c r="AS56" i="10"/>
  <c r="AS55" i="10"/>
  <c r="AO54" i="10"/>
  <c r="AP53" i="10"/>
  <c r="AM52" i="10"/>
  <c r="AP51" i="10"/>
  <c r="AO50" i="10"/>
  <c r="AN49" i="10"/>
  <c r="AM48" i="10"/>
  <c r="AN46" i="10"/>
  <c r="AT45" i="10"/>
  <c r="AM44" i="10"/>
  <c r="AT43" i="10"/>
  <c r="AM42" i="10"/>
  <c r="AN41" i="10"/>
  <c r="AQ40" i="10"/>
  <c r="AT39" i="10"/>
  <c r="AO38" i="10"/>
  <c r="AR37" i="10"/>
  <c r="AM36" i="10"/>
  <c r="AP35" i="10"/>
  <c r="AS34" i="10"/>
  <c r="AN33" i="10"/>
  <c r="AQ32" i="10"/>
  <c r="AT31" i="10"/>
  <c r="AO30" i="10"/>
  <c r="AR29" i="10"/>
  <c r="AN70" i="10"/>
  <c r="AR67" i="10"/>
  <c r="AO62" i="10"/>
  <c r="AM61" i="10"/>
  <c r="AT60" i="10"/>
  <c r="AS58" i="10"/>
  <c r="AT57" i="10"/>
  <c r="AQ56" i="10"/>
  <c r="AR55" i="10"/>
  <c r="AN54" i="10"/>
  <c r="AN53" i="10"/>
  <c r="AO51" i="10"/>
  <c r="AM50" i="10"/>
  <c r="AM49" i="10"/>
  <c r="AM46" i="10"/>
  <c r="AR45" i="10"/>
  <c r="AR43" i="10"/>
  <c r="AM41" i="10"/>
  <c r="AP40" i="10"/>
  <c r="AS39" i="10"/>
  <c r="AN38" i="10"/>
  <c r="AQ37" i="10"/>
  <c r="AT36" i="10"/>
  <c r="AN71" i="10"/>
  <c r="AM60" i="10"/>
  <c r="AP59" i="10"/>
  <c r="AO58" i="10"/>
  <c r="AN57" i="10"/>
  <c r="AM56" i="10"/>
  <c r="AT52" i="10"/>
  <c r="AS48" i="10"/>
  <c r="AS47" i="10"/>
  <c r="AT46" i="10"/>
  <c r="AO45" i="10"/>
  <c r="AS44" i="10"/>
  <c r="AN43" i="10"/>
  <c r="AR42" i="10"/>
  <c r="AR41" i="10"/>
  <c r="AM40" i="10"/>
  <c r="AP39" i="10"/>
  <c r="AS38" i="10"/>
  <c r="AN37" i="10"/>
  <c r="AQ36" i="10"/>
  <c r="AN62" i="10"/>
  <c r="AR57" i="10"/>
  <c r="AN51" i="10"/>
  <c r="AT47" i="10"/>
  <c r="AO46" i="10"/>
  <c r="AP45" i="10"/>
  <c r="AO44" i="10"/>
  <c r="AT40" i="10"/>
  <c r="AT38" i="10"/>
  <c r="AR36" i="10"/>
  <c r="AQ35" i="10"/>
  <c r="AQ33" i="10"/>
  <c r="AP31" i="10"/>
  <c r="AT30" i="10"/>
  <c r="AM29" i="10"/>
  <c r="AS28" i="10"/>
  <c r="AM27" i="10"/>
  <c r="AP26" i="10"/>
  <c r="AS25" i="10"/>
  <c r="AN24" i="10"/>
  <c r="AQ23" i="10"/>
  <c r="AT22" i="10"/>
  <c r="AO21" i="10"/>
  <c r="AR20" i="10"/>
  <c r="AM19" i="10"/>
  <c r="AP18" i="10"/>
  <c r="AS17" i="10"/>
  <c r="AN16" i="10"/>
  <c r="AQ15" i="10"/>
  <c r="AT14" i="10"/>
  <c r="AO13" i="10"/>
  <c r="AR12" i="10"/>
  <c r="AM11" i="10"/>
  <c r="AP10" i="10"/>
  <c r="AS9" i="10"/>
  <c r="AN8" i="10"/>
  <c r="AO64" i="10"/>
  <c r="AQ58" i="10"/>
  <c r="AM57" i="10"/>
  <c r="AQ53" i="10"/>
  <c r="AQ48" i="10"/>
  <c r="AN47" i="10"/>
  <c r="AO43" i="10"/>
  <c r="AQ42" i="10"/>
  <c r="AT41" i="10"/>
  <c r="AO40" i="10"/>
  <c r="AP38" i="10"/>
  <c r="AN36" i="10"/>
  <c r="AN35" i="10"/>
  <c r="AT34" i="10"/>
  <c r="AM33" i="10"/>
  <c r="AT32" i="10"/>
  <c r="AM31" i="10"/>
  <c r="AR30" i="10"/>
  <c r="AQ28" i="10"/>
  <c r="AS27" i="10"/>
  <c r="AN26" i="10"/>
  <c r="AQ25" i="10"/>
  <c r="AT24" i="10"/>
  <c r="AO23" i="10"/>
  <c r="AR22" i="10"/>
  <c r="AM21" i="10"/>
  <c r="AP20" i="10"/>
  <c r="AS19" i="10"/>
  <c r="AN18" i="10"/>
  <c r="AQ17" i="10"/>
  <c r="AT16" i="10"/>
  <c r="AO15" i="10"/>
  <c r="AR14" i="10"/>
  <c r="AM13" i="10"/>
  <c r="AP12" i="10"/>
  <c r="AS11" i="10"/>
  <c r="AN10" i="10"/>
  <c r="AQ9" i="10"/>
  <c r="AT8" i="10"/>
  <c r="AR60" i="10"/>
  <c r="AT59" i="10"/>
  <c r="AM58" i="10"/>
  <c r="AQ54" i="10"/>
  <c r="AO48" i="10"/>
  <c r="AM43" i="10"/>
  <c r="AO42" i="10"/>
  <c r="AS41" i="10"/>
  <c r="AN40" i="10"/>
  <c r="AM38" i="10"/>
  <c r="AM35" i="10"/>
  <c r="AR34" i="10"/>
  <c r="AR32" i="10"/>
  <c r="AP30" i="10"/>
  <c r="AS29" i="10"/>
  <c r="AP28" i="10"/>
  <c r="AR27" i="10"/>
  <c r="AM26" i="10"/>
  <c r="AP25" i="10"/>
  <c r="AS24" i="10"/>
  <c r="AN23" i="10"/>
  <c r="AQ22" i="10"/>
  <c r="AT21" i="10"/>
  <c r="AO20" i="10"/>
  <c r="AR19" i="10"/>
  <c r="AM18" i="10"/>
  <c r="AP17" i="10"/>
  <c r="AS16" i="10"/>
  <c r="AN15" i="10"/>
  <c r="AQ14" i="10"/>
  <c r="AT13" i="10"/>
  <c r="AO12" i="10"/>
  <c r="AR11" i="10"/>
  <c r="AM10" i="10"/>
  <c r="AP9" i="10"/>
  <c r="AS8" i="10"/>
  <c r="AQ66" i="10"/>
  <c r="AP63" i="10"/>
  <c r="AP60" i="10"/>
  <c r="AR59" i="10"/>
  <c r="AM54" i="10"/>
  <c r="AS50" i="10"/>
  <c r="AT49" i="10"/>
  <c r="AP56" i="10"/>
  <c r="AP55" i="10"/>
  <c r="AS52" i="10"/>
  <c r="AT44" i="10"/>
  <c r="AO39" i="10"/>
  <c r="AO37" i="10"/>
  <c r="AT35" i="10"/>
  <c r="AO34" i="10"/>
  <c r="AS33" i="10"/>
  <c r="AN32" i="10"/>
  <c r="AR31" i="10"/>
  <c r="AO29" i="10"/>
  <c r="AO27" i="10"/>
  <c r="AR26" i="10"/>
  <c r="AM25" i="10"/>
  <c r="AP24" i="10"/>
  <c r="AS23" i="10"/>
  <c r="AN22" i="10"/>
  <c r="AQ21" i="10"/>
  <c r="AT20" i="10"/>
  <c r="AO19" i="10"/>
  <c r="AR18" i="10"/>
  <c r="AM17" i="10"/>
  <c r="AP16" i="10"/>
  <c r="AS15" i="10"/>
  <c r="AN14" i="10"/>
  <c r="AQ13" i="10"/>
  <c r="AT12" i="10"/>
  <c r="AO11" i="10"/>
  <c r="AR10" i="10"/>
  <c r="AM9" i="10"/>
  <c r="AP8" i="10"/>
  <c r="AR65" i="10"/>
  <c r="AS62" i="10"/>
  <c r="AP61" i="10"/>
  <c r="AO56" i="10"/>
  <c r="AN55" i="10"/>
  <c r="AO52" i="10"/>
  <c r="AR51" i="10"/>
  <c r="AO59" i="10"/>
  <c r="AP57" i="10"/>
  <c r="AS37" i="10"/>
  <c r="AP27" i="10"/>
  <c r="AO25" i="10"/>
  <c r="AP23" i="10"/>
  <c r="AN21" i="10"/>
  <c r="AQ20" i="10"/>
  <c r="AO18" i="10"/>
  <c r="AO16" i="10"/>
  <c r="AO14" i="10"/>
  <c r="AP11" i="10"/>
  <c r="AR9" i="10"/>
  <c r="AN34" i="10"/>
  <c r="AS31" i="10"/>
  <c r="AP29" i="10"/>
  <c r="AP19" i="10"/>
  <c r="AO10" i="10"/>
  <c r="AQ68" i="10"/>
  <c r="AQ45" i="10"/>
  <c r="AS42" i="10"/>
  <c r="AP37" i="10"/>
  <c r="AT33" i="10"/>
  <c r="AN27" i="10"/>
  <c r="AT26" i="10"/>
  <c r="AN25" i="10"/>
  <c r="AM23" i="10"/>
  <c r="AN20" i="10"/>
  <c r="AM16" i="10"/>
  <c r="AM14" i="10"/>
  <c r="AS13" i="10"/>
  <c r="AN11" i="10"/>
  <c r="AT10" i="10"/>
  <c r="AO9" i="10"/>
  <c r="AP32" i="10"/>
  <c r="AO24" i="10"/>
  <c r="AN13" i="10"/>
  <c r="AQ8" i="10"/>
  <c r="AN45" i="10"/>
  <c r="AR40" i="10"/>
  <c r="AM37" i="10"/>
  <c r="AS35" i="10"/>
  <c r="AQ34" i="10"/>
  <c r="AR33" i="10"/>
  <c r="AS26" i="10"/>
  <c r="AR24" i="10"/>
  <c r="AS22" i="10"/>
  <c r="AM20" i="10"/>
  <c r="AT19" i="10"/>
  <c r="AT17" i="10"/>
  <c r="AT15" i="10"/>
  <c r="AR13" i="10"/>
  <c r="AS10" i="10"/>
  <c r="AN9" i="10"/>
  <c r="AP49" i="10"/>
  <c r="AR47" i="10"/>
  <c r="AO41" i="10"/>
  <c r="AS36" i="10"/>
  <c r="AS30" i="10"/>
  <c r="AR28" i="10"/>
  <c r="AO22" i="10"/>
  <c r="AQ50" i="10"/>
  <c r="AR44" i="10"/>
  <c r="AQ41" i="10"/>
  <c r="AO35" i="10"/>
  <c r="AP34" i="10"/>
  <c r="AO33" i="10"/>
  <c r="AQ29" i="10"/>
  <c r="AT28" i="10"/>
  <c r="AQ26" i="10"/>
  <c r="AQ24" i="10"/>
  <c r="AP22" i="10"/>
  <c r="AQ19" i="10"/>
  <c r="AR17" i="10"/>
  <c r="AR15" i="10"/>
  <c r="AP13" i="10"/>
  <c r="AS12" i="10"/>
  <c r="AQ10" i="10"/>
  <c r="AR8" i="10"/>
  <c r="AT53" i="10"/>
  <c r="AR38" i="10"/>
  <c r="AO26" i="10"/>
  <c r="AO17" i="10"/>
  <c r="AP15" i="10"/>
  <c r="AQ12" i="10"/>
  <c r="AP71" i="10"/>
  <c r="AR39" i="10"/>
  <c r="AT55" i="10"/>
  <c r="AQ39" i="10"/>
  <c r="AM32" i="10"/>
  <c r="AO31" i="10"/>
  <c r="AM30" i="10"/>
  <c r="AM28" i="10"/>
  <c r="AT27" i="10"/>
  <c r="AT25" i="10"/>
  <c r="AT23" i="10"/>
  <c r="AR21" i="10"/>
  <c r="AS18" i="10"/>
  <c r="AR16" i="10"/>
  <c r="AS14" i="10"/>
  <c r="AM12" i="10"/>
  <c r="AT11" i="10"/>
  <c r="AM8" i="10"/>
  <c r="AS64" i="10"/>
  <c r="AR58" i="10"/>
  <c r="AS46" i="10"/>
  <c r="AP43" i="10"/>
  <c r="AM39" i="10"/>
  <c r="AQ27" i="10"/>
  <c r="AR25" i="10"/>
  <c r="AR23" i="10"/>
  <c r="AP21" i="10"/>
  <c r="AS20" i="10"/>
  <c r="AQ18" i="10"/>
  <c r="AN29" i="10"/>
  <c r="AS21" i="10"/>
  <c r="AQ11" i="10"/>
  <c r="AN19" i="10"/>
  <c r="AO8" i="10"/>
  <c r="AP36" i="10"/>
  <c r="AN30" i="10"/>
  <c r="AM22" i="10"/>
  <c r="AT18" i="10"/>
  <c r="AQ31" i="10"/>
  <c r="AM24" i="10"/>
  <c r="AN17" i="10"/>
  <c r="AT9" i="10"/>
  <c r="AQ16" i="10"/>
  <c r="AO32" i="10"/>
  <c r="AM15" i="10"/>
  <c r="AP14" i="10"/>
  <c r="AN28" i="10"/>
  <c r="AN12" i="10"/>
  <c r="Z107" i="10"/>
  <c r="Y107" i="10"/>
  <c r="L107" i="10" s="1"/>
  <c r="P21" i="3" s="1"/>
  <c r="J107" i="10"/>
  <c r="N21" i="3" s="1"/>
  <c r="Q56" i="10"/>
  <c r="Q30" i="10"/>
  <c r="M30" i="10"/>
  <c r="R38" i="6" s="1"/>
  <c r="AG38" i="6" s="1"/>
  <c r="J104" i="10"/>
  <c r="N18" i="3" s="1"/>
  <c r="Z104" i="10"/>
  <c r="Y104" i="10"/>
  <c r="L104" i="10" s="1"/>
  <c r="P18" i="3" s="1"/>
  <c r="Q65" i="10"/>
  <c r="M65" i="10"/>
  <c r="Q53" i="10"/>
  <c r="M53" i="10"/>
  <c r="Q48" i="10"/>
  <c r="R78" i="10"/>
  <c r="H78" i="10"/>
  <c r="L17" i="4" s="1"/>
  <c r="R86" i="10"/>
  <c r="H86" i="10"/>
  <c r="L25" i="4" s="1"/>
  <c r="R88" i="10"/>
  <c r="H88" i="10"/>
  <c r="L27" i="4" s="1"/>
  <c r="R106" i="10"/>
  <c r="H106" i="10"/>
  <c r="L20" i="3" s="1"/>
  <c r="J108" i="10"/>
  <c r="N22" i="3" s="1"/>
  <c r="Z108" i="10"/>
  <c r="Y108" i="10"/>
  <c r="L108" i="10" s="1"/>
  <c r="P22" i="3" s="1"/>
  <c r="R93" i="10"/>
  <c r="H93" i="10"/>
  <c r="L32" i="4" s="1"/>
  <c r="Q44" i="10"/>
  <c r="Q15" i="10"/>
  <c r="Q27" i="10"/>
  <c r="Q57" i="10"/>
  <c r="M57" i="10"/>
  <c r="Q43" i="10"/>
  <c r="Q47" i="10"/>
  <c r="Q19" i="10"/>
  <c r="M19" i="10"/>
  <c r="R27" i="6" s="1"/>
  <c r="AC27" i="6" s="1"/>
  <c r="R87" i="10"/>
  <c r="H87" i="10"/>
  <c r="L26" i="4" s="1"/>
  <c r="R91" i="10"/>
  <c r="H91" i="10"/>
  <c r="L30" i="4" s="1"/>
  <c r="R96" i="10"/>
  <c r="H96" i="10"/>
  <c r="L35" i="4" s="1"/>
  <c r="R102" i="10"/>
  <c r="H102" i="10"/>
  <c r="L16" i="3" s="1"/>
  <c r="Q66" i="10"/>
  <c r="Q45" i="10"/>
  <c r="Z106" i="10"/>
  <c r="Y106" i="10"/>
  <c r="L106" i="10" s="1"/>
  <c r="P20" i="3" s="1"/>
  <c r="J106" i="10"/>
  <c r="N20" i="3" s="1"/>
  <c r="Q29" i="10"/>
  <c r="Q14" i="10"/>
  <c r="M14" i="10"/>
  <c r="R22" i="6" s="1"/>
  <c r="AB22" i="6" s="1"/>
  <c r="Q38" i="10"/>
  <c r="Q36" i="10"/>
  <c r="BX25" i="11" l="1"/>
  <c r="BX40" i="11"/>
  <c r="BX31" i="11"/>
  <c r="BX182" i="11"/>
  <c r="BX286" i="11"/>
  <c r="BX354" i="11"/>
  <c r="BX413" i="11"/>
  <c r="BX443" i="11"/>
  <c r="BX541" i="11"/>
  <c r="BX623" i="11"/>
  <c r="BX644" i="11"/>
  <c r="BX779" i="11"/>
  <c r="BX813" i="11"/>
  <c r="BX890" i="11"/>
  <c r="BX15" i="11"/>
  <c r="BX167" i="11"/>
  <c r="BX215" i="11"/>
  <c r="BX224" i="11"/>
  <c r="BX411" i="11"/>
  <c r="BX399" i="11"/>
  <c r="BX467" i="11"/>
  <c r="BX542" i="11"/>
  <c r="BX662" i="11"/>
  <c r="BX692" i="11"/>
  <c r="BX766" i="11"/>
  <c r="BX838" i="11"/>
  <c r="BX916" i="11"/>
  <c r="BX19" i="11"/>
  <c r="BX107" i="11"/>
  <c r="BX240" i="11"/>
  <c r="BX304" i="11"/>
  <c r="BX403" i="11"/>
  <c r="BX455" i="11"/>
  <c r="BX498" i="11"/>
  <c r="BX591" i="11"/>
  <c r="BX653" i="11"/>
  <c r="BX724" i="11"/>
  <c r="BX830" i="11"/>
  <c r="BX870" i="11"/>
  <c r="BX30" i="11"/>
  <c r="BX151" i="11"/>
  <c r="BX122" i="11"/>
  <c r="BX297" i="11"/>
  <c r="BX280" i="11"/>
  <c r="BX378" i="11"/>
  <c r="BX495" i="11"/>
  <c r="BX522" i="11"/>
  <c r="BX585" i="11"/>
  <c r="BX687" i="11"/>
  <c r="BX743" i="11"/>
  <c r="BX808" i="11"/>
  <c r="BX889" i="11"/>
  <c r="BX13" i="11"/>
  <c r="BX49" i="11"/>
  <c r="BX150" i="11"/>
  <c r="BX281" i="11"/>
  <c r="BX401" i="11"/>
  <c r="BX408" i="11"/>
  <c r="BX484" i="11"/>
  <c r="BX561" i="11"/>
  <c r="BX675" i="11"/>
  <c r="BX717" i="11"/>
  <c r="BX782" i="11"/>
  <c r="BX854" i="11"/>
  <c r="BX948" i="11"/>
  <c r="BX155" i="11"/>
  <c r="BX293" i="11"/>
  <c r="BX438" i="11"/>
  <c r="BX412" i="11"/>
  <c r="BX488" i="11"/>
  <c r="BX565" i="11"/>
  <c r="BX638" i="11"/>
  <c r="BX721" i="11"/>
  <c r="BX756" i="11"/>
  <c r="BX858" i="11"/>
  <c r="BX952" i="11"/>
  <c r="BX21" i="11"/>
  <c r="BX165" i="11"/>
  <c r="BX251" i="11"/>
  <c r="BX319" i="11"/>
  <c r="BX394" i="11"/>
  <c r="BX431" i="11"/>
  <c r="BX550" i="11"/>
  <c r="BX609" i="11"/>
  <c r="BX636" i="11"/>
  <c r="BX738" i="11"/>
  <c r="BX801" i="11"/>
  <c r="BX873" i="11"/>
  <c r="BX59" i="11"/>
  <c r="BX146" i="11"/>
  <c r="BX219" i="11"/>
  <c r="BX212" i="11"/>
  <c r="BX368" i="11"/>
  <c r="BX391" i="11"/>
  <c r="BX487" i="11"/>
  <c r="BX595" i="11"/>
  <c r="BX626" i="11"/>
  <c r="BX684" i="11"/>
  <c r="BX758" i="11"/>
  <c r="BX833" i="11"/>
  <c r="BX913" i="11"/>
  <c r="BX954" i="11"/>
  <c r="BX909" i="11"/>
  <c r="BX911" i="11"/>
  <c r="BX912" i="11"/>
  <c r="BX188" i="11"/>
  <c r="BX89" i="11"/>
  <c r="BX104" i="11"/>
  <c r="BX243" i="11"/>
  <c r="BX272" i="11"/>
  <c r="BX259" i="11"/>
  <c r="BX356" i="11"/>
  <c r="BX466" i="11"/>
  <c r="BX553" i="11"/>
  <c r="BX589" i="11"/>
  <c r="BX654" i="11"/>
  <c r="BX737" i="11"/>
  <c r="BX795" i="11"/>
  <c r="BX899" i="11"/>
  <c r="BX81" i="11"/>
  <c r="BX127" i="11"/>
  <c r="BX196" i="11"/>
  <c r="BX250" i="11"/>
  <c r="BX407" i="11"/>
  <c r="BX468" i="11"/>
  <c r="BX459" i="11"/>
  <c r="BX576" i="11"/>
  <c r="BX656" i="11"/>
  <c r="BX708" i="11"/>
  <c r="BX772" i="11"/>
  <c r="BX845" i="11"/>
  <c r="BX938" i="11"/>
  <c r="BX94" i="11"/>
  <c r="BX125" i="11"/>
  <c r="BX298" i="11"/>
  <c r="BX291" i="11"/>
  <c r="BX361" i="11"/>
  <c r="BX464" i="11"/>
  <c r="BX524" i="11"/>
  <c r="BX596" i="11"/>
  <c r="BX659" i="11"/>
  <c r="BX749" i="11"/>
  <c r="BX802" i="11"/>
  <c r="BX883" i="11"/>
  <c r="BX82" i="11"/>
  <c r="BX177" i="11"/>
  <c r="BX180" i="11"/>
  <c r="BX181" i="11"/>
  <c r="BX349" i="11"/>
  <c r="BX351" i="11"/>
  <c r="BX458" i="11"/>
  <c r="BX510" i="11"/>
  <c r="BX607" i="11"/>
  <c r="BX668" i="11"/>
  <c r="BX753" i="11"/>
  <c r="BX831" i="11"/>
  <c r="BX904" i="11"/>
  <c r="BX58" i="11"/>
  <c r="BX79" i="11"/>
  <c r="BX227" i="11"/>
  <c r="BX253" i="11"/>
  <c r="BX331" i="11"/>
  <c r="BX457" i="11"/>
  <c r="BX555" i="11"/>
  <c r="BX544" i="11"/>
  <c r="BX627" i="11"/>
  <c r="BX702" i="11"/>
  <c r="BX804" i="11"/>
  <c r="BX839" i="11"/>
  <c r="BX971" i="11"/>
  <c r="BX236" i="11"/>
  <c r="BX257" i="11"/>
  <c r="BX335" i="11"/>
  <c r="BX481" i="11"/>
  <c r="BX456" i="11"/>
  <c r="BX558" i="11"/>
  <c r="BX631" i="11"/>
  <c r="BX706" i="11"/>
  <c r="BX778" i="11"/>
  <c r="BX852" i="11"/>
  <c r="BX68" i="11"/>
  <c r="BX109" i="11"/>
  <c r="BX222" i="11"/>
  <c r="BX258" i="11"/>
  <c r="BX375" i="11"/>
  <c r="BX342" i="11"/>
  <c r="BX490" i="11"/>
  <c r="BX529" i="11"/>
  <c r="BX614" i="11"/>
  <c r="BX686" i="11"/>
  <c r="BX750" i="11"/>
  <c r="BX826" i="11"/>
  <c r="BX898" i="11"/>
  <c r="BX45" i="11"/>
  <c r="BX174" i="11"/>
  <c r="BX163" i="11"/>
  <c r="BX294" i="11"/>
  <c r="BX340" i="11"/>
  <c r="BX448" i="11"/>
  <c r="BX450" i="11"/>
  <c r="BX621" i="11"/>
  <c r="BX641" i="11"/>
  <c r="BX689" i="11"/>
  <c r="BX780" i="11"/>
  <c r="BX853" i="11"/>
  <c r="BX932" i="11"/>
  <c r="BX963" i="11"/>
  <c r="BX918" i="11"/>
  <c r="BX920" i="11"/>
  <c r="BX923" i="11"/>
  <c r="BX37" i="11"/>
  <c r="BX64" i="11"/>
  <c r="BX141" i="11"/>
  <c r="BX157" i="11"/>
  <c r="BX246" i="11"/>
  <c r="BX326" i="11"/>
  <c r="BX324" i="11"/>
  <c r="BX445" i="11"/>
  <c r="BX548" i="11"/>
  <c r="BX611" i="11"/>
  <c r="BX699" i="11"/>
  <c r="BX763" i="11"/>
  <c r="BX810" i="11"/>
  <c r="BX927" i="11"/>
  <c r="BX48" i="11"/>
  <c r="BX67" i="11"/>
  <c r="BX193" i="11"/>
  <c r="BX290" i="11"/>
  <c r="BX433" i="11"/>
  <c r="BX428" i="11"/>
  <c r="BX535" i="11"/>
  <c r="BX582" i="11"/>
  <c r="BX651" i="11"/>
  <c r="BX723" i="11"/>
  <c r="BX773" i="11"/>
  <c r="BX855" i="11"/>
  <c r="BX962" i="11"/>
  <c r="BX39" i="11"/>
  <c r="BX117" i="11"/>
  <c r="BX301" i="11"/>
  <c r="BX334" i="11"/>
  <c r="BX429" i="11"/>
  <c r="BX489" i="11"/>
  <c r="BX559" i="11"/>
  <c r="BX667" i="11"/>
  <c r="BX650" i="11"/>
  <c r="BX727" i="11"/>
  <c r="BX815" i="11"/>
  <c r="BX874" i="11"/>
  <c r="BX29" i="11"/>
  <c r="BX132" i="11"/>
  <c r="BX206" i="11"/>
  <c r="BX237" i="11"/>
  <c r="BX314" i="11"/>
  <c r="BX409" i="11"/>
  <c r="BX496" i="11"/>
  <c r="BX560" i="11"/>
  <c r="BX625" i="11"/>
  <c r="BX704" i="11"/>
  <c r="BX775" i="11"/>
  <c r="BX844" i="11"/>
  <c r="BX922" i="11"/>
  <c r="BX36" i="11"/>
  <c r="BX129" i="11"/>
  <c r="BX207" i="11"/>
  <c r="BX313" i="11"/>
  <c r="BX415" i="11"/>
  <c r="BX414" i="11"/>
  <c r="BX502" i="11"/>
  <c r="BX545" i="11"/>
  <c r="BX661" i="11"/>
  <c r="BX731" i="11"/>
  <c r="BX781" i="11"/>
  <c r="BX866" i="11"/>
  <c r="BX138" i="11"/>
  <c r="BX223" i="11"/>
  <c r="BX358" i="11"/>
  <c r="BX323" i="11"/>
  <c r="BX418" i="11"/>
  <c r="BX511" i="11"/>
  <c r="BX549" i="11"/>
  <c r="BX666" i="11"/>
  <c r="BX716" i="11"/>
  <c r="BX786" i="11"/>
  <c r="BX871" i="11"/>
  <c r="BX46" i="11"/>
  <c r="BX119" i="11"/>
  <c r="BX148" i="11"/>
  <c r="BX232" i="11"/>
  <c r="BX321" i="11"/>
  <c r="BX311" i="11"/>
  <c r="BX519" i="11"/>
  <c r="BX534" i="11"/>
  <c r="BX602" i="11"/>
  <c r="BX695" i="11"/>
  <c r="BX746" i="11"/>
  <c r="BX818" i="11"/>
  <c r="BX894" i="11"/>
  <c r="BX18" i="11"/>
  <c r="BX61" i="11"/>
  <c r="BX173" i="11"/>
  <c r="BX307" i="11"/>
  <c r="BX385" i="11"/>
  <c r="BX420" i="11"/>
  <c r="BX512" i="11"/>
  <c r="BX573" i="11"/>
  <c r="BX646" i="11"/>
  <c r="BX709" i="11"/>
  <c r="BX764" i="11"/>
  <c r="BX850" i="11"/>
  <c r="BX957" i="11"/>
  <c r="BX972" i="11"/>
  <c r="BX936" i="11"/>
  <c r="BX934" i="11"/>
  <c r="BX931" i="11"/>
  <c r="BX11" i="11"/>
  <c r="BX144" i="11"/>
  <c r="BX63" i="11"/>
  <c r="BX158" i="11"/>
  <c r="BX225" i="11"/>
  <c r="BX220" i="11"/>
  <c r="BX402" i="11"/>
  <c r="BX395" i="11"/>
  <c r="BX463" i="11"/>
  <c r="BX599" i="11"/>
  <c r="BX634" i="11"/>
  <c r="BX688" i="11"/>
  <c r="BX762" i="11"/>
  <c r="BX834" i="11"/>
  <c r="BX914" i="11"/>
  <c r="BX9" i="11"/>
  <c r="BX103" i="11"/>
  <c r="BX226" i="11"/>
  <c r="BX282" i="11"/>
  <c r="BX381" i="11"/>
  <c r="BX451" i="11"/>
  <c r="BX494" i="11"/>
  <c r="BX574" i="11"/>
  <c r="BX647" i="11"/>
  <c r="BX722" i="11"/>
  <c r="BX793" i="11"/>
  <c r="BX865" i="11"/>
  <c r="BX26" i="11"/>
  <c r="BX137" i="11"/>
  <c r="BX118" i="11"/>
  <c r="BX288" i="11"/>
  <c r="BX267" i="11"/>
  <c r="BX374" i="11"/>
  <c r="BX474" i="11"/>
  <c r="BX518" i="11"/>
  <c r="BX615" i="11"/>
  <c r="BX683" i="11"/>
  <c r="BX733" i="11"/>
  <c r="BX803" i="11"/>
  <c r="BX881" i="11"/>
  <c r="BX112" i="11"/>
  <c r="BX140" i="11"/>
  <c r="BX235" i="11"/>
  <c r="BX268" i="11"/>
  <c r="BX384" i="11"/>
  <c r="BX527" i="11"/>
  <c r="BX480" i="11"/>
  <c r="BX584" i="11"/>
  <c r="BX669" i="11"/>
  <c r="BX734" i="11"/>
  <c r="BX777" i="11"/>
  <c r="BX841" i="11"/>
  <c r="BX944" i="11"/>
  <c r="BX20" i="11"/>
  <c r="BX145" i="11"/>
  <c r="BX244" i="11"/>
  <c r="BX300" i="11"/>
  <c r="BX386" i="11"/>
  <c r="BX477" i="11"/>
  <c r="BX536" i="11"/>
  <c r="BX575" i="11"/>
  <c r="BX628" i="11"/>
  <c r="BX726" i="11"/>
  <c r="BX798" i="11"/>
  <c r="BX886" i="11"/>
  <c r="BX160" i="11"/>
  <c r="BX248" i="11"/>
  <c r="BX317" i="11"/>
  <c r="BX390" i="11"/>
  <c r="BX508" i="11"/>
  <c r="BX537" i="11"/>
  <c r="BX579" i="11"/>
  <c r="BX632" i="11"/>
  <c r="BX735" i="11"/>
  <c r="BX800" i="11"/>
  <c r="BX891" i="11"/>
  <c r="BX55" i="11"/>
  <c r="BX121" i="11"/>
  <c r="BX202" i="11"/>
  <c r="BX199" i="11"/>
  <c r="BX367" i="11"/>
  <c r="BX387" i="11"/>
  <c r="BX483" i="11"/>
  <c r="BX557" i="11"/>
  <c r="BX608" i="11"/>
  <c r="BX680" i="11"/>
  <c r="BX740" i="11"/>
  <c r="BX832" i="11"/>
  <c r="BX908" i="11"/>
  <c r="BX96" i="11"/>
  <c r="BX95" i="11"/>
  <c r="BX211" i="11"/>
  <c r="BX265" i="11"/>
  <c r="BX360" i="11"/>
  <c r="BX440" i="11"/>
  <c r="BX469" i="11"/>
  <c r="BX566" i="11"/>
  <c r="BX639" i="11"/>
  <c r="BX714" i="11"/>
  <c r="BX770" i="11"/>
  <c r="BX860" i="11"/>
  <c r="BX906" i="11"/>
  <c r="BX941" i="11"/>
  <c r="BX939" i="11"/>
  <c r="BX940" i="11"/>
  <c r="BX942" i="11"/>
  <c r="BX12" i="11"/>
  <c r="BX8" i="11"/>
  <c r="BX73" i="11"/>
  <c r="BX120" i="11"/>
  <c r="BX168" i="11"/>
  <c r="BX233" i="11"/>
  <c r="BX344" i="11"/>
  <c r="BX461" i="11"/>
  <c r="BX454" i="11"/>
  <c r="BX556" i="11"/>
  <c r="BX645" i="11"/>
  <c r="BX696" i="11"/>
  <c r="BX768" i="11"/>
  <c r="BX857" i="11"/>
  <c r="BX935" i="11"/>
  <c r="BX86" i="11"/>
  <c r="BX192" i="11"/>
  <c r="BX289" i="11"/>
  <c r="BX287" i="11"/>
  <c r="BX355" i="11"/>
  <c r="BX434" i="11"/>
  <c r="BX520" i="11"/>
  <c r="BX586" i="11"/>
  <c r="BX657" i="11"/>
  <c r="BX739" i="11"/>
  <c r="BX796" i="11"/>
  <c r="BX869" i="11"/>
  <c r="BX74" i="11"/>
  <c r="BX164" i="11"/>
  <c r="BX175" i="11"/>
  <c r="BX279" i="11"/>
  <c r="BX348" i="11"/>
  <c r="BX347" i="11"/>
  <c r="BX453" i="11"/>
  <c r="BX567" i="11"/>
  <c r="BX590" i="11"/>
  <c r="BX664" i="11"/>
  <c r="BX767" i="11"/>
  <c r="BX827" i="11"/>
  <c r="BX926" i="11"/>
  <c r="BX54" i="11"/>
  <c r="BX75" i="11"/>
  <c r="BX217" i="11"/>
  <c r="BX299" i="11"/>
  <c r="BX322" i="11"/>
  <c r="BX436" i="11"/>
  <c r="BX517" i="11"/>
  <c r="BX540" i="11"/>
  <c r="BX673" i="11"/>
  <c r="BX698" i="11"/>
  <c r="BX790" i="11"/>
  <c r="BX835" i="11"/>
  <c r="BX970" i="11"/>
  <c r="BX93" i="11"/>
  <c r="BX130" i="11"/>
  <c r="BX273" i="11"/>
  <c r="BX417" i="11"/>
  <c r="BX446" i="11"/>
  <c r="BX482" i="11"/>
  <c r="BX521" i="11"/>
  <c r="BX597" i="11"/>
  <c r="BX665" i="11"/>
  <c r="BX741" i="11"/>
  <c r="BX820" i="11"/>
  <c r="BX888" i="11"/>
  <c r="BX205" i="11"/>
  <c r="BX249" i="11"/>
  <c r="BX312" i="11"/>
  <c r="BX337" i="11"/>
  <c r="BX486" i="11"/>
  <c r="BX525" i="11"/>
  <c r="BX605" i="11"/>
  <c r="BX682" i="11"/>
  <c r="BX742" i="11"/>
  <c r="BX823" i="11"/>
  <c r="BX892" i="11"/>
  <c r="BX41" i="11"/>
  <c r="BX162" i="11"/>
  <c r="BX230" i="11"/>
  <c r="BX284" i="11"/>
  <c r="BX329" i="11"/>
  <c r="BX447" i="11"/>
  <c r="BX523" i="11"/>
  <c r="BX572" i="11"/>
  <c r="BX637" i="11"/>
  <c r="BX685" i="11"/>
  <c r="BX776" i="11"/>
  <c r="BX840" i="11"/>
  <c r="BX933" i="11"/>
  <c r="BX51" i="11"/>
  <c r="BX156" i="11"/>
  <c r="BX256" i="11"/>
  <c r="BX245" i="11"/>
  <c r="BX336" i="11"/>
  <c r="BX426" i="11"/>
  <c r="BX507" i="11"/>
  <c r="BX577" i="11"/>
  <c r="BX700" i="11"/>
  <c r="BX725" i="11"/>
  <c r="BX792" i="11"/>
  <c r="BX875" i="11"/>
  <c r="BX915" i="11"/>
  <c r="BX947" i="11"/>
  <c r="BX949" i="11"/>
  <c r="BX950" i="11"/>
  <c r="BX951" i="11"/>
  <c r="BX106" i="11"/>
  <c r="BX53" i="11"/>
  <c r="BX23" i="11"/>
  <c r="BX65" i="11"/>
  <c r="BX178" i="11"/>
  <c r="BX277" i="11"/>
  <c r="BX406" i="11"/>
  <c r="BX424" i="11"/>
  <c r="BX531" i="11"/>
  <c r="BX578" i="11"/>
  <c r="BX671" i="11"/>
  <c r="BX713" i="11"/>
  <c r="BX769" i="11"/>
  <c r="BX851" i="11"/>
  <c r="BX961" i="11"/>
  <c r="BX35" i="11"/>
  <c r="BX187" i="11"/>
  <c r="BX292" i="11"/>
  <c r="BX425" i="11"/>
  <c r="BX423" i="11"/>
  <c r="BX460" i="11"/>
  <c r="BX546" i="11"/>
  <c r="BX630" i="11"/>
  <c r="BX649" i="11"/>
  <c r="BX748" i="11"/>
  <c r="BX805" i="11"/>
  <c r="BX882" i="11"/>
  <c r="BX24" i="11"/>
  <c r="BX191" i="11"/>
  <c r="BX238" i="11"/>
  <c r="BX228" i="11"/>
  <c r="BX309" i="11"/>
  <c r="BX404" i="11"/>
  <c r="BX471" i="11"/>
  <c r="BX551" i="11"/>
  <c r="BX674" i="11"/>
  <c r="BX701" i="11"/>
  <c r="BX771" i="11"/>
  <c r="BX817" i="11"/>
  <c r="BX917" i="11"/>
  <c r="BX32" i="11"/>
  <c r="BX111" i="11"/>
  <c r="BX197" i="11"/>
  <c r="BX308" i="11"/>
  <c r="BX410" i="11"/>
  <c r="BX472" i="11"/>
  <c r="BX501" i="11"/>
  <c r="BX603" i="11"/>
  <c r="BX655" i="11"/>
  <c r="BX730" i="11"/>
  <c r="BX797" i="11"/>
  <c r="BX862" i="11"/>
  <c r="BX38" i="11"/>
  <c r="BX169" i="11"/>
  <c r="BX135" i="11"/>
  <c r="BX303" i="11"/>
  <c r="BX306" i="11"/>
  <c r="BX382" i="11"/>
  <c r="BX499" i="11"/>
  <c r="BX526" i="11"/>
  <c r="BX594" i="11"/>
  <c r="BX691" i="11"/>
  <c r="BX761" i="11"/>
  <c r="BX809" i="11"/>
  <c r="BX897" i="11"/>
  <c r="BX139" i="11"/>
  <c r="BX343" i="11"/>
  <c r="BX316" i="11"/>
  <c r="BX419" i="11"/>
  <c r="BX504" i="11"/>
  <c r="BX530" i="11"/>
  <c r="BX598" i="11"/>
  <c r="BX693" i="11"/>
  <c r="BX755" i="11"/>
  <c r="BX816" i="11"/>
  <c r="BX893" i="11"/>
  <c r="BX14" i="11"/>
  <c r="BX57" i="11"/>
  <c r="BX159" i="11"/>
  <c r="BX302" i="11"/>
  <c r="BX493" i="11"/>
  <c r="BX416" i="11"/>
  <c r="BX506" i="11"/>
  <c r="BX569" i="11"/>
  <c r="BX642" i="11"/>
  <c r="BX705" i="11"/>
  <c r="BX760" i="11"/>
  <c r="BX846" i="11"/>
  <c r="BX953" i="11"/>
  <c r="BX27" i="11"/>
  <c r="BX172" i="11"/>
  <c r="BX283" i="11"/>
  <c r="BX353" i="11"/>
  <c r="BX398" i="11"/>
  <c r="BX435" i="11"/>
  <c r="BX538" i="11"/>
  <c r="BX618" i="11"/>
  <c r="BX640" i="11"/>
  <c r="BX747" i="11"/>
  <c r="BX807" i="11"/>
  <c r="BX877" i="11"/>
  <c r="BX930" i="11"/>
  <c r="BX956" i="11"/>
  <c r="BX958" i="11"/>
  <c r="BX959" i="11"/>
  <c r="BX960" i="11"/>
  <c r="BX42" i="11"/>
  <c r="BX69" i="11"/>
  <c r="BX99" i="11"/>
  <c r="BX214" i="11"/>
  <c r="BX274" i="11"/>
  <c r="BX369" i="11"/>
  <c r="BX442" i="11"/>
  <c r="BX473" i="11"/>
  <c r="BX570" i="11"/>
  <c r="BX643" i="11"/>
  <c r="BX719" i="11"/>
  <c r="BX774" i="11"/>
  <c r="BX861" i="11"/>
  <c r="BX102" i="11"/>
  <c r="BX108" i="11"/>
  <c r="BX113" i="11"/>
  <c r="BX275" i="11"/>
  <c r="BX263" i="11"/>
  <c r="BX370" i="11"/>
  <c r="BX470" i="11"/>
  <c r="BX505" i="11"/>
  <c r="BX610" i="11"/>
  <c r="BX679" i="11"/>
  <c r="BX728" i="11"/>
  <c r="BX799" i="11"/>
  <c r="BX896" i="11"/>
  <c r="BX92" i="11"/>
  <c r="BX134" i="11"/>
  <c r="BX200" i="11"/>
  <c r="BX254" i="11"/>
  <c r="BX380" i="11"/>
  <c r="BX515" i="11"/>
  <c r="BX476" i="11"/>
  <c r="BX583" i="11"/>
  <c r="BX658" i="11"/>
  <c r="BX712" i="11"/>
  <c r="BX784" i="11"/>
  <c r="BX849" i="11"/>
  <c r="BX943" i="11"/>
  <c r="BX10" i="11"/>
  <c r="BX133" i="11"/>
  <c r="BX239" i="11"/>
  <c r="BX295" i="11"/>
  <c r="BX365" i="11"/>
  <c r="BX439" i="11"/>
  <c r="BX532" i="11"/>
  <c r="BX604" i="11"/>
  <c r="BX624" i="11"/>
  <c r="BX751" i="11"/>
  <c r="BX783" i="11"/>
  <c r="BX876" i="11"/>
  <c r="BX98" i="11"/>
  <c r="BX123" i="11"/>
  <c r="BX183" i="11"/>
  <c r="BX185" i="11"/>
  <c r="BX363" i="11"/>
  <c r="BX357" i="11"/>
  <c r="BX475" i="11"/>
  <c r="BX514" i="11"/>
  <c r="BX616" i="11"/>
  <c r="BX672" i="11"/>
  <c r="BX765" i="11"/>
  <c r="BX824" i="11"/>
  <c r="BX905" i="11"/>
  <c r="BX194" i="11"/>
  <c r="BX190" i="11"/>
  <c r="BX364" i="11"/>
  <c r="BX362" i="11"/>
  <c r="BX479" i="11"/>
  <c r="BX552" i="11"/>
  <c r="BX587" i="11"/>
  <c r="BX676" i="11"/>
  <c r="BX759" i="11"/>
  <c r="BX828" i="11"/>
  <c r="BX907" i="11"/>
  <c r="BX88" i="11"/>
  <c r="BX87" i="11"/>
  <c r="BX201" i="11"/>
  <c r="BX261" i="11"/>
  <c r="BX341" i="11"/>
  <c r="BX452" i="11"/>
  <c r="BX465" i="11"/>
  <c r="BX562" i="11"/>
  <c r="BX635" i="11"/>
  <c r="BX710" i="11"/>
  <c r="BX789" i="11"/>
  <c r="BX856" i="11"/>
  <c r="BX84" i="11"/>
  <c r="BX100" i="11"/>
  <c r="BX234" i="11"/>
  <c r="BX269" i="11"/>
  <c r="BX255" i="11"/>
  <c r="BX346" i="11"/>
  <c r="BX462" i="11"/>
  <c r="BX533" i="11"/>
  <c r="BX619" i="11"/>
  <c r="BX690" i="11"/>
  <c r="BX732" i="11"/>
  <c r="BX812" i="11"/>
  <c r="BX887" i="11"/>
  <c r="BX929" i="11"/>
  <c r="BX965" i="11"/>
  <c r="BX967" i="11"/>
  <c r="BX968" i="11"/>
  <c r="BX969" i="11"/>
  <c r="BX114" i="11"/>
  <c r="BX83" i="11"/>
  <c r="BX78" i="11"/>
  <c r="BX176" i="11"/>
  <c r="BX262" i="11"/>
  <c r="BX270" i="11"/>
  <c r="BX350" i="11"/>
  <c r="BX430" i="11"/>
  <c r="BX516" i="11"/>
  <c r="BX581" i="11"/>
  <c r="BX648" i="11"/>
  <c r="BX729" i="11"/>
  <c r="BX794" i="11"/>
  <c r="BX868" i="11"/>
  <c r="BX66" i="11"/>
  <c r="BX147" i="11"/>
  <c r="BX166" i="11"/>
  <c r="BX252" i="11"/>
  <c r="BX330" i="11"/>
  <c r="BX328" i="11"/>
  <c r="BX449" i="11"/>
  <c r="BX563" i="11"/>
  <c r="BX620" i="11"/>
  <c r="BX660" i="11"/>
  <c r="BX752" i="11"/>
  <c r="BX814" i="11"/>
  <c r="BX921" i="11"/>
  <c r="BX52" i="11"/>
  <c r="BX71" i="11"/>
  <c r="BX203" i="11"/>
  <c r="BX296" i="11"/>
  <c r="BX318" i="11"/>
  <c r="BX432" i="11"/>
  <c r="BX543" i="11"/>
  <c r="BX612" i="11"/>
  <c r="BX670" i="11"/>
  <c r="BX694" i="11"/>
  <c r="BX787" i="11"/>
  <c r="BX859" i="11"/>
  <c r="BX966" i="11"/>
  <c r="BX77" i="11"/>
  <c r="BX126" i="11"/>
  <c r="BX264" i="11"/>
  <c r="BX338" i="11"/>
  <c r="BX444" i="11"/>
  <c r="BX478" i="11"/>
  <c r="BX592" i="11"/>
  <c r="BX593" i="11"/>
  <c r="BX652" i="11"/>
  <c r="BX736" i="11"/>
  <c r="BX819" i="11"/>
  <c r="BX878" i="11"/>
  <c r="BX33" i="11"/>
  <c r="BX136" i="11"/>
  <c r="BX210" i="11"/>
  <c r="BX242" i="11"/>
  <c r="BX371" i="11"/>
  <c r="BX427" i="11"/>
  <c r="BX500" i="11"/>
  <c r="BX564" i="11"/>
  <c r="BX629" i="11"/>
  <c r="BX677" i="11"/>
  <c r="BX785" i="11"/>
  <c r="BX848" i="11"/>
  <c r="BX925" i="11"/>
  <c r="BX213" i="11"/>
  <c r="BX260" i="11"/>
  <c r="BX400" i="11"/>
  <c r="BX485" i="11"/>
  <c r="BX513" i="11"/>
  <c r="BX568" i="11"/>
  <c r="BX633" i="11"/>
  <c r="BX681" i="11"/>
  <c r="BX806" i="11"/>
  <c r="BX836" i="11"/>
  <c r="BX924" i="11"/>
  <c r="BX47" i="11"/>
  <c r="BX152" i="11"/>
  <c r="BX229" i="11"/>
  <c r="BX379" i="11"/>
  <c r="BX327" i="11"/>
  <c r="BX422" i="11"/>
  <c r="BX503" i="11"/>
  <c r="BX554" i="11"/>
  <c r="BX678" i="11"/>
  <c r="BX720" i="11"/>
  <c r="BX791" i="11"/>
  <c r="BX867" i="11"/>
  <c r="BX60" i="11"/>
  <c r="BX128" i="11"/>
  <c r="BX153" i="11"/>
  <c r="BX241" i="11"/>
  <c r="BX325" i="11"/>
  <c r="BX315" i="11"/>
  <c r="BX441" i="11"/>
  <c r="BX539" i="11"/>
  <c r="BX606" i="11"/>
  <c r="BX697" i="11"/>
  <c r="BX757" i="11"/>
  <c r="BX822" i="11"/>
  <c r="BX895" i="11"/>
  <c r="BX945" i="11"/>
  <c r="BX900" i="11"/>
  <c r="BX902" i="11"/>
  <c r="BX903" i="11"/>
  <c r="M108" i="10"/>
  <c r="Q22" i="3" s="1"/>
  <c r="AH22" i="3" s="1"/>
  <c r="Q108" i="10"/>
  <c r="M105" i="10"/>
  <c r="Q19" i="3" s="1"/>
  <c r="AE19" i="3" s="1"/>
  <c r="Q105" i="10"/>
  <c r="M104" i="10"/>
  <c r="Q18" i="3" s="1"/>
  <c r="AD18" i="3" s="1"/>
  <c r="Q104" i="10"/>
  <c r="Q106" i="10"/>
  <c r="M106" i="10"/>
  <c r="Q20" i="3" s="1"/>
  <c r="AF20" i="3" s="1"/>
  <c r="Q102" i="10"/>
  <c r="M102" i="10"/>
  <c r="Q16" i="3" s="1"/>
  <c r="AB16" i="3" s="1"/>
  <c r="Q103" i="10"/>
  <c r="M103" i="10"/>
  <c r="Q17" i="3" s="1"/>
  <c r="AC17" i="3" s="1"/>
  <c r="AO96" i="10"/>
  <c r="AM94" i="10"/>
  <c r="AN91" i="10"/>
  <c r="AO88" i="10"/>
  <c r="AM86" i="10"/>
  <c r="AN96" i="10"/>
  <c r="AO93" i="10"/>
  <c r="AM91" i="10"/>
  <c r="AN88" i="10"/>
  <c r="AO98" i="10"/>
  <c r="AM96" i="10"/>
  <c r="AN93" i="10"/>
  <c r="AO90" i="10"/>
  <c r="AM88" i="10"/>
  <c r="AN98" i="10"/>
  <c r="AO95" i="10"/>
  <c r="AM93" i="10"/>
  <c r="AO92" i="10"/>
  <c r="AO84" i="10"/>
  <c r="AM82" i="10"/>
  <c r="AN79" i="10"/>
  <c r="S52" i="2" s="1"/>
  <c r="AN95" i="10"/>
  <c r="AN92" i="10"/>
  <c r="AO87" i="10"/>
  <c r="AM95" i="10"/>
  <c r="AM92" i="10"/>
  <c r="AO89" i="10"/>
  <c r="AN87" i="10"/>
  <c r="AM84" i="10"/>
  <c r="AN81" i="10"/>
  <c r="AM98" i="10"/>
  <c r="AN89" i="10"/>
  <c r="AM87" i="10"/>
  <c r="AO83" i="10"/>
  <c r="AO97" i="10"/>
  <c r="AO94" i="10"/>
  <c r="AN90" i="10"/>
  <c r="AM89" i="10"/>
  <c r="AN83" i="10"/>
  <c r="AM97" i="10"/>
  <c r="AN86" i="10"/>
  <c r="AN85" i="10"/>
  <c r="AN97" i="10"/>
  <c r="AO91" i="10"/>
  <c r="AN84" i="10"/>
  <c r="AM81" i="10"/>
  <c r="AN78" i="10"/>
  <c r="S38" i="2" s="1"/>
  <c r="AM77" i="10"/>
  <c r="AO85" i="10"/>
  <c r="AO80" i="10"/>
  <c r="AO79" i="10"/>
  <c r="U52" i="2" s="1"/>
  <c r="AM78" i="10"/>
  <c r="AM85" i="10"/>
  <c r="AN80" i="10"/>
  <c r="AM79" i="10"/>
  <c r="AN94" i="10"/>
  <c r="AM80" i="10"/>
  <c r="AO86" i="10"/>
  <c r="AO82" i="10"/>
  <c r="AM83" i="10"/>
  <c r="AO77" i="10"/>
  <c r="U24" i="2" s="1"/>
  <c r="AM90" i="10"/>
  <c r="AN82" i="10"/>
  <c r="AO81" i="10"/>
  <c r="AN77" i="10"/>
  <c r="S24" i="2" s="1"/>
  <c r="AO78" i="10"/>
  <c r="U38" i="2" s="1"/>
  <c r="AR108" i="10"/>
  <c r="AT107" i="10"/>
  <c r="AN106" i="10"/>
  <c r="AP105" i="10"/>
  <c r="AR104" i="10"/>
  <c r="AT103" i="10"/>
  <c r="AN102" i="10"/>
  <c r="AQ108" i="10"/>
  <c r="AS107" i="10"/>
  <c r="AM106" i="10"/>
  <c r="AO105" i="10"/>
  <c r="AQ104" i="10"/>
  <c r="AS103" i="10"/>
  <c r="AM102" i="10"/>
  <c r="AP108" i="10"/>
  <c r="AR107" i="10"/>
  <c r="AT106" i="10"/>
  <c r="AN105" i="10"/>
  <c r="AP104" i="10"/>
  <c r="AR103" i="10"/>
  <c r="AT102" i="10"/>
  <c r="AO108" i="10"/>
  <c r="AQ107" i="10"/>
  <c r="AS106" i="10"/>
  <c r="AM105" i="10"/>
  <c r="AO104" i="10"/>
  <c r="AQ103" i="10"/>
  <c r="AS102" i="10"/>
  <c r="AT108" i="10"/>
  <c r="AN107" i="10"/>
  <c r="AP106" i="10"/>
  <c r="AR105" i="10"/>
  <c r="AT104" i="10"/>
  <c r="AN103" i="10"/>
  <c r="AP102" i="10"/>
  <c r="AS108" i="10"/>
  <c r="AN104" i="10"/>
  <c r="AN108" i="10"/>
  <c r="AT105" i="10"/>
  <c r="AM104" i="10"/>
  <c r="AM108" i="10"/>
  <c r="AS105" i="10"/>
  <c r="AR102" i="10"/>
  <c r="AR106" i="10"/>
  <c r="AQ105" i="10"/>
  <c r="AQ102" i="10"/>
  <c r="AQ106" i="10"/>
  <c r="AP103" i="10"/>
  <c r="AO102" i="10"/>
  <c r="AO107" i="10"/>
  <c r="AM103" i="10"/>
  <c r="AO106" i="10"/>
  <c r="AO103" i="10"/>
  <c r="AP107" i="10"/>
  <c r="AM107" i="10"/>
  <c r="AS104" i="10"/>
  <c r="Q107" i="10"/>
  <c r="M107" i="10"/>
  <c r="Q21" i="3" s="1"/>
  <c r="AG21" i="3" s="1"/>
  <c r="AG72" i="10"/>
  <c r="AC71" i="10"/>
  <c r="AF70" i="10"/>
  <c r="AI69" i="10"/>
  <c r="AD68" i="10"/>
  <c r="AG67" i="10"/>
  <c r="AJ66" i="10"/>
  <c r="AE65" i="10"/>
  <c r="AH64" i="10"/>
  <c r="AC63" i="10"/>
  <c r="AF62" i="10"/>
  <c r="AI61" i="10"/>
  <c r="AJ72" i="10"/>
  <c r="AJ71" i="10"/>
  <c r="AE70" i="10"/>
  <c r="AH69" i="10"/>
  <c r="AC68" i="10"/>
  <c r="AF67" i="10"/>
  <c r="AI66" i="10"/>
  <c r="AD65" i="10"/>
  <c r="AG64" i="10"/>
  <c r="AJ63" i="10"/>
  <c r="AH72" i="10"/>
  <c r="AH71" i="10"/>
  <c r="AC70" i="10"/>
  <c r="AF69" i="10"/>
  <c r="AF72" i="10"/>
  <c r="AG71" i="10"/>
  <c r="AJ70" i="10"/>
  <c r="AE69" i="10"/>
  <c r="AH68" i="10"/>
  <c r="AC67" i="10"/>
  <c r="AF66" i="10"/>
  <c r="AI65" i="10"/>
  <c r="AD64" i="10"/>
  <c r="AG63" i="10"/>
  <c r="AJ62" i="10"/>
  <c r="AD72" i="10"/>
  <c r="AE71" i="10"/>
  <c r="AH70" i="10"/>
  <c r="AC69" i="10"/>
  <c r="AF68" i="10"/>
  <c r="AI67" i="10"/>
  <c r="AD66" i="10"/>
  <c r="AG65" i="10"/>
  <c r="AE72" i="10"/>
  <c r="AD71" i="10"/>
  <c r="AJ67" i="10"/>
  <c r="AJ65" i="10"/>
  <c r="AI64" i="10"/>
  <c r="AH63" i="10"/>
  <c r="AH62" i="10"/>
  <c r="AF61" i="10"/>
  <c r="AF60" i="10"/>
  <c r="AI59" i="10"/>
  <c r="AD58" i="10"/>
  <c r="AG57" i="10"/>
  <c r="AJ56" i="10"/>
  <c r="AE55" i="10"/>
  <c r="AH54" i="10"/>
  <c r="AC53" i="10"/>
  <c r="AF52" i="10"/>
  <c r="AI51" i="10"/>
  <c r="AD50" i="10"/>
  <c r="AG49" i="10"/>
  <c r="AJ48" i="10"/>
  <c r="AE47" i="10"/>
  <c r="AH46" i="10"/>
  <c r="AC45" i="10"/>
  <c r="AF44" i="10"/>
  <c r="AI43" i="10"/>
  <c r="AD42" i="10"/>
  <c r="AC72" i="10"/>
  <c r="AE67" i="10"/>
  <c r="AF65" i="10"/>
  <c r="AE64" i="10"/>
  <c r="AE63" i="10"/>
  <c r="AE62" i="10"/>
  <c r="AD61" i="10"/>
  <c r="AD60" i="10"/>
  <c r="AG59" i="10"/>
  <c r="AJ58" i="10"/>
  <c r="AE57" i="10"/>
  <c r="AH56" i="10"/>
  <c r="AC55" i="10"/>
  <c r="AF54" i="10"/>
  <c r="AI53" i="10"/>
  <c r="AD52" i="10"/>
  <c r="AG51" i="10"/>
  <c r="AJ50" i="10"/>
  <c r="AE49" i="10"/>
  <c r="AH48" i="10"/>
  <c r="AC47" i="10"/>
  <c r="AF46" i="10"/>
  <c r="AI45" i="10"/>
  <c r="AD44" i="10"/>
  <c r="AG43" i="10"/>
  <c r="AJ42" i="10"/>
  <c r="AI71" i="10"/>
  <c r="AD70" i="10"/>
  <c r="AE68" i="10"/>
  <c r="AE66" i="10"/>
  <c r="AH61" i="10"/>
  <c r="AH60" i="10"/>
  <c r="AC59" i="10"/>
  <c r="AF58" i="10"/>
  <c r="AI57" i="10"/>
  <c r="AD56" i="10"/>
  <c r="AG55" i="10"/>
  <c r="AJ54" i="10"/>
  <c r="AE53" i="10"/>
  <c r="AH52" i="10"/>
  <c r="AC51" i="10"/>
  <c r="AF50" i="10"/>
  <c r="AI49" i="10"/>
  <c r="AD48" i="10"/>
  <c r="AG47" i="10"/>
  <c r="AI72" i="10"/>
  <c r="AF71" i="10"/>
  <c r="AG68" i="10"/>
  <c r="AC62" i="10"/>
  <c r="AI60" i="10"/>
  <c r="AI58" i="10"/>
  <c r="AJ57" i="10"/>
  <c r="AG56" i="10"/>
  <c r="AH55" i="10"/>
  <c r="AD54" i="10"/>
  <c r="AD53" i="10"/>
  <c r="AE51" i="10"/>
  <c r="AC50" i="10"/>
  <c r="AC49" i="10"/>
  <c r="AD46" i="10"/>
  <c r="AJ45" i="10"/>
  <c r="AC44" i="10"/>
  <c r="AJ43" i="10"/>
  <c r="AC42" i="10"/>
  <c r="AF41" i="10"/>
  <c r="AI40" i="10"/>
  <c r="AD39" i="10"/>
  <c r="AG38" i="10"/>
  <c r="AJ37" i="10"/>
  <c r="AE36" i="10"/>
  <c r="AH35" i="10"/>
  <c r="AC34" i="10"/>
  <c r="AF33" i="10"/>
  <c r="AI32" i="10"/>
  <c r="AD31" i="10"/>
  <c r="AG30" i="10"/>
  <c r="AJ29" i="10"/>
  <c r="AJ64" i="10"/>
  <c r="AE60" i="10"/>
  <c r="AH59" i="10"/>
  <c r="AG58" i="10"/>
  <c r="AF57" i="10"/>
  <c r="AE56" i="10"/>
  <c r="AD55" i="10"/>
  <c r="AJ47" i="10"/>
  <c r="AG45" i="10"/>
  <c r="AF43" i="10"/>
  <c r="AD41" i="10"/>
  <c r="AG40" i="10"/>
  <c r="AJ39" i="10"/>
  <c r="AE38" i="10"/>
  <c r="AH37" i="10"/>
  <c r="AC36" i="10"/>
  <c r="AF35" i="10"/>
  <c r="AI34" i="10"/>
  <c r="AD33" i="10"/>
  <c r="AG32" i="10"/>
  <c r="AJ31" i="10"/>
  <c r="AE30" i="10"/>
  <c r="AH29" i="10"/>
  <c r="AH66" i="10"/>
  <c r="AH65" i="10"/>
  <c r="AF64" i="10"/>
  <c r="AI63" i="10"/>
  <c r="AC60" i="10"/>
  <c r="AF59" i="10"/>
  <c r="AE58" i="10"/>
  <c r="AD57" i="10"/>
  <c r="AC56" i="10"/>
  <c r="AJ52" i="10"/>
  <c r="AI48" i="10"/>
  <c r="AI47" i="10"/>
  <c r="AF45" i="10"/>
  <c r="AJ44" i="10"/>
  <c r="AE43" i="10"/>
  <c r="AI42" i="10"/>
  <c r="AC41" i="10"/>
  <c r="AF40" i="10"/>
  <c r="AI39" i="10"/>
  <c r="AD38" i="10"/>
  <c r="AG37" i="10"/>
  <c r="AJ36" i="10"/>
  <c r="AD69" i="10"/>
  <c r="AJ68" i="10"/>
  <c r="AG62" i="10"/>
  <c r="AE61" i="10"/>
  <c r="AJ55" i="10"/>
  <c r="AG54" i="10"/>
  <c r="AG53" i="10"/>
  <c r="AE52" i="10"/>
  <c r="AH51" i="10"/>
  <c r="AG50" i="10"/>
  <c r="AF49" i="10"/>
  <c r="AE48" i="10"/>
  <c r="AD47" i="10"/>
  <c r="AG46" i="10"/>
  <c r="AG44" i="10"/>
  <c r="AF42" i="10"/>
  <c r="AH41" i="10"/>
  <c r="AC40" i="10"/>
  <c r="AF39" i="10"/>
  <c r="AI38" i="10"/>
  <c r="AD37" i="10"/>
  <c r="AC65" i="10"/>
  <c r="AJ61" i="10"/>
  <c r="AD59" i="10"/>
  <c r="AI56" i="10"/>
  <c r="AI55" i="10"/>
  <c r="AI52" i="10"/>
  <c r="AE50" i="10"/>
  <c r="AD49" i="10"/>
  <c r="AG41" i="10"/>
  <c r="AH39" i="10"/>
  <c r="AI37" i="10"/>
  <c r="AD35" i="10"/>
  <c r="AJ34" i="10"/>
  <c r="AC33" i="10"/>
  <c r="AJ32" i="10"/>
  <c r="AC31" i="10"/>
  <c r="AH30" i="10"/>
  <c r="AH28" i="10"/>
  <c r="AC27" i="10"/>
  <c r="AF26" i="10"/>
  <c r="AI25" i="10"/>
  <c r="AD24" i="10"/>
  <c r="AG23" i="10"/>
  <c r="AJ22" i="10"/>
  <c r="AE21" i="10"/>
  <c r="AH20" i="10"/>
  <c r="AC19" i="10"/>
  <c r="AF18" i="10"/>
  <c r="AI17" i="10"/>
  <c r="AD16" i="10"/>
  <c r="AG15" i="10"/>
  <c r="AJ14" i="10"/>
  <c r="AE13" i="10"/>
  <c r="AH12" i="10"/>
  <c r="AC11" i="10"/>
  <c r="AF10" i="10"/>
  <c r="AI9" i="10"/>
  <c r="AD8" i="10"/>
  <c r="AI70" i="10"/>
  <c r="AG69" i="10"/>
  <c r="AI68" i="10"/>
  <c r="AD62" i="10"/>
  <c r="AC61" i="10"/>
  <c r="AC52" i="10"/>
  <c r="AF51" i="10"/>
  <c r="AI46" i="10"/>
  <c r="AH45" i="10"/>
  <c r="AH44" i="10"/>
  <c r="AE39" i="10"/>
  <c r="AE37" i="10"/>
  <c r="AG34" i="10"/>
  <c r="AF32" i="10"/>
  <c r="AD30" i="10"/>
  <c r="AG29" i="10"/>
  <c r="AF28" i="10"/>
  <c r="AI27" i="10"/>
  <c r="AD26" i="10"/>
  <c r="AG25" i="10"/>
  <c r="AJ24" i="10"/>
  <c r="AE23" i="10"/>
  <c r="AH22" i="10"/>
  <c r="AC21" i="10"/>
  <c r="AF20" i="10"/>
  <c r="AI19" i="10"/>
  <c r="AD18" i="10"/>
  <c r="AG17" i="10"/>
  <c r="AJ16" i="10"/>
  <c r="AE15" i="10"/>
  <c r="AH14" i="10"/>
  <c r="AC13" i="10"/>
  <c r="AF12" i="10"/>
  <c r="AI11" i="10"/>
  <c r="AD10" i="10"/>
  <c r="AG9" i="10"/>
  <c r="AJ8" i="10"/>
  <c r="AG70" i="10"/>
  <c r="AH67" i="10"/>
  <c r="AC64" i="10"/>
  <c r="AH57" i="10"/>
  <c r="AJ53" i="10"/>
  <c r="AD51" i="10"/>
  <c r="AH47" i="10"/>
  <c r="AE46" i="10"/>
  <c r="AE45" i="10"/>
  <c r="AE44" i="10"/>
  <c r="AC39" i="10"/>
  <c r="AC37" i="10"/>
  <c r="AI36" i="10"/>
  <c r="AF34" i="10"/>
  <c r="AJ33" i="10"/>
  <c r="AE32" i="10"/>
  <c r="AI31" i="10"/>
  <c r="AC30" i="10"/>
  <c r="AF29" i="10"/>
  <c r="AE28" i="10"/>
  <c r="AH27" i="10"/>
  <c r="AC26" i="10"/>
  <c r="AF25" i="10"/>
  <c r="AI24" i="10"/>
  <c r="AD23" i="10"/>
  <c r="AG22" i="10"/>
  <c r="AJ21" i="10"/>
  <c r="AE20" i="10"/>
  <c r="AH19" i="10"/>
  <c r="AC18" i="10"/>
  <c r="AF17" i="10"/>
  <c r="AI16" i="10"/>
  <c r="AD15" i="10"/>
  <c r="AG14" i="10"/>
  <c r="AJ13" i="10"/>
  <c r="AE12" i="10"/>
  <c r="AH11" i="10"/>
  <c r="AC10" i="10"/>
  <c r="AF9" i="10"/>
  <c r="AI8" i="10"/>
  <c r="AD67" i="10"/>
  <c r="AH58" i="10"/>
  <c r="AC57" i="10"/>
  <c r="AH53" i="10"/>
  <c r="AG48" i="10"/>
  <c r="AC66" i="10"/>
  <c r="AD63" i="10"/>
  <c r="AG60" i="10"/>
  <c r="AJ59" i="10"/>
  <c r="AE54" i="10"/>
  <c r="AI50" i="10"/>
  <c r="AJ49" i="10"/>
  <c r="AC48" i="10"/>
  <c r="AC43" i="10"/>
  <c r="AE42" i="10"/>
  <c r="AJ41" i="10"/>
  <c r="AE40" i="10"/>
  <c r="AF38" i="10"/>
  <c r="AF36" i="10"/>
  <c r="AG35" i="10"/>
  <c r="AG33" i="10"/>
  <c r="AF31" i="10"/>
  <c r="AJ30" i="10"/>
  <c r="AC29" i="10"/>
  <c r="AJ28" i="10"/>
  <c r="AE27" i="10"/>
  <c r="AH26" i="10"/>
  <c r="AC25" i="10"/>
  <c r="AF24" i="10"/>
  <c r="AI23" i="10"/>
  <c r="AD22" i="10"/>
  <c r="AG21" i="10"/>
  <c r="AJ20" i="10"/>
  <c r="AE19" i="10"/>
  <c r="AH18" i="10"/>
  <c r="AC17" i="10"/>
  <c r="AF16" i="10"/>
  <c r="AI15" i="10"/>
  <c r="AD14" i="10"/>
  <c r="AG13" i="10"/>
  <c r="AJ12" i="10"/>
  <c r="AE11" i="10"/>
  <c r="AH10" i="10"/>
  <c r="AC9" i="10"/>
  <c r="AF8" i="10"/>
  <c r="AE59" i="10"/>
  <c r="AC54" i="10"/>
  <c r="AH50" i="10"/>
  <c r="AH49" i="10"/>
  <c r="AC58" i="10"/>
  <c r="AJ46" i="10"/>
  <c r="AH43" i="10"/>
  <c r="AG39" i="10"/>
  <c r="AD36" i="10"/>
  <c r="AD32" i="10"/>
  <c r="AG31" i="10"/>
  <c r="AF30" i="10"/>
  <c r="AD29" i="10"/>
  <c r="AG28" i="10"/>
  <c r="AE26" i="10"/>
  <c r="AE24" i="10"/>
  <c r="AE22" i="10"/>
  <c r="AF19" i="10"/>
  <c r="AE17" i="10"/>
  <c r="AF15" i="10"/>
  <c r="AD13" i="10"/>
  <c r="AG12" i="10"/>
  <c r="AE10" i="10"/>
  <c r="AG8" i="10"/>
  <c r="AF23" i="10"/>
  <c r="AD21" i="10"/>
  <c r="AJ51" i="10"/>
  <c r="AF47" i="10"/>
  <c r="AD40" i="10"/>
  <c r="AJ38" i="10"/>
  <c r="AC46" i="10"/>
  <c r="AD43" i="10"/>
  <c r="AC32" i="10"/>
  <c r="AE31" i="10"/>
  <c r="AD28" i="10"/>
  <c r="AC24" i="10"/>
  <c r="AC22" i="10"/>
  <c r="AI21" i="10"/>
  <c r="AD19" i="10"/>
  <c r="AJ18" i="10"/>
  <c r="AD17" i="10"/>
  <c r="AC15" i="10"/>
  <c r="AD12" i="10"/>
  <c r="AE8" i="10"/>
  <c r="AH40" i="10"/>
  <c r="AF63" i="10"/>
  <c r="AI54" i="10"/>
  <c r="AI41" i="10"/>
  <c r="AG66" i="10"/>
  <c r="AH42" i="10"/>
  <c r="AC28" i="10"/>
  <c r="AJ27" i="10"/>
  <c r="AJ25" i="10"/>
  <c r="AJ23" i="10"/>
  <c r="AH21" i="10"/>
  <c r="AI18" i="10"/>
  <c r="AH16" i="10"/>
  <c r="AI14" i="10"/>
  <c r="AC12" i="10"/>
  <c r="AJ11" i="10"/>
  <c r="AC8" i="10"/>
  <c r="AI44" i="10"/>
  <c r="AI33" i="10"/>
  <c r="AF27" i="10"/>
  <c r="AE25" i="10"/>
  <c r="AG20" i="10"/>
  <c r="AE18" i="10"/>
  <c r="AE16" i="10"/>
  <c r="AH9" i="10"/>
  <c r="AI62" i="10"/>
  <c r="AG52" i="10"/>
  <c r="AD45" i="10"/>
  <c r="AG42" i="10"/>
  <c r="AJ40" i="10"/>
  <c r="AF37" i="10"/>
  <c r="AG27" i="10"/>
  <c r="AH25" i="10"/>
  <c r="AH23" i="10"/>
  <c r="AF21" i="10"/>
  <c r="AI20" i="10"/>
  <c r="AG18" i="10"/>
  <c r="AG16" i="10"/>
  <c r="AF14" i="10"/>
  <c r="AG11" i="10"/>
  <c r="AJ9" i="10"/>
  <c r="AF48" i="10"/>
  <c r="AJ35" i="10"/>
  <c r="AE14" i="10"/>
  <c r="AF11" i="10"/>
  <c r="AF53" i="10"/>
  <c r="AJ60" i="10"/>
  <c r="AE41" i="10"/>
  <c r="AH38" i="10"/>
  <c r="AH36" i="10"/>
  <c r="AE35" i="10"/>
  <c r="AE34" i="10"/>
  <c r="AE33" i="10"/>
  <c r="AI29" i="10"/>
  <c r="AI26" i="10"/>
  <c r="AH24" i="10"/>
  <c r="AI22" i="10"/>
  <c r="AC20" i="10"/>
  <c r="AJ19" i="10"/>
  <c r="AJ17" i="10"/>
  <c r="AJ15" i="10"/>
  <c r="AH13" i="10"/>
  <c r="AI10" i="10"/>
  <c r="AD9" i="10"/>
  <c r="AJ69" i="10"/>
  <c r="AG61" i="10"/>
  <c r="AF56" i="10"/>
  <c r="AF55" i="10"/>
  <c r="AC38" i="10"/>
  <c r="AG36" i="10"/>
  <c r="AC35" i="10"/>
  <c r="AD34" i="10"/>
  <c r="AH32" i="10"/>
  <c r="AH31" i="10"/>
  <c r="AI30" i="10"/>
  <c r="AE29" i="10"/>
  <c r="AI28" i="10"/>
  <c r="AG26" i="10"/>
  <c r="AG24" i="10"/>
  <c r="AF22" i="10"/>
  <c r="AG19" i="10"/>
  <c r="AF13" i="10"/>
  <c r="AI12" i="10"/>
  <c r="AH17" i="10"/>
  <c r="AD11" i="10"/>
  <c r="AJ10" i="10"/>
  <c r="AE9" i="10"/>
  <c r="AG10" i="10"/>
  <c r="AH34" i="10"/>
  <c r="AJ26" i="10"/>
  <c r="AC16" i="10"/>
  <c r="AH33" i="10"/>
  <c r="AC23" i="10"/>
  <c r="AD25" i="10"/>
  <c r="AD27" i="10"/>
  <c r="AH8" i="10"/>
  <c r="AI35" i="10"/>
  <c r="AD20" i="10"/>
  <c r="AH15" i="10"/>
  <c r="AC14" i="10"/>
  <c r="AI13" i="10"/>
  <c r="V78" i="10"/>
  <c r="V81" i="10"/>
  <c r="AP94" i="10" s="1"/>
  <c r="V90" i="10"/>
  <c r="V86" i="10"/>
  <c r="AP80" i="10" s="1"/>
  <c r="V82" i="10"/>
  <c r="V95" i="10"/>
  <c r="V93" i="10"/>
  <c r="AP82" i="10" s="1"/>
  <c r="V92" i="10"/>
  <c r="AP91" i="10" s="1"/>
  <c r="V97" i="10"/>
  <c r="V84" i="10"/>
  <c r="V94" i="10"/>
  <c r="V79" i="10"/>
  <c r="AP83" i="10" s="1"/>
  <c r="V83" i="10"/>
  <c r="AP87" i="10" s="1"/>
  <c r="V89" i="10"/>
  <c r="AP97" i="10" s="1"/>
  <c r="V77" i="10"/>
  <c r="AP92" i="10" s="1"/>
  <c r="V85" i="10"/>
  <c r="V91" i="10"/>
  <c r="V87" i="10"/>
  <c r="V88" i="10"/>
  <c r="AP88" i="10" s="1"/>
  <c r="V80" i="10"/>
  <c r="AP78" i="10" s="1"/>
  <c r="V98" i="10"/>
  <c r="AP86" i="10" s="1"/>
  <c r="V96" i="10"/>
  <c r="BY945" i="11" l="1"/>
  <c r="AY945" i="11" a="1"/>
  <c r="AY945" i="11" s="1"/>
  <c r="AZ945" i="11" s="1" a="1"/>
  <c r="AZ945" i="11" s="1"/>
  <c r="AY315" i="11" a="1"/>
  <c r="AY315" i="11" s="1"/>
  <c r="BY315" i="11"/>
  <c r="BY720" i="11"/>
  <c r="AY720" i="11" a="1"/>
  <c r="AY720" i="11" s="1"/>
  <c r="AY152" i="11" a="1"/>
  <c r="AY152" i="11" s="1"/>
  <c r="BY152" i="11"/>
  <c r="AY513" i="11" a="1"/>
  <c r="AY513" i="11" s="1"/>
  <c r="BY513" i="11"/>
  <c r="AY677" i="11" a="1"/>
  <c r="AY677" i="11" s="1"/>
  <c r="BY677" i="11"/>
  <c r="BY136" i="11"/>
  <c r="AY136" i="11" a="1"/>
  <c r="AY136" i="11" s="1"/>
  <c r="BY478" i="11"/>
  <c r="AY478" i="11" a="1"/>
  <c r="AY478" i="11" s="1"/>
  <c r="BY787" i="11"/>
  <c r="AY787" i="11" a="1"/>
  <c r="AY787" i="11" s="1"/>
  <c r="BY203" i="11"/>
  <c r="AY203" i="11" a="1"/>
  <c r="AY203" i="11" s="1"/>
  <c r="BY563" i="11"/>
  <c r="AY563" i="11" a="1"/>
  <c r="AY563" i="11" s="1"/>
  <c r="BY868" i="11"/>
  <c r="AY868" i="11" a="1"/>
  <c r="AY868" i="11" s="1"/>
  <c r="AY270" i="11" a="1"/>
  <c r="AY270" i="11" s="1"/>
  <c r="BY270" i="11"/>
  <c r="G36" i="12" s="1"/>
  <c r="BY967" i="11"/>
  <c r="AY967" i="11" a="1"/>
  <c r="AY967" i="11" s="1"/>
  <c r="AZ967" i="11" s="1" a="1"/>
  <c r="AZ967" i="11" s="1"/>
  <c r="AY533" i="11" a="1"/>
  <c r="AY533" i="11" s="1"/>
  <c r="BY533" i="11"/>
  <c r="BY856" i="11"/>
  <c r="AY856" i="11" a="1"/>
  <c r="AY856" i="11" s="1"/>
  <c r="AY261" i="11" a="1"/>
  <c r="AY261" i="11" s="1"/>
  <c r="BY261" i="11"/>
  <c r="G57" i="12" s="1"/>
  <c r="AY587" i="11" a="1"/>
  <c r="AY587" i="11" s="1"/>
  <c r="BY587" i="11"/>
  <c r="AY824" i="11" a="1"/>
  <c r="AY824" i="11" s="1"/>
  <c r="BY824" i="11"/>
  <c r="BY185" i="11"/>
  <c r="AY185" i="11" a="1"/>
  <c r="AY185" i="11" s="1"/>
  <c r="BY604" i="11"/>
  <c r="AY604" i="11" a="1"/>
  <c r="AY604" i="11" s="1"/>
  <c r="BY943" i="11"/>
  <c r="AY943" i="11" a="1"/>
  <c r="AY943" i="11" s="1"/>
  <c r="AZ943" i="11" s="1" a="1"/>
  <c r="AZ943" i="11" s="1"/>
  <c r="AY380" i="11" a="1"/>
  <c r="AY380" i="11" s="1"/>
  <c r="BY380" i="11"/>
  <c r="AY679" i="11" a="1"/>
  <c r="AY679" i="11" s="1"/>
  <c r="BY679" i="11"/>
  <c r="AY108" i="11" a="1"/>
  <c r="AY108" i="11" s="1"/>
  <c r="BY108" i="11"/>
  <c r="BY442" i="11"/>
  <c r="AY442" i="11" a="1"/>
  <c r="AY442" i="11" s="1"/>
  <c r="BY959" i="11"/>
  <c r="AY959" i="11" a="1"/>
  <c r="AY959" i="11" s="1"/>
  <c r="AZ959" i="11" s="1" a="1"/>
  <c r="AZ959" i="11" s="1"/>
  <c r="AY618" i="11" a="1"/>
  <c r="AY618" i="11" s="1"/>
  <c r="BY618" i="11"/>
  <c r="BY953" i="11"/>
  <c r="J51" i="12" s="1"/>
  <c r="J54" i="2" s="1"/>
  <c r="AY953" i="11" a="1"/>
  <c r="AY953" i="11" s="1"/>
  <c r="AZ953" i="11" s="1" a="1"/>
  <c r="AZ953" i="11" s="1"/>
  <c r="AY493" i="11" a="1"/>
  <c r="AY493" i="11" s="1"/>
  <c r="BY493" i="11"/>
  <c r="AY693" i="11" a="1"/>
  <c r="AY693" i="11" s="1"/>
  <c r="BY693" i="11"/>
  <c r="BY897" i="11"/>
  <c r="AY897" i="11" a="1"/>
  <c r="AY897" i="11" s="1"/>
  <c r="AZ897" i="11" s="1" a="1"/>
  <c r="AZ897" i="11" s="1"/>
  <c r="BY306" i="11"/>
  <c r="AY306" i="11" a="1"/>
  <c r="AY306" i="11" s="1"/>
  <c r="BY655" i="11"/>
  <c r="AY655" i="11" a="1"/>
  <c r="AY655" i="11" s="1"/>
  <c r="BY32" i="11"/>
  <c r="AY32" i="11" a="1"/>
  <c r="AY32" i="11" s="1"/>
  <c r="AY404" i="11" a="1"/>
  <c r="AY404" i="11" s="1"/>
  <c r="BY404" i="11"/>
  <c r="AY748" i="11" a="1"/>
  <c r="AY748" i="11" s="1"/>
  <c r="BY748" i="11"/>
  <c r="AY187" i="11" a="1"/>
  <c r="AY187" i="11" s="1"/>
  <c r="BY187" i="11"/>
  <c r="BY531" i="11"/>
  <c r="AY531" i="11" a="1"/>
  <c r="AY531" i="11" s="1"/>
  <c r="AY106" i="11" a="1"/>
  <c r="AY106" i="11" s="1"/>
  <c r="BY106" i="11"/>
  <c r="AY725" i="11" a="1"/>
  <c r="AY725" i="11" s="1"/>
  <c r="BY725" i="11"/>
  <c r="AY156" i="11" a="1"/>
  <c r="AY156" i="11" s="1"/>
  <c r="BY156" i="11"/>
  <c r="BY523" i="11"/>
  <c r="AY523" i="11" a="1"/>
  <c r="AY523" i="11" s="1"/>
  <c r="AY823" i="11" a="1"/>
  <c r="AY823" i="11" s="1"/>
  <c r="BY823" i="11"/>
  <c r="AY249" i="11" a="1"/>
  <c r="AY249" i="11" s="1"/>
  <c r="BY249" i="11"/>
  <c r="BY482" i="11"/>
  <c r="AY482" i="11" a="1"/>
  <c r="AY482" i="11" s="1"/>
  <c r="AY790" i="11" a="1"/>
  <c r="AY790" i="11" s="1"/>
  <c r="BY790" i="11"/>
  <c r="BY217" i="11"/>
  <c r="AY217" i="11" a="1"/>
  <c r="AY217" i="11" s="1"/>
  <c r="BY567" i="11"/>
  <c r="AY567" i="11" a="1"/>
  <c r="AY567" i="11" s="1"/>
  <c r="BY869" i="11"/>
  <c r="AY869" i="11" a="1"/>
  <c r="AY869" i="11" s="1"/>
  <c r="AY287" i="11" a="1"/>
  <c r="AY287" i="11" s="1"/>
  <c r="BY287" i="11"/>
  <c r="BY645" i="11"/>
  <c r="AY645" i="11" a="1"/>
  <c r="AY645" i="11" s="1"/>
  <c r="AY73" i="11" a="1"/>
  <c r="AY73" i="11" s="1"/>
  <c r="BY73" i="11"/>
  <c r="AY860" i="11" a="1"/>
  <c r="AY860" i="11" s="1"/>
  <c r="BY860" i="11"/>
  <c r="BY265" i="11"/>
  <c r="AY265" i="11" a="1"/>
  <c r="AY265" i="11" s="1"/>
  <c r="AY608" i="11" a="1"/>
  <c r="AY608" i="11" s="1"/>
  <c r="BY608" i="11"/>
  <c r="AY55" i="11" a="1"/>
  <c r="AY55" i="11" s="1"/>
  <c r="BY55" i="11"/>
  <c r="G19" i="12" s="1"/>
  <c r="BY390" i="11"/>
  <c r="AY390" i="11" a="1"/>
  <c r="AY390" i="11" s="1"/>
  <c r="AY575" i="11" a="1"/>
  <c r="AY575" i="11" s="1"/>
  <c r="BY575" i="11"/>
  <c r="BY944" i="11"/>
  <c r="AY944" i="11" a="1"/>
  <c r="AY944" i="11" s="1"/>
  <c r="AZ944" i="11" s="1" a="1"/>
  <c r="AZ944" i="11" s="1"/>
  <c r="AY384" i="11" a="1"/>
  <c r="AY384" i="11" s="1"/>
  <c r="BY384" i="11"/>
  <c r="AY683" i="11" a="1"/>
  <c r="AY683" i="11" s="1"/>
  <c r="BY683" i="11"/>
  <c r="AY137" i="11" a="1"/>
  <c r="AY137" i="11" s="1"/>
  <c r="BY137" i="11"/>
  <c r="BY451" i="11"/>
  <c r="AY451" i="11" a="1"/>
  <c r="AY451" i="11" s="1"/>
  <c r="AY762" i="11" a="1"/>
  <c r="AY762" i="11" s="1"/>
  <c r="BY762" i="11"/>
  <c r="BY225" i="11"/>
  <c r="AY225" i="11" a="1"/>
  <c r="AY225" i="11" s="1"/>
  <c r="BY972" i="11"/>
  <c r="AY972" i="11" a="1"/>
  <c r="AY972" i="11" s="1"/>
  <c r="AZ972" i="11" s="1" a="1"/>
  <c r="AZ972" i="11" s="1"/>
  <c r="BY420" i="11"/>
  <c r="AY420" i="11" a="1"/>
  <c r="AY420" i="11" s="1"/>
  <c r="BY746" i="11"/>
  <c r="AY746" i="11" a="1"/>
  <c r="AY746" i="11" s="1"/>
  <c r="BY148" i="11"/>
  <c r="AY148" i="11" a="1"/>
  <c r="AY148" i="11" s="1"/>
  <c r="AY511" i="11" a="1"/>
  <c r="AY511" i="11" s="1"/>
  <c r="BY511" i="11"/>
  <c r="AY731" i="11" a="1"/>
  <c r="AY731" i="11" s="1"/>
  <c r="BY731" i="11"/>
  <c r="AY129" i="11" a="1"/>
  <c r="AY129" i="11" s="1"/>
  <c r="BY129" i="11"/>
  <c r="BY496" i="11"/>
  <c r="AY496" i="11" a="1"/>
  <c r="AY496" i="11" s="1"/>
  <c r="BY815" i="11"/>
  <c r="AY815" i="11" a="1"/>
  <c r="AY815" i="11" s="1"/>
  <c r="BY301" i="11"/>
  <c r="AY301" i="11" a="1"/>
  <c r="AY301" i="11" s="1"/>
  <c r="AY582" i="11" a="1"/>
  <c r="AY582" i="11" s="1"/>
  <c r="BY582" i="11"/>
  <c r="AY927" i="11" a="1"/>
  <c r="AY927" i="11" s="1"/>
  <c r="AZ927" i="11" s="1" a="1"/>
  <c r="AZ927" i="11" s="1"/>
  <c r="BY927" i="11"/>
  <c r="AY326" i="11" a="1"/>
  <c r="AY326" i="11" s="1"/>
  <c r="BY326" i="11"/>
  <c r="AY918" i="11" a="1"/>
  <c r="AY918" i="11" s="1"/>
  <c r="AZ918" i="11" s="1" a="1"/>
  <c r="AZ918" i="11" s="1"/>
  <c r="BY918" i="11"/>
  <c r="AY450" i="11" a="1"/>
  <c r="AY450" i="11" s="1"/>
  <c r="BY450" i="11"/>
  <c r="BY826" i="11"/>
  <c r="AY826" i="11" a="1"/>
  <c r="AY826" i="11" s="1"/>
  <c r="BY258" i="11"/>
  <c r="AY258" i="11" a="1"/>
  <c r="AY258" i="11" s="1"/>
  <c r="BY558" i="11"/>
  <c r="AY558" i="11" a="1"/>
  <c r="AY558" i="11" s="1"/>
  <c r="BY804" i="11"/>
  <c r="AY804" i="11" a="1"/>
  <c r="AY804" i="11" s="1"/>
  <c r="AY227" i="11" a="1"/>
  <c r="AY227" i="11" s="1"/>
  <c r="BY227" i="11"/>
  <c r="BY510" i="11"/>
  <c r="AY510" i="11" a="1"/>
  <c r="AY510" i="11" s="1"/>
  <c r="AY883" i="11" a="1"/>
  <c r="AY883" i="11" s="1"/>
  <c r="BY883" i="11"/>
  <c r="AY291" i="11" a="1"/>
  <c r="AY291" i="11" s="1"/>
  <c r="BY291" i="11"/>
  <c r="BY656" i="11"/>
  <c r="AY656" i="11" a="1"/>
  <c r="AY656" i="11" s="1"/>
  <c r="AY81" i="11" a="1"/>
  <c r="AY81" i="11" s="1"/>
  <c r="BY81" i="11"/>
  <c r="BY356" i="11"/>
  <c r="AY356" i="11" a="1"/>
  <c r="AY356" i="11" s="1"/>
  <c r="AY911" i="11" a="1"/>
  <c r="AY911" i="11" s="1"/>
  <c r="AZ911" i="11" s="1" a="1"/>
  <c r="AZ911" i="11" s="1"/>
  <c r="BY911" i="11"/>
  <c r="BY595" i="11"/>
  <c r="AY595" i="11" a="1"/>
  <c r="AY595" i="11" s="1"/>
  <c r="BY873" i="11"/>
  <c r="AY873" i="11" a="1"/>
  <c r="AY873" i="11" s="1"/>
  <c r="AY319" i="11" a="1"/>
  <c r="AY319" i="11" s="1"/>
  <c r="BY319" i="11"/>
  <c r="AY638" i="11" a="1"/>
  <c r="AY638" i="11" s="1"/>
  <c r="BY638" i="11"/>
  <c r="AY854" i="11" a="1"/>
  <c r="AY854" i="11" s="1"/>
  <c r="BY854" i="11"/>
  <c r="AY281" i="11" a="1"/>
  <c r="AY281" i="11" s="1"/>
  <c r="BY281" i="11"/>
  <c r="AY585" i="11" a="1"/>
  <c r="AY585" i="11" s="1"/>
  <c r="BY585" i="11"/>
  <c r="AY30" i="11" a="1"/>
  <c r="AY30" i="11" s="1"/>
  <c r="BY30" i="11"/>
  <c r="BY403" i="11"/>
  <c r="AY403" i="11" a="1"/>
  <c r="AY403" i="11" s="1"/>
  <c r="BY692" i="11"/>
  <c r="AY692" i="11" a="1"/>
  <c r="AY692" i="11" s="1"/>
  <c r="AY167" i="11" a="1"/>
  <c r="AY167" i="11" s="1"/>
  <c r="BY167" i="11"/>
  <c r="BY443" i="11"/>
  <c r="AY443" i="11" a="1"/>
  <c r="AY443" i="11" s="1"/>
  <c r="BY895" i="11"/>
  <c r="AY895" i="11" a="1"/>
  <c r="AY895" i="11" s="1"/>
  <c r="AZ895" i="11" s="1" a="1"/>
  <c r="AZ895" i="11" s="1"/>
  <c r="AY325" i="11" a="1"/>
  <c r="AY325" i="11" s="1"/>
  <c r="BY325" i="11"/>
  <c r="AY678" i="11" a="1"/>
  <c r="AY678" i="11" s="1"/>
  <c r="BY678" i="11"/>
  <c r="AY47" i="11" a="1"/>
  <c r="AY47" i="11" s="1"/>
  <c r="BY47" i="11"/>
  <c r="G12" i="12" s="1"/>
  <c r="AY485" i="11" a="1"/>
  <c r="AY485" i="11" s="1"/>
  <c r="BY485" i="11"/>
  <c r="AY629" i="11" a="1"/>
  <c r="AY629" i="11" s="1"/>
  <c r="BY629" i="11"/>
  <c r="AY33" i="11" a="1"/>
  <c r="AY33" i="11" s="1"/>
  <c r="BY33" i="11"/>
  <c r="AY444" i="11" a="1"/>
  <c r="AY444" i="11" s="1"/>
  <c r="BY444" i="11"/>
  <c r="AY694" i="11" a="1"/>
  <c r="AY694" i="11" s="1"/>
  <c r="BY694" i="11"/>
  <c r="BY71" i="11"/>
  <c r="AY71" i="11" a="1"/>
  <c r="AY71" i="11" s="1"/>
  <c r="BY449" i="11"/>
  <c r="AY449" i="11" a="1"/>
  <c r="AY449" i="11" s="1"/>
  <c r="BY794" i="11"/>
  <c r="AY794" i="11" a="1"/>
  <c r="AY794" i="11" s="1"/>
  <c r="BY262" i="11"/>
  <c r="G58" i="12" s="1"/>
  <c r="AY262" i="11" a="1"/>
  <c r="AY262" i="11" s="1"/>
  <c r="BY965" i="11"/>
  <c r="AY965" i="11" a="1"/>
  <c r="AY965" i="11" s="1"/>
  <c r="AZ965" i="11" s="1" a="1"/>
  <c r="AZ965" i="11" s="1"/>
  <c r="AY462" i="11" a="1"/>
  <c r="AY462" i="11" s="1"/>
  <c r="BY462" i="11"/>
  <c r="BY789" i="11"/>
  <c r="AY789" i="11" a="1"/>
  <c r="AY789" i="11" s="1"/>
  <c r="BY201" i="11"/>
  <c r="AY201" i="11" a="1"/>
  <c r="AY201" i="11" s="1"/>
  <c r="AY552" i="11" a="1"/>
  <c r="AY552" i="11" s="1"/>
  <c r="BY552" i="11"/>
  <c r="BY765" i="11"/>
  <c r="AY765" i="11" a="1"/>
  <c r="AY765" i="11" s="1"/>
  <c r="BY183" i="11"/>
  <c r="AY183" i="11" a="1"/>
  <c r="AY183" i="11" s="1"/>
  <c r="AY532" i="11" a="1"/>
  <c r="AY532" i="11" s="1"/>
  <c r="BY532" i="11"/>
  <c r="AY849" i="11" a="1"/>
  <c r="AY849" i="11" s="1"/>
  <c r="BY849" i="11"/>
  <c r="BY254" i="11"/>
  <c r="AY254" i="11" a="1"/>
  <c r="AY254" i="11" s="1"/>
  <c r="BY610" i="11"/>
  <c r="AY610" i="11" a="1"/>
  <c r="AY610" i="11" s="1"/>
  <c r="AY102" i="11" a="1"/>
  <c r="AY102" i="11" s="1"/>
  <c r="BY102" i="11"/>
  <c r="AY369" i="11" a="1"/>
  <c r="AY369" i="11" s="1"/>
  <c r="BY369" i="11"/>
  <c r="BY958" i="11"/>
  <c r="AY958" i="11" a="1"/>
  <c r="AY958" i="11" s="1"/>
  <c r="AZ958" i="11" s="1" a="1"/>
  <c r="AZ958" i="11" s="1"/>
  <c r="AY538" i="11" a="1"/>
  <c r="AY538" i="11" s="1"/>
  <c r="BY538" i="11"/>
  <c r="AY846" i="11" a="1"/>
  <c r="AY846" i="11" s="1"/>
  <c r="BY846" i="11"/>
  <c r="BY302" i="11"/>
  <c r="AY302" i="11" a="1"/>
  <c r="AY302" i="11" s="1"/>
  <c r="AY598" i="11" a="1"/>
  <c r="AY598" i="11" s="1"/>
  <c r="BY598" i="11"/>
  <c r="BY809" i="11"/>
  <c r="AY809" i="11" a="1"/>
  <c r="AY809" i="11" s="1"/>
  <c r="AY303" i="11" a="1"/>
  <c r="AY303" i="11" s="1"/>
  <c r="BY303" i="11"/>
  <c r="BY603" i="11"/>
  <c r="AY603" i="11" a="1"/>
  <c r="AY603" i="11" s="1"/>
  <c r="AY917" i="11" a="1"/>
  <c r="AY917" i="11" s="1"/>
  <c r="AZ917" i="11" s="1" a="1"/>
  <c r="AZ917" i="11" s="1"/>
  <c r="BY917" i="11"/>
  <c r="BY309" i="11"/>
  <c r="AY309" i="11" a="1"/>
  <c r="AY309" i="11" s="1"/>
  <c r="BY649" i="11"/>
  <c r="AY649" i="11" a="1"/>
  <c r="AY649" i="11" s="1"/>
  <c r="BY35" i="11"/>
  <c r="AY35" i="11" a="1"/>
  <c r="AY35" i="11" s="1"/>
  <c r="BY424" i="11"/>
  <c r="AY424" i="11" a="1"/>
  <c r="AY424" i="11" s="1"/>
  <c r="BY951" i="11"/>
  <c r="J49" i="12" s="1"/>
  <c r="D54" i="2" s="1"/>
  <c r="AY951" i="11" a="1"/>
  <c r="AY951" i="11" s="1"/>
  <c r="AZ951" i="11" s="1" a="1"/>
  <c r="AZ951" i="11" s="1"/>
  <c r="AY700" i="11" a="1"/>
  <c r="AY700" i="11" s="1"/>
  <c r="BY700" i="11"/>
  <c r="AY51" i="11" a="1"/>
  <c r="AY51" i="11" s="1"/>
  <c r="BY51" i="11"/>
  <c r="G15" i="12" s="1"/>
  <c r="AY447" i="11" a="1"/>
  <c r="AY447" i="11" s="1"/>
  <c r="BY447" i="11"/>
  <c r="BY742" i="11"/>
  <c r="AY742" i="11" a="1"/>
  <c r="AY742" i="11" s="1"/>
  <c r="BY205" i="11"/>
  <c r="AY205" i="11" a="1"/>
  <c r="AY205" i="11" s="1"/>
  <c r="BY446" i="11"/>
  <c r="AY446" i="11" a="1"/>
  <c r="AY446" i="11" s="1"/>
  <c r="AY698" i="11" a="1"/>
  <c r="AY698" i="11" s="1"/>
  <c r="BY698" i="11"/>
  <c r="BY75" i="11"/>
  <c r="AY75" i="11" a="1"/>
  <c r="AY75" i="11" s="1"/>
  <c r="AY453" i="11" a="1"/>
  <c r="AY453" i="11" s="1"/>
  <c r="BY453" i="11"/>
  <c r="BY796" i="11"/>
  <c r="AY796" i="11" a="1"/>
  <c r="AY796" i="11" s="1"/>
  <c r="BY289" i="11"/>
  <c r="AY289" i="11" a="1"/>
  <c r="AY289" i="11" s="1"/>
  <c r="AY556" i="11" a="1"/>
  <c r="AY556" i="11" s="1"/>
  <c r="BY556" i="11"/>
  <c r="AY8" i="11" a="1"/>
  <c r="AY8" i="11" s="1"/>
  <c r="BY8" i="11"/>
  <c r="BY770" i="11"/>
  <c r="AY770" i="11" a="1"/>
  <c r="AY770" i="11" s="1"/>
  <c r="BY211" i="11"/>
  <c r="G28" i="12" s="1"/>
  <c r="AY211" i="11" a="1"/>
  <c r="AY211" i="11" s="1"/>
  <c r="AY557" i="11" a="1"/>
  <c r="AY557" i="11" s="1"/>
  <c r="BY557" i="11"/>
  <c r="AY891" i="11" a="1"/>
  <c r="AY891" i="11" s="1"/>
  <c r="AZ891" i="11" s="1" a="1"/>
  <c r="AZ891" i="11" s="1"/>
  <c r="BY891" i="11"/>
  <c r="AY317" i="11" a="1"/>
  <c r="AY317" i="11" s="1"/>
  <c r="BY317" i="11"/>
  <c r="AY536" i="11" a="1"/>
  <c r="AY536" i="11" s="1"/>
  <c r="BY536" i="11"/>
  <c r="AY841" i="11" a="1"/>
  <c r="AY841" i="11" s="1"/>
  <c r="BY841" i="11"/>
  <c r="AY268" i="11" a="1"/>
  <c r="AY268" i="11" s="1"/>
  <c r="BY268" i="11"/>
  <c r="G34" i="12" s="1"/>
  <c r="BY615" i="11"/>
  <c r="AY615" i="11" a="1"/>
  <c r="AY615" i="11" s="1"/>
  <c r="AY26" i="11" a="1"/>
  <c r="AY26" i="11" s="1"/>
  <c r="BY26" i="11"/>
  <c r="AY381" i="11" a="1"/>
  <c r="AY381" i="11" s="1"/>
  <c r="BY381" i="11"/>
  <c r="BY688" i="11"/>
  <c r="AY688" i="11" a="1"/>
  <c r="AY688" i="11" s="1"/>
  <c r="BY158" i="11"/>
  <c r="AY158" i="11" a="1"/>
  <c r="AY158" i="11" s="1"/>
  <c r="BY957" i="11"/>
  <c r="AY957" i="11" a="1"/>
  <c r="AY957" i="11" s="1"/>
  <c r="AZ957" i="11" s="1" a="1"/>
  <c r="AZ957" i="11" s="1"/>
  <c r="AY385" i="11" a="1"/>
  <c r="AY385" i="11" s="1"/>
  <c r="BY385" i="11"/>
  <c r="BY695" i="11"/>
  <c r="AY695" i="11" a="1"/>
  <c r="AY695" i="11" s="1"/>
  <c r="AY119" i="11" a="1"/>
  <c r="AY119" i="11" s="1"/>
  <c r="BY119" i="11"/>
  <c r="AY418" i="11" a="1"/>
  <c r="AY418" i="11" s="1"/>
  <c r="BY418" i="11"/>
  <c r="AY661" i="11" a="1"/>
  <c r="AY661" i="11" s="1"/>
  <c r="BY661" i="11"/>
  <c r="BY36" i="11"/>
  <c r="AY36" i="11" a="1"/>
  <c r="AY36" i="11" s="1"/>
  <c r="AY409" i="11" a="1"/>
  <c r="AY409" i="11" s="1"/>
  <c r="BY409" i="11"/>
  <c r="AY727" i="11" a="1"/>
  <c r="AY727" i="11" s="1"/>
  <c r="BY727" i="11"/>
  <c r="AY117" i="11" a="1"/>
  <c r="AY117" i="11" s="1"/>
  <c r="BY117" i="11"/>
  <c r="BY535" i="11"/>
  <c r="AY535" i="11" a="1"/>
  <c r="AY535" i="11" s="1"/>
  <c r="AY810" i="11" a="1"/>
  <c r="AY810" i="11" s="1"/>
  <c r="BY810" i="11"/>
  <c r="BY246" i="11"/>
  <c r="AY246" i="11" a="1"/>
  <c r="AY246" i="11" s="1"/>
  <c r="BY963" i="11"/>
  <c r="AY963" i="11" a="1"/>
  <c r="AY963" i="11" s="1"/>
  <c r="AZ963" i="11" s="1" a="1"/>
  <c r="AZ963" i="11" s="1"/>
  <c r="BY448" i="11"/>
  <c r="AY448" i="11" a="1"/>
  <c r="AY448" i="11" s="1"/>
  <c r="BY750" i="11"/>
  <c r="AY750" i="11" a="1"/>
  <c r="AY750" i="11" s="1"/>
  <c r="AY222" i="11" a="1"/>
  <c r="AY222" i="11" s="1"/>
  <c r="BY222" i="11"/>
  <c r="AY456" i="11" a="1"/>
  <c r="AY456" i="11" s="1"/>
  <c r="BY456" i="11"/>
  <c r="AY702" i="11" a="1"/>
  <c r="AY702" i="11" s="1"/>
  <c r="BY702" i="11"/>
  <c r="BY79" i="11"/>
  <c r="AY79" i="11" a="1"/>
  <c r="AY79" i="11" s="1"/>
  <c r="BY458" i="11"/>
  <c r="AY458" i="11" a="1"/>
  <c r="AY458" i="11" s="1"/>
  <c r="BY802" i="11"/>
  <c r="AY802" i="11" a="1"/>
  <c r="AY802" i="11" s="1"/>
  <c r="BY298" i="11"/>
  <c r="AY298" i="11" a="1"/>
  <c r="AY298" i="11" s="1"/>
  <c r="AY576" i="11" a="1"/>
  <c r="AY576" i="11" s="1"/>
  <c r="BY576" i="11"/>
  <c r="BY899" i="11"/>
  <c r="AY899" i="11" a="1"/>
  <c r="AY899" i="11" s="1"/>
  <c r="AZ899" i="11" s="1" a="1"/>
  <c r="AZ899" i="11" s="1"/>
  <c r="BY259" i="11"/>
  <c r="G55" i="12" s="1"/>
  <c r="AY259" i="11" a="1"/>
  <c r="AY259" i="11" s="1"/>
  <c r="AY909" i="11" a="1"/>
  <c r="AY909" i="11" s="1"/>
  <c r="AZ909" i="11" s="1" a="1"/>
  <c r="AZ909" i="11" s="1"/>
  <c r="BY909" i="11"/>
  <c r="BY487" i="11"/>
  <c r="AY487" i="11" a="1"/>
  <c r="AY487" i="11" s="1"/>
  <c r="AY801" i="11" a="1"/>
  <c r="AY801" i="11" s="1"/>
  <c r="BY801" i="11"/>
  <c r="BY251" i="11"/>
  <c r="AY251" i="11" a="1"/>
  <c r="AY251" i="11" s="1"/>
  <c r="AY565" i="11" a="1"/>
  <c r="AY565" i="11" s="1"/>
  <c r="BY565" i="11"/>
  <c r="BY782" i="11"/>
  <c r="AY782" i="11" a="1"/>
  <c r="AY782" i="11" s="1"/>
  <c r="BY150" i="11"/>
  <c r="AY150" i="11" a="1"/>
  <c r="AY150" i="11" s="1"/>
  <c r="BY522" i="11"/>
  <c r="AY522" i="11" a="1"/>
  <c r="AY522" i="11" s="1"/>
  <c r="AY870" i="11" a="1"/>
  <c r="AY870" i="11" s="1"/>
  <c r="BY870" i="11"/>
  <c r="BY304" i="11"/>
  <c r="AY304" i="11" a="1"/>
  <c r="AY304" i="11" s="1"/>
  <c r="AY662" i="11" a="1"/>
  <c r="AY662" i="11" s="1"/>
  <c r="BY662" i="11"/>
  <c r="AY15" i="11" a="1"/>
  <c r="AY15" i="11" s="1"/>
  <c r="BY15" i="11"/>
  <c r="AY413" i="11" a="1"/>
  <c r="AY413" i="11" s="1"/>
  <c r="BY413" i="11"/>
  <c r="Q16" i="2"/>
  <c r="R17" i="2"/>
  <c r="AY822" i="11" a="1"/>
  <c r="AY822" i="11" s="1"/>
  <c r="BY822" i="11"/>
  <c r="AY241" i="11" a="1"/>
  <c r="AY241" i="11" s="1"/>
  <c r="BY241" i="11"/>
  <c r="BY554" i="11"/>
  <c r="AY554" i="11" a="1"/>
  <c r="AY554" i="11" s="1"/>
  <c r="AY924" i="11" a="1"/>
  <c r="AY924" i="11" s="1"/>
  <c r="AZ924" i="11" s="1" a="1"/>
  <c r="AZ924" i="11" s="1"/>
  <c r="BY924" i="11"/>
  <c r="AY400" i="11" a="1"/>
  <c r="AY400" i="11" s="1"/>
  <c r="BY400" i="11"/>
  <c r="AY564" i="11" a="1"/>
  <c r="AY564" i="11" s="1"/>
  <c r="BY564" i="11"/>
  <c r="BY878" i="11"/>
  <c r="AY878" i="11" a="1"/>
  <c r="AY878" i="11" s="1"/>
  <c r="BY338" i="11"/>
  <c r="AY338" i="11" a="1"/>
  <c r="AY338" i="11" s="1"/>
  <c r="AY670" i="11" a="1"/>
  <c r="AY670" i="11" s="1"/>
  <c r="BY670" i="11"/>
  <c r="BY52" i="11"/>
  <c r="G16" i="12" s="1"/>
  <c r="AY52" i="11" a="1"/>
  <c r="AY52" i="11" s="1"/>
  <c r="BY328" i="11"/>
  <c r="AY328" i="11" a="1"/>
  <c r="AY328" i="11" s="1"/>
  <c r="BY729" i="11"/>
  <c r="AY729" i="11" a="1"/>
  <c r="AY729" i="11" s="1"/>
  <c r="AY176" i="11" a="1"/>
  <c r="AY176" i="11" s="1"/>
  <c r="BY176" i="11"/>
  <c r="AY929" i="11" a="1"/>
  <c r="AY929" i="11" s="1"/>
  <c r="AZ929" i="11" s="1" a="1"/>
  <c r="AZ929" i="11" s="1"/>
  <c r="BY929" i="11"/>
  <c r="BY346" i="11"/>
  <c r="AY346" i="11" a="1"/>
  <c r="AY346" i="11" s="1"/>
  <c r="AY710" i="11" a="1"/>
  <c r="AY710" i="11" s="1"/>
  <c r="BY710" i="11"/>
  <c r="BY87" i="11"/>
  <c r="AY87" i="11" a="1"/>
  <c r="AY87" i="11" s="1"/>
  <c r="BY479" i="11"/>
  <c r="AY479" i="11" a="1"/>
  <c r="AY479" i="11" s="1"/>
  <c r="BY672" i="11"/>
  <c r="AY672" i="11" a="1"/>
  <c r="AY672" i="11" s="1"/>
  <c r="AY123" i="11" a="1"/>
  <c r="AY123" i="11" s="1"/>
  <c r="BY123" i="11"/>
  <c r="BY439" i="11"/>
  <c r="AY439" i="11" a="1"/>
  <c r="AY439" i="11" s="1"/>
  <c r="BY784" i="11"/>
  <c r="AY784" i="11" a="1"/>
  <c r="AY784" i="11" s="1"/>
  <c r="BY200" i="11"/>
  <c r="AY200" i="11" a="1"/>
  <c r="AY200" i="11" s="1"/>
  <c r="AY505" i="11" a="1"/>
  <c r="AY505" i="11" s="1"/>
  <c r="BY505" i="11"/>
  <c r="BY861" i="11"/>
  <c r="AY861" i="11" a="1"/>
  <c r="AY861" i="11" s="1"/>
  <c r="BY274" i="11"/>
  <c r="AY274" i="11" a="1"/>
  <c r="AY274" i="11" s="1"/>
  <c r="BY956" i="11"/>
  <c r="AY956" i="11" a="1"/>
  <c r="AY956" i="11" s="1"/>
  <c r="AZ956" i="11" s="1" a="1"/>
  <c r="AZ956" i="11" s="1"/>
  <c r="BY435" i="11"/>
  <c r="AY435" i="11" a="1"/>
  <c r="AY435" i="11" s="1"/>
  <c r="BY760" i="11"/>
  <c r="AY760" i="11" a="1"/>
  <c r="AY760" i="11" s="1"/>
  <c r="BY159" i="11"/>
  <c r="AY159" i="11" a="1"/>
  <c r="AY159" i="11" s="1"/>
  <c r="BY530" i="11"/>
  <c r="AY530" i="11" a="1"/>
  <c r="AY530" i="11" s="1"/>
  <c r="BY761" i="11"/>
  <c r="AY761" i="11" a="1"/>
  <c r="AY761" i="11" s="1"/>
  <c r="BY135" i="11"/>
  <c r="AY135" i="11" a="1"/>
  <c r="AY135" i="11" s="1"/>
  <c r="AY501" i="11" a="1"/>
  <c r="AY501" i="11" s="1"/>
  <c r="BY501" i="11"/>
  <c r="BY817" i="11"/>
  <c r="AY817" i="11" a="1"/>
  <c r="AY817" i="11" s="1"/>
  <c r="BY228" i="11"/>
  <c r="AY228" i="11" a="1"/>
  <c r="AY228" i="11" s="1"/>
  <c r="AY630" i="11" a="1"/>
  <c r="AY630" i="11" s="1"/>
  <c r="BY630" i="11"/>
  <c r="BY961" i="11"/>
  <c r="AY961" i="11" a="1"/>
  <c r="AY961" i="11" s="1"/>
  <c r="AZ961" i="11" s="1" a="1"/>
  <c r="AZ961" i="11" s="1"/>
  <c r="AY406" i="11" a="1"/>
  <c r="AY406" i="11" s="1"/>
  <c r="BY406" i="11"/>
  <c r="BY950" i="11"/>
  <c r="J48" i="12" s="1"/>
  <c r="N50" i="2" s="1"/>
  <c r="AY950" i="11" a="1"/>
  <c r="AY950" i="11" s="1"/>
  <c r="AZ950" i="11" s="1" a="1"/>
  <c r="AZ950" i="11" s="1"/>
  <c r="BY577" i="11"/>
  <c r="AY577" i="11" a="1"/>
  <c r="AY577" i="11" s="1"/>
  <c r="AY933" i="11" a="1"/>
  <c r="AY933" i="11" s="1"/>
  <c r="AZ933" i="11" s="1" a="1"/>
  <c r="AZ933" i="11" s="1"/>
  <c r="BY933" i="11"/>
  <c r="AY329" i="11" a="1"/>
  <c r="AY329" i="11" s="1"/>
  <c r="BY329" i="11"/>
  <c r="AY682" i="11" a="1"/>
  <c r="AY682" i="11" s="1"/>
  <c r="BY682" i="11"/>
  <c r="AY888" i="11" a="1"/>
  <c r="AY888" i="11" s="1"/>
  <c r="BY888" i="11"/>
  <c r="AY417" i="11" a="1"/>
  <c r="AY417" i="11" s="1"/>
  <c r="BY417" i="11"/>
  <c r="AY673" i="11" a="1"/>
  <c r="AY673" i="11" s="1"/>
  <c r="BY673" i="11"/>
  <c r="AY54" i="11" a="1"/>
  <c r="AY54" i="11" s="1"/>
  <c r="BY54" i="11"/>
  <c r="G18" i="12" s="1"/>
  <c r="BY347" i="11"/>
  <c r="AY347" i="11" a="1"/>
  <c r="AY347" i="11" s="1"/>
  <c r="AY739" i="11" a="1"/>
  <c r="AY739" i="11" s="1"/>
  <c r="BY739" i="11"/>
  <c r="AY192" i="11" a="1"/>
  <c r="AY192" i="11" s="1"/>
  <c r="BY192" i="11"/>
  <c r="AY454" i="11" a="1"/>
  <c r="AY454" i="11" s="1"/>
  <c r="BY454" i="11"/>
  <c r="BY12" i="11"/>
  <c r="AY12" i="11" a="1"/>
  <c r="AY12" i="11" s="1"/>
  <c r="AY714" i="11" a="1"/>
  <c r="AY714" i="11" s="1"/>
  <c r="BY714" i="11"/>
  <c r="BY95" i="11"/>
  <c r="AY95" i="11" a="1"/>
  <c r="AY95" i="11" s="1"/>
  <c r="BY483" i="11"/>
  <c r="AY483" i="11" a="1"/>
  <c r="AY483" i="11" s="1"/>
  <c r="AY800" i="11" a="1"/>
  <c r="AY800" i="11" s="1"/>
  <c r="BY800" i="11"/>
  <c r="BY248" i="11"/>
  <c r="AY248" i="11" a="1"/>
  <c r="AY248" i="11" s="1"/>
  <c r="AY477" i="11" a="1"/>
  <c r="AY477" i="11" s="1"/>
  <c r="BY477" i="11"/>
  <c r="AY777" i="11" a="1"/>
  <c r="AY777" i="11" s="1"/>
  <c r="BY777" i="11"/>
  <c r="AY235" i="11" a="1"/>
  <c r="AY235" i="11" s="1"/>
  <c r="BY235" i="11"/>
  <c r="BY518" i="11"/>
  <c r="AY518" i="11" a="1"/>
  <c r="AY518" i="11" s="1"/>
  <c r="BY865" i="11"/>
  <c r="AY865" i="11" a="1"/>
  <c r="AY865" i="11" s="1"/>
  <c r="BY282" i="11"/>
  <c r="AY282" i="11" a="1"/>
  <c r="AY282" i="11" s="1"/>
  <c r="AY634" i="11" a="1"/>
  <c r="AY634" i="11" s="1"/>
  <c r="BY634" i="11"/>
  <c r="AY63" i="11" a="1"/>
  <c r="AY63" i="11" s="1"/>
  <c r="BY63" i="11"/>
  <c r="G20" i="12" s="1"/>
  <c r="AY850" i="11" a="1"/>
  <c r="AY850" i="11" s="1"/>
  <c r="BY850" i="11"/>
  <c r="BY307" i="11"/>
  <c r="AY307" i="11" a="1"/>
  <c r="AY307" i="11" s="1"/>
  <c r="AY602" i="11" a="1"/>
  <c r="AY602" i="11" s="1"/>
  <c r="BY602" i="11"/>
  <c r="AY46" i="11" a="1"/>
  <c r="AY46" i="11" s="1"/>
  <c r="BY46" i="11"/>
  <c r="G11" i="12" s="1"/>
  <c r="BY323" i="11"/>
  <c r="AY323" i="11" a="1"/>
  <c r="AY323" i="11" s="1"/>
  <c r="BY545" i="11"/>
  <c r="AY545" i="11" a="1"/>
  <c r="AY545" i="11" s="1"/>
  <c r="BY922" i="11"/>
  <c r="AY922" i="11" a="1"/>
  <c r="AY922" i="11" s="1"/>
  <c r="AZ922" i="11" s="1" a="1"/>
  <c r="AZ922" i="11" s="1"/>
  <c r="BY314" i="11"/>
  <c r="AY314" i="11" a="1"/>
  <c r="AY314" i="11" s="1"/>
  <c r="AY650" i="11" a="1"/>
  <c r="AY650" i="11" s="1"/>
  <c r="BY650" i="11"/>
  <c r="BY39" i="11"/>
  <c r="AY39" i="11" a="1"/>
  <c r="AY39" i="11" s="1"/>
  <c r="BY428" i="11"/>
  <c r="AY428" i="11" a="1"/>
  <c r="AY428" i="11" s="1"/>
  <c r="BY763" i="11"/>
  <c r="AY763" i="11" a="1"/>
  <c r="AY763" i="11" s="1"/>
  <c r="AY157" i="11" a="1"/>
  <c r="AY157" i="11" s="1"/>
  <c r="BY157" i="11"/>
  <c r="AY932" i="11" a="1"/>
  <c r="AY932" i="11" s="1"/>
  <c r="AZ932" i="11" s="1" a="1"/>
  <c r="AZ932" i="11" s="1"/>
  <c r="BY932" i="11"/>
  <c r="AY340" i="11" a="1"/>
  <c r="AY340" i="11" s="1"/>
  <c r="BY340" i="11"/>
  <c r="AY686" i="11" a="1"/>
  <c r="AY686" i="11" s="1"/>
  <c r="BY686" i="11"/>
  <c r="AY109" i="11" a="1"/>
  <c r="AY109" i="11" s="1"/>
  <c r="BY109" i="11"/>
  <c r="AY481" i="11" a="1"/>
  <c r="AY481" i="11" s="1"/>
  <c r="BY481" i="11"/>
  <c r="BY627" i="11"/>
  <c r="AY627" i="11" a="1"/>
  <c r="AY627" i="11" s="1"/>
  <c r="AY58" i="11" a="1"/>
  <c r="AY58" i="11" s="1"/>
  <c r="BY58" i="11"/>
  <c r="BY351" i="11"/>
  <c r="AY351" i="11" a="1"/>
  <c r="AY351" i="11" s="1"/>
  <c r="AY749" i="11" a="1"/>
  <c r="AY749" i="11" s="1"/>
  <c r="BY749" i="11"/>
  <c r="AY125" i="11" a="1"/>
  <c r="AY125" i="11" s="1"/>
  <c r="BY125" i="11"/>
  <c r="AY459" i="11" a="1"/>
  <c r="AY459" i="11" s="1"/>
  <c r="BY459" i="11"/>
  <c r="AY795" i="11" a="1"/>
  <c r="AY795" i="11" s="1"/>
  <c r="BY795" i="11"/>
  <c r="BY272" i="11"/>
  <c r="AY272" i="11" a="1"/>
  <c r="AY272" i="11" s="1"/>
  <c r="BY954" i="11"/>
  <c r="J52" i="12" s="1"/>
  <c r="N54" i="2" s="1"/>
  <c r="AY954" i="11" a="1"/>
  <c r="AY954" i="11" s="1"/>
  <c r="AZ954" i="11" s="1" a="1"/>
  <c r="AZ954" i="11" s="1"/>
  <c r="BY391" i="11"/>
  <c r="AY391" i="11" a="1"/>
  <c r="AY391" i="11" s="1"/>
  <c r="AY738" i="11" a="1"/>
  <c r="AY738" i="11" s="1"/>
  <c r="BY738" i="11"/>
  <c r="AY165" i="11" a="1"/>
  <c r="AY165" i="11" s="1"/>
  <c r="BY165" i="11"/>
  <c r="AY488" i="11" a="1"/>
  <c r="AY488" i="11" s="1"/>
  <c r="BY488" i="11"/>
  <c r="AY717" i="11" a="1"/>
  <c r="AY717" i="11" s="1"/>
  <c r="BY717" i="11"/>
  <c r="BY49" i="11"/>
  <c r="G14" i="12" s="1"/>
  <c r="AY49" i="11" a="1"/>
  <c r="AY49" i="11" s="1"/>
  <c r="AY495" i="11" a="1"/>
  <c r="AY495" i="11" s="1"/>
  <c r="BY495" i="11"/>
  <c r="BY830" i="11"/>
  <c r="AY830" i="11" a="1"/>
  <c r="AY830" i="11" s="1"/>
  <c r="AY240" i="11" a="1"/>
  <c r="AY240" i="11" s="1"/>
  <c r="BY240" i="11"/>
  <c r="AY542" i="11" a="1"/>
  <c r="AY542" i="11" s="1"/>
  <c r="BY542" i="11"/>
  <c r="BY890" i="11"/>
  <c r="AY890" i="11" a="1"/>
  <c r="AY890" i="11" s="1"/>
  <c r="AZ890" i="11" s="1" a="1"/>
  <c r="AZ890" i="11" s="1"/>
  <c r="AY354" i="11" a="1"/>
  <c r="AY354" i="11" s="1"/>
  <c r="BY354" i="11"/>
  <c r="R45" i="2"/>
  <c r="Q44" i="2"/>
  <c r="BY757" i="11"/>
  <c r="AY757" i="11" a="1"/>
  <c r="AY757" i="11" s="1"/>
  <c r="AY153" i="11" a="1"/>
  <c r="AY153" i="11" s="1"/>
  <c r="BY153" i="11"/>
  <c r="BY503" i="11"/>
  <c r="AY503" i="11" a="1"/>
  <c r="AY503" i="11" s="1"/>
  <c r="BY836" i="11"/>
  <c r="AY836" i="11" a="1"/>
  <c r="AY836" i="11" s="1"/>
  <c r="AY260" i="11" a="1"/>
  <c r="AY260" i="11" s="1"/>
  <c r="BY260" i="11"/>
  <c r="G56" i="12" s="1"/>
  <c r="BY500" i="11"/>
  <c r="AY500" i="11" a="1"/>
  <c r="AY500" i="11" s="1"/>
  <c r="AY819" i="11" a="1"/>
  <c r="AY819" i="11" s="1"/>
  <c r="BY819" i="11"/>
  <c r="AY264" i="11" a="1"/>
  <c r="AY264" i="11" s="1"/>
  <c r="BY264" i="11"/>
  <c r="BY612" i="11"/>
  <c r="AY612" i="11" a="1"/>
  <c r="AY612" i="11" s="1"/>
  <c r="AY921" i="11" a="1"/>
  <c r="AY921" i="11" s="1"/>
  <c r="AZ921" i="11" s="1" a="1"/>
  <c r="AZ921" i="11" s="1"/>
  <c r="BY921" i="11"/>
  <c r="AY330" i="11" a="1"/>
  <c r="AY330" i="11" s="1"/>
  <c r="BY330" i="11"/>
  <c r="BY648" i="11"/>
  <c r="AY648" i="11" a="1"/>
  <c r="AY648" i="11" s="1"/>
  <c r="BY78" i="11"/>
  <c r="AY78" i="11" a="1"/>
  <c r="AY78" i="11" s="1"/>
  <c r="AY887" i="11" a="1"/>
  <c r="AY887" i="11" s="1"/>
  <c r="BY887" i="11"/>
  <c r="BY255" i="11"/>
  <c r="AY255" i="11" a="1"/>
  <c r="AY255" i="11" s="1"/>
  <c r="BY635" i="11"/>
  <c r="AY635" i="11" a="1"/>
  <c r="AY635" i="11" s="1"/>
  <c r="BY88" i="11"/>
  <c r="AY88" i="11" a="1"/>
  <c r="AY88" i="11" s="1"/>
  <c r="BY362" i="11"/>
  <c r="AY362" i="11" a="1"/>
  <c r="AY362" i="11" s="1"/>
  <c r="BY616" i="11"/>
  <c r="AY616" i="11" a="1"/>
  <c r="AY616" i="11" s="1"/>
  <c r="AY98" i="11" a="1"/>
  <c r="AY98" i="11" s="1"/>
  <c r="BY98" i="11"/>
  <c r="BY365" i="11"/>
  <c r="AY365" i="11" a="1"/>
  <c r="AY365" i="11" s="1"/>
  <c r="BY712" i="11"/>
  <c r="AY712" i="11" a="1"/>
  <c r="AY712" i="11" s="1"/>
  <c r="BY134" i="11"/>
  <c r="AY134" i="11" a="1"/>
  <c r="AY134" i="11" s="1"/>
  <c r="AY470" i="11" a="1"/>
  <c r="AY470" i="11" s="1"/>
  <c r="BY470" i="11"/>
  <c r="BY774" i="11"/>
  <c r="AY774" i="11" a="1"/>
  <c r="AY774" i="11" s="1"/>
  <c r="BY214" i="11"/>
  <c r="G31" i="12" s="1"/>
  <c r="AY214" i="11" a="1"/>
  <c r="AY214" i="11" s="1"/>
  <c r="AY930" i="11" a="1"/>
  <c r="AY930" i="11" s="1"/>
  <c r="AZ930" i="11" s="1" a="1"/>
  <c r="AZ930" i="11" s="1"/>
  <c r="BY930" i="11"/>
  <c r="BY398" i="11"/>
  <c r="AY398" i="11" a="1"/>
  <c r="AY398" i="11" s="1"/>
  <c r="AY705" i="11" a="1"/>
  <c r="AY705" i="11" s="1"/>
  <c r="BY705" i="11"/>
  <c r="BY57" i="11"/>
  <c r="AY57" i="11" a="1"/>
  <c r="AY57" i="11" s="1"/>
  <c r="AY504" i="11" a="1"/>
  <c r="AY504" i="11" s="1"/>
  <c r="BY504" i="11"/>
  <c r="AY691" i="11" a="1"/>
  <c r="AY691" i="11" s="1"/>
  <c r="BY691" i="11"/>
  <c r="BY169" i="11"/>
  <c r="AY169" i="11" a="1"/>
  <c r="AY169" i="11" s="1"/>
  <c r="BY472" i="11"/>
  <c r="AY472" i="11" a="1"/>
  <c r="AY472" i="11" s="1"/>
  <c r="AY771" i="11" a="1"/>
  <c r="AY771" i="11" s="1"/>
  <c r="BY771" i="11"/>
  <c r="BY238" i="11"/>
  <c r="AY238" i="11" a="1"/>
  <c r="AY238" i="11" s="1"/>
  <c r="BY546" i="11"/>
  <c r="AY546" i="11" a="1"/>
  <c r="AY546" i="11" s="1"/>
  <c r="BY851" i="11"/>
  <c r="AY851" i="11" a="1"/>
  <c r="AY851" i="11" s="1"/>
  <c r="AY277" i="11" a="1"/>
  <c r="AY277" i="11" s="1"/>
  <c r="BY277" i="11"/>
  <c r="BY949" i="11"/>
  <c r="J47" i="12" s="1"/>
  <c r="J50" i="2" s="1"/>
  <c r="AY949" i="11" a="1"/>
  <c r="AY949" i="11" s="1"/>
  <c r="AZ949" i="11" s="1" a="1"/>
  <c r="AZ949" i="11" s="1"/>
  <c r="BY507" i="11"/>
  <c r="AY507" i="11" a="1"/>
  <c r="AY507" i="11" s="1"/>
  <c r="BY840" i="11"/>
  <c r="AY840" i="11" a="1"/>
  <c r="AY840" i="11" s="1"/>
  <c r="BY284" i="11"/>
  <c r="AY284" i="11" a="1"/>
  <c r="AY284" i="11" s="1"/>
  <c r="AY605" i="11" a="1"/>
  <c r="AY605" i="11" s="1"/>
  <c r="BY605" i="11"/>
  <c r="AY820" i="11" a="1"/>
  <c r="AY820" i="11" s="1"/>
  <c r="BY820" i="11"/>
  <c r="AY273" i="11" a="1"/>
  <c r="AY273" i="11" s="1"/>
  <c r="BY273" i="11"/>
  <c r="AY540" i="11" a="1"/>
  <c r="AY540" i="11" s="1"/>
  <c r="BY540" i="11"/>
  <c r="BY926" i="11"/>
  <c r="AY926" i="11" a="1"/>
  <c r="AY926" i="11" s="1"/>
  <c r="AZ926" i="11" s="1" a="1"/>
  <c r="AZ926" i="11" s="1"/>
  <c r="AY348" i="11" a="1"/>
  <c r="AY348" i="11" s="1"/>
  <c r="BY348" i="11"/>
  <c r="BY657" i="11"/>
  <c r="AY657" i="11" a="1"/>
  <c r="AY657" i="11" s="1"/>
  <c r="BY86" i="11"/>
  <c r="AY86" i="11" a="1"/>
  <c r="AY86" i="11" s="1"/>
  <c r="BY461" i="11"/>
  <c r="AY461" i="11" a="1"/>
  <c r="AY461" i="11" s="1"/>
  <c r="BY942" i="11"/>
  <c r="AY942" i="11" a="1"/>
  <c r="AY942" i="11" s="1"/>
  <c r="AZ942" i="11" s="1" a="1"/>
  <c r="AZ942" i="11" s="1"/>
  <c r="AY639" i="11" a="1"/>
  <c r="AY639" i="11" s="1"/>
  <c r="BY639" i="11"/>
  <c r="BY96" i="11"/>
  <c r="AY96" i="11" a="1"/>
  <c r="AY96" i="11" s="1"/>
  <c r="BY387" i="11"/>
  <c r="AY387" i="11" a="1"/>
  <c r="AY387" i="11" s="1"/>
  <c r="AY735" i="11" a="1"/>
  <c r="AY735" i="11" s="1"/>
  <c r="BY735" i="11"/>
  <c r="BY160" i="11"/>
  <c r="AY160" i="11" a="1"/>
  <c r="AY160" i="11" s="1"/>
  <c r="BY386" i="11"/>
  <c r="AY386" i="11" a="1"/>
  <c r="AY386" i="11" s="1"/>
  <c r="AY734" i="11" a="1"/>
  <c r="AY734" i="11" s="1"/>
  <c r="BY734" i="11"/>
  <c r="BY140" i="11"/>
  <c r="AY140" i="11" a="1"/>
  <c r="AY140" i="11" s="1"/>
  <c r="AY474" i="11" a="1"/>
  <c r="AY474" i="11" s="1"/>
  <c r="BY474" i="11"/>
  <c r="BY793" i="11"/>
  <c r="AY793" i="11" a="1"/>
  <c r="AY793" i="11" s="1"/>
  <c r="AY226" i="11" a="1"/>
  <c r="AY226" i="11" s="1"/>
  <c r="BY226" i="11"/>
  <c r="BY599" i="11"/>
  <c r="AY599" i="11" a="1"/>
  <c r="AY599" i="11" s="1"/>
  <c r="BY144" i="11"/>
  <c r="AY144" i="11" a="1"/>
  <c r="AY144" i="11" s="1"/>
  <c r="BY764" i="11"/>
  <c r="AY764" i="11" a="1"/>
  <c r="AY764" i="11" s="1"/>
  <c r="BY173" i="11"/>
  <c r="AY173" i="11" a="1"/>
  <c r="AY173" i="11" s="1"/>
  <c r="BY534" i="11"/>
  <c r="AY534" i="11" a="1"/>
  <c r="AY534" i="11" s="1"/>
  <c r="AY871" i="11" a="1"/>
  <c r="AY871" i="11" s="1"/>
  <c r="BY871" i="11"/>
  <c r="AY358" i="11" a="1"/>
  <c r="AY358" i="11" s="1"/>
  <c r="BY358" i="11"/>
  <c r="BY502" i="11"/>
  <c r="AY502" i="11" a="1"/>
  <c r="AY502" i="11" s="1"/>
  <c r="BY844" i="11"/>
  <c r="AY844" i="11" a="1"/>
  <c r="AY844" i="11" s="1"/>
  <c r="BY237" i="11"/>
  <c r="AY237" i="11" a="1"/>
  <c r="AY237" i="11" s="1"/>
  <c r="BY667" i="11"/>
  <c r="AY667" i="11" a="1"/>
  <c r="AY667" i="11" s="1"/>
  <c r="BY962" i="11"/>
  <c r="AY962" i="11" a="1"/>
  <c r="AY962" i="11" s="1"/>
  <c r="AZ962" i="11" s="1" a="1"/>
  <c r="AZ962" i="11" s="1"/>
  <c r="AY433" i="11" a="1"/>
  <c r="AY433" i="11" s="1"/>
  <c r="BY433" i="11"/>
  <c r="BY699" i="11"/>
  <c r="AY699" i="11" a="1"/>
  <c r="AY699" i="11" s="1"/>
  <c r="AY141" i="11" a="1"/>
  <c r="AY141" i="11" s="1"/>
  <c r="BY141" i="11"/>
  <c r="AY853" i="11" a="1"/>
  <c r="AY853" i="11" s="1"/>
  <c r="BY853" i="11"/>
  <c r="BY294" i="11"/>
  <c r="AY294" i="11" a="1"/>
  <c r="AY294" i="11" s="1"/>
  <c r="AY614" i="11" a="1"/>
  <c r="AY614" i="11" s="1"/>
  <c r="BY614" i="11"/>
  <c r="AY68" i="11" a="1"/>
  <c r="AY68" i="11" s="1"/>
  <c r="BY68" i="11"/>
  <c r="G25" i="12" s="1"/>
  <c r="AY335" i="11" a="1"/>
  <c r="AY335" i="11" s="1"/>
  <c r="BY335" i="11"/>
  <c r="AY544" i="11" a="1"/>
  <c r="AY544" i="11" s="1"/>
  <c r="BY544" i="11"/>
  <c r="AY904" i="11" a="1"/>
  <c r="AY904" i="11" s="1"/>
  <c r="AZ904" i="11" s="1" a="1"/>
  <c r="AZ904" i="11" s="1"/>
  <c r="BY904" i="11"/>
  <c r="AY349" i="11" a="1"/>
  <c r="AY349" i="11" s="1"/>
  <c r="BY349" i="11"/>
  <c r="BY659" i="11"/>
  <c r="AY659" i="11" a="1"/>
  <c r="AY659" i="11" s="1"/>
  <c r="BY94" i="11"/>
  <c r="AY94" i="11" a="1"/>
  <c r="AY94" i="11" s="1"/>
  <c r="BY468" i="11"/>
  <c r="AY468" i="11" a="1"/>
  <c r="AY468" i="11" s="1"/>
  <c r="AY737" i="11" a="1"/>
  <c r="AY737" i="11" s="1"/>
  <c r="BY737" i="11"/>
  <c r="BY243" i="11"/>
  <c r="AY243" i="11" a="1"/>
  <c r="AY243" i="11" s="1"/>
  <c r="AY913" i="11" a="1"/>
  <c r="AY913" i="11" s="1"/>
  <c r="AZ913" i="11" s="1" a="1"/>
  <c r="AZ913" i="11" s="1"/>
  <c r="BY913" i="11"/>
  <c r="AY368" i="11" a="1"/>
  <c r="AY368" i="11" s="1"/>
  <c r="BY368" i="11"/>
  <c r="BY636" i="11"/>
  <c r="AY636" i="11" a="1"/>
  <c r="AY636" i="11" s="1"/>
  <c r="BY21" i="11"/>
  <c r="AY21" i="11" a="1"/>
  <c r="AY21" i="11" s="1"/>
  <c r="BY412" i="11"/>
  <c r="AY412" i="11" a="1"/>
  <c r="AY412" i="11" s="1"/>
  <c r="BY675" i="11"/>
  <c r="AY675" i="11" a="1"/>
  <c r="AY675" i="11" s="1"/>
  <c r="AY13" i="11" a="1"/>
  <c r="AY13" i="11" s="1"/>
  <c r="BY13" i="11"/>
  <c r="BY378" i="11"/>
  <c r="AY378" i="11" a="1"/>
  <c r="AY378" i="11" s="1"/>
  <c r="BY724" i="11"/>
  <c r="AY724" i="11" a="1"/>
  <c r="AY724" i="11" s="1"/>
  <c r="BY107" i="11"/>
  <c r="AY107" i="11" a="1"/>
  <c r="AY107" i="11" s="1"/>
  <c r="BY467" i="11"/>
  <c r="AY467" i="11" a="1"/>
  <c r="AY467" i="11" s="1"/>
  <c r="BY813" i="11"/>
  <c r="AY813" i="11" a="1"/>
  <c r="AY813" i="11" s="1"/>
  <c r="BY286" i="11"/>
  <c r="AY286" i="11" a="1"/>
  <c r="AY286" i="11" s="1"/>
  <c r="AY697" i="11" a="1"/>
  <c r="AY697" i="11" s="1"/>
  <c r="BY697" i="11"/>
  <c r="AY128" i="11" a="1"/>
  <c r="AY128" i="11" s="1"/>
  <c r="BY128" i="11"/>
  <c r="AY422" i="11" a="1"/>
  <c r="AY422" i="11" s="1"/>
  <c r="BY422" i="11"/>
  <c r="AY806" i="11" a="1"/>
  <c r="AY806" i="11" s="1"/>
  <c r="BY806" i="11"/>
  <c r="BY213" i="11"/>
  <c r="G30" i="12" s="1"/>
  <c r="AY213" i="11" a="1"/>
  <c r="AY213" i="11" s="1"/>
  <c r="BY427" i="11"/>
  <c r="AY427" i="11" a="1"/>
  <c r="AY427" i="11" s="1"/>
  <c r="AY736" i="11" a="1"/>
  <c r="AY736" i="11" s="1"/>
  <c r="BY736" i="11"/>
  <c r="AY126" i="11" a="1"/>
  <c r="AY126" i="11" s="1"/>
  <c r="BY126" i="11"/>
  <c r="AY543" i="11" a="1"/>
  <c r="AY543" i="11" s="1"/>
  <c r="BY543" i="11"/>
  <c r="BY814" i="11"/>
  <c r="AY814" i="11" a="1"/>
  <c r="AY814" i="11" s="1"/>
  <c r="AY252" i="11" a="1"/>
  <c r="AY252" i="11" s="1"/>
  <c r="BY252" i="11"/>
  <c r="BY581" i="11"/>
  <c r="AY581" i="11" a="1"/>
  <c r="AY581" i="11" s="1"/>
  <c r="BY83" i="11"/>
  <c r="AY83" i="11" a="1"/>
  <c r="AY83" i="11" s="1"/>
  <c r="BY812" i="11"/>
  <c r="AY812" i="11" a="1"/>
  <c r="AY812" i="11" s="1"/>
  <c r="AY269" i="11" a="1"/>
  <c r="AY269" i="11" s="1"/>
  <c r="AZ269" i="11" s="1" a="1"/>
  <c r="AZ269" i="11" s="1"/>
  <c r="H35" i="12" s="1"/>
  <c r="BY269" i="11"/>
  <c r="G35" i="12" s="1"/>
  <c r="BY562" i="11"/>
  <c r="AY562" i="11" a="1"/>
  <c r="AY562" i="11" s="1"/>
  <c r="BY907" i="11"/>
  <c r="AY907" i="11" a="1"/>
  <c r="AY907" i="11" s="1"/>
  <c r="AZ907" i="11" s="1" a="1"/>
  <c r="AZ907" i="11" s="1"/>
  <c r="AY364" i="11" a="1"/>
  <c r="AY364" i="11" s="1"/>
  <c r="BY364" i="11"/>
  <c r="BY514" i="11"/>
  <c r="AY514" i="11" a="1"/>
  <c r="AY514" i="11" s="1"/>
  <c r="AY876" i="11" a="1"/>
  <c r="AY876" i="11" s="1"/>
  <c r="BY876" i="11"/>
  <c r="AY295" i="11" a="1"/>
  <c r="AY295" i="11" s="1"/>
  <c r="BY295" i="11"/>
  <c r="AY658" i="11" a="1"/>
  <c r="AY658" i="11" s="1"/>
  <c r="BY658" i="11"/>
  <c r="BY92" i="11"/>
  <c r="AY92" i="11" a="1"/>
  <c r="AY92" i="11" s="1"/>
  <c r="BY370" i="11"/>
  <c r="AY370" i="11" a="1"/>
  <c r="AY370" i="11" s="1"/>
  <c r="BY719" i="11"/>
  <c r="AY719" i="11" a="1"/>
  <c r="AY719" i="11" s="1"/>
  <c r="BY99" i="11"/>
  <c r="AY99" i="11" a="1"/>
  <c r="AY99" i="11" s="1"/>
  <c r="AY877" i="11" a="1"/>
  <c r="AY877" i="11" s="1"/>
  <c r="BY877" i="11"/>
  <c r="AY353" i="11" a="1"/>
  <c r="AY353" i="11" s="1"/>
  <c r="BY353" i="11"/>
  <c r="AY642" i="11" a="1"/>
  <c r="AY642" i="11" s="1"/>
  <c r="BY642" i="11"/>
  <c r="AY14" i="11" a="1"/>
  <c r="AY14" i="11" s="1"/>
  <c r="BY14" i="11"/>
  <c r="BY419" i="11"/>
  <c r="AY419" i="11" a="1"/>
  <c r="AY419" i="11" s="1"/>
  <c r="AY594" i="11" a="1"/>
  <c r="AY594" i="11" s="1"/>
  <c r="BY594" i="11"/>
  <c r="AY38" i="11" a="1"/>
  <c r="AY38" i="11" s="1"/>
  <c r="BY38" i="11"/>
  <c r="BY410" i="11"/>
  <c r="AY410" i="11" a="1"/>
  <c r="AY410" i="11" s="1"/>
  <c r="AY701" i="11" a="1"/>
  <c r="AY701" i="11" s="1"/>
  <c r="BY701" i="11"/>
  <c r="BY191" i="11"/>
  <c r="AY191" i="11" a="1"/>
  <c r="AY191" i="11" s="1"/>
  <c r="AY460" i="11" a="1"/>
  <c r="AY460" i="11" s="1"/>
  <c r="BY460" i="11"/>
  <c r="BY769" i="11"/>
  <c r="AY769" i="11" a="1"/>
  <c r="AY769" i="11" s="1"/>
  <c r="BY178" i="11"/>
  <c r="AY178" i="11" a="1"/>
  <c r="AY178" i="11" s="1"/>
  <c r="BY947" i="11"/>
  <c r="J45" i="12" s="1"/>
  <c r="D50" i="2" s="1"/>
  <c r="AY947" i="11" a="1"/>
  <c r="AY947" i="11" s="1"/>
  <c r="AZ947" i="11" s="1" a="1"/>
  <c r="AZ947" i="11" s="1"/>
  <c r="AY426" i="11" a="1"/>
  <c r="AY426" i="11" s="1"/>
  <c r="BY426" i="11"/>
  <c r="AY776" i="11" a="1"/>
  <c r="AY776" i="11" s="1"/>
  <c r="BY776" i="11"/>
  <c r="BY230" i="11"/>
  <c r="AY230" i="11" a="1"/>
  <c r="AY230" i="11" s="1"/>
  <c r="AY525" i="11" a="1"/>
  <c r="AY525" i="11" s="1"/>
  <c r="BY525" i="11"/>
  <c r="BY741" i="11"/>
  <c r="AY741" i="11" a="1"/>
  <c r="AY741" i="11" s="1"/>
  <c r="AY130" i="11" a="1"/>
  <c r="AY130" i="11" s="1"/>
  <c r="BY130" i="11"/>
  <c r="AY517" i="11" a="1"/>
  <c r="AY517" i="11" s="1"/>
  <c r="BY517" i="11"/>
  <c r="AY827" i="11" a="1"/>
  <c r="AY827" i="11" s="1"/>
  <c r="BY827" i="11"/>
  <c r="BY279" i="11"/>
  <c r="AY279" i="11" a="1"/>
  <c r="AY279" i="11" s="1"/>
  <c r="BY586" i="11"/>
  <c r="AY586" i="11" a="1"/>
  <c r="AY586" i="11" s="1"/>
  <c r="AY935" i="11" a="1"/>
  <c r="AY935" i="11" s="1"/>
  <c r="AZ935" i="11" s="1" a="1"/>
  <c r="AZ935" i="11" s="1"/>
  <c r="BY935" i="11"/>
  <c r="AY344" i="11" a="1"/>
  <c r="AY344" i="11" s="1"/>
  <c r="BY344" i="11"/>
  <c r="BY940" i="11"/>
  <c r="AY940" i="11" a="1"/>
  <c r="AY940" i="11" s="1"/>
  <c r="AZ940" i="11" s="1" a="1"/>
  <c r="AZ940" i="11" s="1"/>
  <c r="BY566" i="11"/>
  <c r="AY566" i="11" a="1"/>
  <c r="AY566" i="11" s="1"/>
  <c r="AY908" i="11" a="1"/>
  <c r="AY908" i="11" s="1"/>
  <c r="AZ908" i="11" s="1" a="1"/>
  <c r="AZ908" i="11" s="1"/>
  <c r="BY908" i="11"/>
  <c r="AY367" i="11" a="1"/>
  <c r="AY367" i="11" s="1"/>
  <c r="BY367" i="11"/>
  <c r="BY632" i="11"/>
  <c r="AY632" i="11" a="1"/>
  <c r="AY632" i="11" s="1"/>
  <c r="AY886" i="11" a="1"/>
  <c r="AY886" i="11" s="1"/>
  <c r="BY886" i="11"/>
  <c r="AY300" i="11" a="1"/>
  <c r="AY300" i="11" s="1"/>
  <c r="BY300" i="11"/>
  <c r="AY669" i="11" a="1"/>
  <c r="AY669" i="11" s="1"/>
  <c r="BY669" i="11"/>
  <c r="BY112" i="11"/>
  <c r="AY112" i="11" a="1"/>
  <c r="AY112" i="11" s="1"/>
  <c r="BY374" i="11"/>
  <c r="AY374" i="11" a="1"/>
  <c r="AY374" i="11" s="1"/>
  <c r="AY722" i="11" a="1"/>
  <c r="AY722" i="11" s="1"/>
  <c r="BY722" i="11"/>
  <c r="BY103" i="11"/>
  <c r="AY103" i="11" a="1"/>
  <c r="AY103" i="11" s="1"/>
  <c r="BY463" i="11"/>
  <c r="AY463" i="11" a="1"/>
  <c r="AY463" i="11" s="1"/>
  <c r="BY11" i="11"/>
  <c r="AY11" i="11" a="1"/>
  <c r="AY11" i="11" s="1"/>
  <c r="AY709" i="11" a="1"/>
  <c r="AY709" i="11" s="1"/>
  <c r="BY709" i="11"/>
  <c r="BY61" i="11"/>
  <c r="AY61" i="11" a="1"/>
  <c r="AY61" i="11" s="1"/>
  <c r="BY519" i="11"/>
  <c r="AY519" i="11" a="1"/>
  <c r="AY519" i="11" s="1"/>
  <c r="AY786" i="11" a="1"/>
  <c r="AY786" i="11" s="1"/>
  <c r="BY786" i="11"/>
  <c r="AY223" i="11" a="1"/>
  <c r="AY223" i="11" s="1"/>
  <c r="BY223" i="11"/>
  <c r="AY414" i="11" a="1"/>
  <c r="AY414" i="11" s="1"/>
  <c r="BY414" i="11"/>
  <c r="AY775" i="11" a="1"/>
  <c r="AY775" i="11" s="1"/>
  <c r="BY775" i="11"/>
  <c r="AY206" i="11" a="1"/>
  <c r="AY206" i="11" s="1"/>
  <c r="BY206" i="11"/>
  <c r="BY559" i="11"/>
  <c r="AY559" i="11" a="1"/>
  <c r="AY559" i="11" s="1"/>
  <c r="BY855" i="11"/>
  <c r="AY855" i="11" a="1"/>
  <c r="AY855" i="11" s="1"/>
  <c r="BY290" i="11"/>
  <c r="AY290" i="11" a="1"/>
  <c r="AY290" i="11" s="1"/>
  <c r="AY611" i="11" a="1"/>
  <c r="AY611" i="11" s="1"/>
  <c r="BY611" i="11"/>
  <c r="AY64" i="11" a="1"/>
  <c r="AY64" i="11" s="1"/>
  <c r="AZ64" i="11" s="1" a="1"/>
  <c r="AZ64" i="11" s="1"/>
  <c r="H21" i="12" s="1"/>
  <c r="BY64" i="11"/>
  <c r="G21" i="12" s="1"/>
  <c r="BY780" i="11"/>
  <c r="AY780" i="11" a="1"/>
  <c r="AY780" i="11" s="1"/>
  <c r="BY163" i="11"/>
  <c r="AY163" i="11" a="1"/>
  <c r="AY163" i="11" s="1"/>
  <c r="AY529" i="11" a="1"/>
  <c r="AY529" i="11" s="1"/>
  <c r="BY529" i="11"/>
  <c r="BY852" i="11"/>
  <c r="AY852" i="11" a="1"/>
  <c r="AY852" i="11" s="1"/>
  <c r="BY257" i="11"/>
  <c r="AY257" i="11" a="1"/>
  <c r="AY257" i="11" s="1"/>
  <c r="AY555" i="11" a="1"/>
  <c r="AY555" i="11" s="1"/>
  <c r="BY555" i="11"/>
  <c r="AY831" i="11" a="1"/>
  <c r="AY831" i="11" s="1"/>
  <c r="BY831" i="11"/>
  <c r="BY181" i="11"/>
  <c r="AY181" i="11" a="1"/>
  <c r="AY181" i="11" s="1"/>
  <c r="BY596" i="11"/>
  <c r="AY596" i="11" a="1"/>
  <c r="AY596" i="11" s="1"/>
  <c r="BY938" i="11"/>
  <c r="AY938" i="11" a="1"/>
  <c r="AY938" i="11" s="1"/>
  <c r="AZ938" i="11" s="1" a="1"/>
  <c r="AZ938" i="11" s="1"/>
  <c r="BY407" i="11"/>
  <c r="AY407" i="11" a="1"/>
  <c r="AY407" i="11" s="1"/>
  <c r="AY654" i="11" a="1"/>
  <c r="AY654" i="11" s="1"/>
  <c r="BY654" i="11"/>
  <c r="AY104" i="11" a="1"/>
  <c r="AY104" i="11" s="1"/>
  <c r="BY104" i="11"/>
  <c r="AY833" i="11" a="1"/>
  <c r="AY833" i="11" s="1"/>
  <c r="BY833" i="11"/>
  <c r="BY212" i="11"/>
  <c r="G29" i="12" s="1"/>
  <c r="AY212" i="11" a="1"/>
  <c r="AY212" i="11" s="1"/>
  <c r="AY609" i="11" a="1"/>
  <c r="AY609" i="11" s="1"/>
  <c r="BY609" i="11"/>
  <c r="AY952" i="11" a="1"/>
  <c r="AY952" i="11" s="1"/>
  <c r="AZ952" i="11" s="1" a="1"/>
  <c r="AZ952" i="11" s="1"/>
  <c r="BY952" i="11"/>
  <c r="J50" i="12" s="1"/>
  <c r="G54" i="2" s="1"/>
  <c r="BY438" i="11"/>
  <c r="AY438" i="11" a="1"/>
  <c r="AY438" i="11" s="1"/>
  <c r="AY561" i="11" a="1"/>
  <c r="AY561" i="11" s="1"/>
  <c r="BY561" i="11"/>
  <c r="BY889" i="11"/>
  <c r="AY889" i="11" a="1"/>
  <c r="AY889" i="11" s="1"/>
  <c r="BY280" i="11"/>
  <c r="AY280" i="11" a="1"/>
  <c r="AY280" i="11" s="1"/>
  <c r="BY653" i="11"/>
  <c r="AY653" i="11" a="1"/>
  <c r="AY653" i="11" s="1"/>
  <c r="BY19" i="11"/>
  <c r="AY19" i="11" a="1"/>
  <c r="AY19" i="11" s="1"/>
  <c r="BY399" i="11"/>
  <c r="AY399" i="11" a="1"/>
  <c r="AY399" i="11" s="1"/>
  <c r="BY779" i="11"/>
  <c r="AY779" i="11" a="1"/>
  <c r="AY779" i="11" s="1"/>
  <c r="AY182" i="11" a="1"/>
  <c r="AY182" i="11" s="1"/>
  <c r="BY182" i="11"/>
  <c r="BY903" i="11"/>
  <c r="AY903" i="11" a="1"/>
  <c r="AY903" i="11" s="1"/>
  <c r="AZ903" i="11" s="1" a="1"/>
  <c r="AZ903" i="11" s="1"/>
  <c r="AY606" i="11" a="1"/>
  <c r="AY606" i="11" s="1"/>
  <c r="BY606" i="11"/>
  <c r="AY60" i="11" a="1"/>
  <c r="AY60" i="11" s="1"/>
  <c r="BY60" i="11"/>
  <c r="BY327" i="11"/>
  <c r="AY327" i="11" a="1"/>
  <c r="AY327" i="11" s="1"/>
  <c r="BY681" i="11"/>
  <c r="AY681" i="11" a="1"/>
  <c r="AY681" i="11" s="1"/>
  <c r="AY925" i="11" a="1"/>
  <c r="AY925" i="11" s="1"/>
  <c r="AZ925" i="11" s="1" a="1"/>
  <c r="AZ925" i="11" s="1"/>
  <c r="BY925" i="11"/>
  <c r="BY371" i="11"/>
  <c r="AY371" i="11" a="1"/>
  <c r="AY371" i="11" s="1"/>
  <c r="BY652" i="11"/>
  <c r="AY652" i="11" a="1"/>
  <c r="AY652" i="11" s="1"/>
  <c r="AY77" i="11" a="1"/>
  <c r="AY77" i="11" s="1"/>
  <c r="BY77" i="11"/>
  <c r="BY432" i="11"/>
  <c r="AY432" i="11" a="1"/>
  <c r="AY432" i="11" s="1"/>
  <c r="BY752" i="11"/>
  <c r="AY752" i="11" a="1"/>
  <c r="AY752" i="11" s="1"/>
  <c r="AY166" i="11" a="1"/>
  <c r="AY166" i="11" s="1"/>
  <c r="BY166" i="11"/>
  <c r="BY516" i="11"/>
  <c r="AY516" i="11" a="1"/>
  <c r="AY516" i="11" s="1"/>
  <c r="AY114" i="11" a="1"/>
  <c r="AY114" i="11" s="1"/>
  <c r="BY114" i="11"/>
  <c r="BY732" i="11"/>
  <c r="AY732" i="11" a="1"/>
  <c r="AY732" i="11" s="1"/>
  <c r="BY234" i="11"/>
  <c r="AY234" i="11" a="1"/>
  <c r="AY234" i="11" s="1"/>
  <c r="AY465" i="11" a="1"/>
  <c r="AY465" i="11" s="1"/>
  <c r="BY465" i="11"/>
  <c r="AY828" i="11" a="1"/>
  <c r="AY828" i="11" s="1"/>
  <c r="BY828" i="11"/>
  <c r="BY190" i="11"/>
  <c r="AY190" i="11" a="1"/>
  <c r="AY190" i="11" s="1"/>
  <c r="BY475" i="11"/>
  <c r="AY475" i="11" a="1"/>
  <c r="AY475" i="11" s="1"/>
  <c r="BY783" i="11"/>
  <c r="AY783" i="11" a="1"/>
  <c r="AY783" i="11" s="1"/>
  <c r="AY239" i="11" a="1"/>
  <c r="AY239" i="11" s="1"/>
  <c r="BY239" i="11"/>
  <c r="BY583" i="11"/>
  <c r="AY583" i="11" a="1"/>
  <c r="AY583" i="11" s="1"/>
  <c r="AY896" i="11" a="1"/>
  <c r="AY896" i="11" s="1"/>
  <c r="AZ896" i="11" s="1" a="1"/>
  <c r="AZ896" i="11" s="1"/>
  <c r="BY896" i="11"/>
  <c r="BY263" i="11"/>
  <c r="AY263" i="11" a="1"/>
  <c r="AY263" i="11" s="1"/>
  <c r="AY643" i="11" a="1"/>
  <c r="AY643" i="11" s="1"/>
  <c r="BY643" i="11"/>
  <c r="AY69" i="11" a="1"/>
  <c r="AY69" i="11" s="1"/>
  <c r="BY69" i="11"/>
  <c r="G26" i="12" s="1"/>
  <c r="BY807" i="11"/>
  <c r="AY807" i="11" a="1"/>
  <c r="AY807" i="11" s="1"/>
  <c r="BY283" i="11"/>
  <c r="AY283" i="11" a="1"/>
  <c r="AY283" i="11" s="1"/>
  <c r="AY569" i="11" a="1"/>
  <c r="AY569" i="11" s="1"/>
  <c r="BY569" i="11"/>
  <c r="BY893" i="11"/>
  <c r="AY893" i="11" a="1"/>
  <c r="AY893" i="11" s="1"/>
  <c r="AZ893" i="11" s="1" a="1"/>
  <c r="AZ893" i="11" s="1"/>
  <c r="BY316" i="11"/>
  <c r="AY316" i="11" a="1"/>
  <c r="AY316" i="11" s="1"/>
  <c r="BY526" i="11"/>
  <c r="AY526" i="11" a="1"/>
  <c r="AY526" i="11" s="1"/>
  <c r="BY862" i="11"/>
  <c r="AY862" i="11" a="1"/>
  <c r="AY862" i="11" s="1"/>
  <c r="AY308" i="11" a="1"/>
  <c r="AY308" i="11" s="1"/>
  <c r="BY308" i="11"/>
  <c r="AY674" i="11" a="1"/>
  <c r="AY674" i="11" s="1"/>
  <c r="BY674" i="11"/>
  <c r="AY24" i="11" a="1"/>
  <c r="AY24" i="11" s="1"/>
  <c r="BY24" i="11"/>
  <c r="BY423" i="11"/>
  <c r="AY423" i="11" a="1"/>
  <c r="AY423" i="11" s="1"/>
  <c r="AY713" i="11" a="1"/>
  <c r="AY713" i="11" s="1"/>
  <c r="BY713" i="11"/>
  <c r="BY65" i="11"/>
  <c r="G22" i="12" s="1"/>
  <c r="AY65" i="11" a="1"/>
  <c r="AY65" i="11" s="1"/>
  <c r="AY915" i="11" a="1"/>
  <c r="AY915" i="11" s="1"/>
  <c r="AZ915" i="11" s="1" a="1"/>
  <c r="AZ915" i="11" s="1"/>
  <c r="BY915" i="11"/>
  <c r="BY336" i="11"/>
  <c r="AY336" i="11" a="1"/>
  <c r="AY336" i="11" s="1"/>
  <c r="BY685" i="11"/>
  <c r="AY685" i="11" a="1"/>
  <c r="AY685" i="11" s="1"/>
  <c r="AY162" i="11" a="1"/>
  <c r="AY162" i="11" s="1"/>
  <c r="BY162" i="11"/>
  <c r="BY486" i="11"/>
  <c r="AY486" i="11" a="1"/>
  <c r="AY486" i="11" s="1"/>
  <c r="AY665" i="11" a="1"/>
  <c r="AY665" i="11" s="1"/>
  <c r="BY665" i="11"/>
  <c r="AY93" i="11" a="1"/>
  <c r="AY93" i="11" s="1"/>
  <c r="BY93" i="11"/>
  <c r="BY436" i="11"/>
  <c r="AY436" i="11" a="1"/>
  <c r="AY436" i="11" s="1"/>
  <c r="AY767" i="11" a="1"/>
  <c r="AY767" i="11" s="1"/>
  <c r="BY767" i="11"/>
  <c r="AY175" i="11" a="1"/>
  <c r="AY175" i="11" s="1"/>
  <c r="BY175" i="11"/>
  <c r="BY520" i="11"/>
  <c r="AY520" i="11" a="1"/>
  <c r="AY520" i="11" s="1"/>
  <c r="AY857" i="11" a="1"/>
  <c r="AY857" i="11" s="1"/>
  <c r="BY857" i="11"/>
  <c r="BY233" i="11"/>
  <c r="AY233" i="11" a="1"/>
  <c r="AY233" i="11" s="1"/>
  <c r="BY939" i="11"/>
  <c r="AY939" i="11" a="1"/>
  <c r="AY939" i="11" s="1"/>
  <c r="AZ939" i="11" s="1" a="1"/>
  <c r="AZ939" i="11" s="1"/>
  <c r="AY469" i="11" a="1"/>
  <c r="AY469" i="11" s="1"/>
  <c r="BY469" i="11"/>
  <c r="AY832" i="11" a="1"/>
  <c r="AY832" i="11" s="1"/>
  <c r="BY832" i="11"/>
  <c r="BY199" i="11"/>
  <c r="AY199" i="11" a="1"/>
  <c r="AY199" i="11" s="1"/>
  <c r="AY579" i="11" a="1"/>
  <c r="AY579" i="11" s="1"/>
  <c r="BY579" i="11"/>
  <c r="AY798" i="11" a="1"/>
  <c r="AY798" i="11" s="1"/>
  <c r="BY798" i="11"/>
  <c r="AY244" i="11" a="1"/>
  <c r="AY244" i="11" s="1"/>
  <c r="BY244" i="11"/>
  <c r="BY584" i="11"/>
  <c r="AY584" i="11" a="1"/>
  <c r="AY584" i="11" s="1"/>
  <c r="BY881" i="11"/>
  <c r="AY881" i="11" a="1"/>
  <c r="AY881" i="11" s="1"/>
  <c r="BY267" i="11"/>
  <c r="G33" i="12" s="1"/>
  <c r="AY267" i="11" a="1"/>
  <c r="AY267" i="11" s="1"/>
  <c r="AY647" i="11" a="1"/>
  <c r="AY647" i="11" s="1"/>
  <c r="BY647" i="11"/>
  <c r="BY9" i="11"/>
  <c r="AY9" i="11" a="1"/>
  <c r="AY9" i="11" s="1"/>
  <c r="BY395" i="11"/>
  <c r="AY395" i="11" a="1"/>
  <c r="AY395" i="11" s="1"/>
  <c r="AY931" i="11" a="1"/>
  <c r="AY931" i="11" s="1"/>
  <c r="AZ931" i="11" s="1" a="1"/>
  <c r="AZ931" i="11" s="1"/>
  <c r="BY931" i="11"/>
  <c r="AY646" i="11" a="1"/>
  <c r="AY646" i="11" s="1"/>
  <c r="BY646" i="11"/>
  <c r="AY18" i="11" a="1"/>
  <c r="AY18" i="11" s="1"/>
  <c r="BY18" i="11"/>
  <c r="AY311" i="11" a="1"/>
  <c r="AY311" i="11" s="1"/>
  <c r="BY311" i="11"/>
  <c r="BY716" i="11"/>
  <c r="AY716" i="11" a="1"/>
  <c r="AY716" i="11" s="1"/>
  <c r="BY138" i="11"/>
  <c r="AY138" i="11" a="1"/>
  <c r="AY138" i="11" s="1"/>
  <c r="BY415" i="11"/>
  <c r="AY415" i="11" a="1"/>
  <c r="AY415" i="11" s="1"/>
  <c r="BY704" i="11"/>
  <c r="AY704" i="11" a="1"/>
  <c r="AY704" i="11" s="1"/>
  <c r="BY132" i="11"/>
  <c r="AY132" i="11" a="1"/>
  <c r="AY132" i="11" s="1"/>
  <c r="AY489" i="11" a="1"/>
  <c r="AY489" i="11" s="1"/>
  <c r="BY489" i="11"/>
  <c r="BY773" i="11"/>
  <c r="AY773" i="11" a="1"/>
  <c r="AY773" i="11" s="1"/>
  <c r="AY193" i="11" a="1"/>
  <c r="AY193" i="11" s="1"/>
  <c r="BY193" i="11"/>
  <c r="AY548" i="11" a="1"/>
  <c r="AY548" i="11" s="1"/>
  <c r="BY548" i="11"/>
  <c r="AY37" i="11" a="1"/>
  <c r="AY37" i="11" s="1"/>
  <c r="BY37" i="11"/>
  <c r="BY689" i="11"/>
  <c r="AY689" i="11" a="1"/>
  <c r="AY689" i="11" s="1"/>
  <c r="BY174" i="11"/>
  <c r="AY174" i="11" a="1"/>
  <c r="AY174" i="11" s="1"/>
  <c r="BY490" i="11"/>
  <c r="AY490" i="11" a="1"/>
  <c r="AY490" i="11" s="1"/>
  <c r="BY778" i="11"/>
  <c r="AY778" i="11" a="1"/>
  <c r="AY778" i="11" s="1"/>
  <c r="AY236" i="11" a="1"/>
  <c r="AY236" i="11" s="1"/>
  <c r="BY236" i="11"/>
  <c r="BY457" i="11"/>
  <c r="AY457" i="11" a="1"/>
  <c r="AY457" i="11" s="1"/>
  <c r="BY753" i="11"/>
  <c r="AY753" i="11" a="1"/>
  <c r="AY753" i="11" s="1"/>
  <c r="BY180" i="11"/>
  <c r="AY180" i="11" a="1"/>
  <c r="AY180" i="11" s="1"/>
  <c r="BY524" i="11"/>
  <c r="AY524" i="11" a="1"/>
  <c r="AY524" i="11" s="1"/>
  <c r="AY845" i="11" a="1"/>
  <c r="AY845" i="11" s="1"/>
  <c r="BY845" i="11"/>
  <c r="BY250" i="11"/>
  <c r="AY250" i="11" a="1"/>
  <c r="AY250" i="11" s="1"/>
  <c r="BY589" i="11"/>
  <c r="AY589" i="11" a="1"/>
  <c r="AY589" i="11" s="1"/>
  <c r="AY89" i="11" a="1"/>
  <c r="AY89" i="11" s="1"/>
  <c r="BY89" i="11"/>
  <c r="AY758" i="11" a="1"/>
  <c r="AY758" i="11" s="1"/>
  <c r="BY758" i="11"/>
  <c r="AY219" i="11" a="1"/>
  <c r="AY219" i="11" s="1"/>
  <c r="BY219" i="11"/>
  <c r="BY550" i="11"/>
  <c r="AY550" i="11" a="1"/>
  <c r="AY550" i="11" s="1"/>
  <c r="AY858" i="11" a="1"/>
  <c r="AY858" i="11" s="1"/>
  <c r="BY858" i="11"/>
  <c r="BY293" i="11"/>
  <c r="AY293" i="11" a="1"/>
  <c r="AY293" i="11" s="1"/>
  <c r="AY484" i="11" a="1"/>
  <c r="AY484" i="11" s="1"/>
  <c r="BY484" i="11"/>
  <c r="AY808" i="11" a="1"/>
  <c r="AY808" i="11" s="1"/>
  <c r="BY808" i="11"/>
  <c r="BY297" i="11"/>
  <c r="AY297" i="11" a="1"/>
  <c r="AY297" i="11" s="1"/>
  <c r="BY591" i="11"/>
  <c r="AY591" i="11" a="1"/>
  <c r="AY591" i="11" s="1"/>
  <c r="AY916" i="11" a="1"/>
  <c r="AY916" i="11" s="1"/>
  <c r="AZ916" i="11" s="1" a="1"/>
  <c r="AZ916" i="11" s="1"/>
  <c r="BY916" i="11"/>
  <c r="BY411" i="11"/>
  <c r="AY411" i="11" a="1"/>
  <c r="AY411" i="11" s="1"/>
  <c r="BY644" i="11"/>
  <c r="AY644" i="11" a="1"/>
  <c r="AY644" i="11" s="1"/>
  <c r="BY31" i="11"/>
  <c r="AY31" i="11" a="1"/>
  <c r="AY31" i="11" s="1"/>
  <c r="R30" i="2"/>
  <c r="Q29" i="2"/>
  <c r="BY902" i="11"/>
  <c r="AY902" i="11" a="1"/>
  <c r="AY902" i="11" s="1"/>
  <c r="AZ902" i="11" s="1" a="1"/>
  <c r="AZ902" i="11" s="1"/>
  <c r="AY539" i="11" a="1"/>
  <c r="AY539" i="11" s="1"/>
  <c r="BY539" i="11"/>
  <c r="AY867" i="11" a="1"/>
  <c r="AY867" i="11" s="1"/>
  <c r="BY867" i="11"/>
  <c r="BY379" i="11"/>
  <c r="AY379" i="11" a="1"/>
  <c r="AY379" i="11" s="1"/>
  <c r="AY633" i="11" a="1"/>
  <c r="AY633" i="11" s="1"/>
  <c r="BY633" i="11"/>
  <c r="BY848" i="11"/>
  <c r="AY848" i="11" a="1"/>
  <c r="AY848" i="11" s="1"/>
  <c r="BY242" i="11"/>
  <c r="AY242" i="11" a="1"/>
  <c r="AY242" i="11" s="1"/>
  <c r="AY593" i="11" a="1"/>
  <c r="AY593" i="11" s="1"/>
  <c r="BY593" i="11"/>
  <c r="BY966" i="11"/>
  <c r="AY966" i="11" a="1"/>
  <c r="AY966" i="11" s="1"/>
  <c r="AZ966" i="11" s="1" a="1"/>
  <c r="AZ966" i="11" s="1"/>
  <c r="AY318" i="11" a="1"/>
  <c r="AY318" i="11" s="1"/>
  <c r="BY318" i="11"/>
  <c r="AY660" i="11" a="1"/>
  <c r="AY660" i="11" s="1"/>
  <c r="BY660" i="11"/>
  <c r="BY147" i="11"/>
  <c r="AY147" i="11" a="1"/>
  <c r="AY147" i="11" s="1"/>
  <c r="AY430" i="11" a="1"/>
  <c r="AY430" i="11" s="1"/>
  <c r="BY430" i="11"/>
  <c r="BY969" i="11"/>
  <c r="AY969" i="11" a="1"/>
  <c r="AY969" i="11" s="1"/>
  <c r="AZ969" i="11" s="1" a="1"/>
  <c r="AZ969" i="11" s="1"/>
  <c r="AY690" i="11" a="1"/>
  <c r="AY690" i="11" s="1"/>
  <c r="BY690" i="11"/>
  <c r="AY100" i="11" a="1"/>
  <c r="AY100" i="11" s="1"/>
  <c r="BY100" i="11"/>
  <c r="BY452" i="11"/>
  <c r="AY452" i="11" a="1"/>
  <c r="AY452" i="11" s="1"/>
  <c r="BY759" i="11"/>
  <c r="AY759" i="11" a="1"/>
  <c r="AY759" i="11" s="1"/>
  <c r="BY194" i="11"/>
  <c r="AY194" i="11" a="1"/>
  <c r="AY194" i="11" s="1"/>
  <c r="BY357" i="11"/>
  <c r="AY357" i="11" a="1"/>
  <c r="AY357" i="11" s="1"/>
  <c r="BY751" i="11"/>
  <c r="AY751" i="11" a="1"/>
  <c r="AY751" i="11" s="1"/>
  <c r="AY133" i="11" a="1"/>
  <c r="AY133" i="11" s="1"/>
  <c r="BY133" i="11"/>
  <c r="AY476" i="11" a="1"/>
  <c r="AY476" i="11" s="1"/>
  <c r="BY476" i="11"/>
  <c r="AY799" i="11" a="1"/>
  <c r="AY799" i="11" s="1"/>
  <c r="BY799" i="11"/>
  <c r="BY275" i="11"/>
  <c r="AY275" i="11" a="1"/>
  <c r="AY275" i="11" s="1"/>
  <c r="BY570" i="11"/>
  <c r="AY570" i="11" a="1"/>
  <c r="AY570" i="11" s="1"/>
  <c r="AY42" i="11" a="1"/>
  <c r="AY42" i="11" s="1"/>
  <c r="BY42" i="11"/>
  <c r="AY747" i="11" a="1"/>
  <c r="AY747" i="11" s="1"/>
  <c r="BY747" i="11"/>
  <c r="AY172" i="11" a="1"/>
  <c r="AY172" i="11" s="1"/>
  <c r="BY172" i="11"/>
  <c r="BY506" i="11"/>
  <c r="AY506" i="11" a="1"/>
  <c r="AY506" i="11" s="1"/>
  <c r="AY816" i="11" a="1"/>
  <c r="AY816" i="11" s="1"/>
  <c r="BY816" i="11"/>
  <c r="BY343" i="11"/>
  <c r="AY343" i="11" a="1"/>
  <c r="AY343" i="11" s="1"/>
  <c r="AY499" i="11" a="1"/>
  <c r="AY499" i="11" s="1"/>
  <c r="BY499" i="11"/>
  <c r="BY797" i="11"/>
  <c r="AY797" i="11" a="1"/>
  <c r="AY797" i="11" s="1"/>
  <c r="AY197" i="11" a="1"/>
  <c r="AY197" i="11" s="1"/>
  <c r="BY197" i="11"/>
  <c r="AY551" i="11" a="1"/>
  <c r="AY551" i="11" s="1"/>
  <c r="BY551" i="11"/>
  <c r="BY882" i="11"/>
  <c r="AY882" i="11" a="1"/>
  <c r="AY882" i="11" s="1"/>
  <c r="AY425" i="11" a="1"/>
  <c r="AY425" i="11" s="1"/>
  <c r="BY425" i="11"/>
  <c r="BY671" i="11"/>
  <c r="AY671" i="11" a="1"/>
  <c r="AY671" i="11" s="1"/>
  <c r="AY23" i="11" a="1"/>
  <c r="AY23" i="11" s="1"/>
  <c r="BY23" i="11"/>
  <c r="BY875" i="11"/>
  <c r="AY875" i="11" a="1"/>
  <c r="AY875" i="11" s="1"/>
  <c r="BY245" i="11"/>
  <c r="AY245" i="11" a="1"/>
  <c r="AY245" i="11" s="1"/>
  <c r="BY637" i="11"/>
  <c r="AY637" i="11" a="1"/>
  <c r="AY637" i="11" s="1"/>
  <c r="AY41" i="11" a="1"/>
  <c r="AY41" i="11" s="1"/>
  <c r="BY41" i="11"/>
  <c r="BY337" i="11"/>
  <c r="AY337" i="11" a="1"/>
  <c r="AY337" i="11" s="1"/>
  <c r="AY597" i="11" a="1"/>
  <c r="AY597" i="11" s="1"/>
  <c r="BY597" i="11"/>
  <c r="BY970" i="11"/>
  <c r="AY970" i="11" a="1"/>
  <c r="AY970" i="11" s="1"/>
  <c r="AZ970" i="11" s="1" a="1"/>
  <c r="AZ970" i="11" s="1"/>
  <c r="AY322" i="11" a="1"/>
  <c r="AY322" i="11" s="1"/>
  <c r="BY322" i="11"/>
  <c r="BY664" i="11"/>
  <c r="AY664" i="11" a="1"/>
  <c r="AY664" i="11" s="1"/>
  <c r="BY164" i="11"/>
  <c r="AY164" i="11" a="1"/>
  <c r="AY164" i="11" s="1"/>
  <c r="AY434" i="11" a="1"/>
  <c r="AY434" i="11" s="1"/>
  <c r="BY434" i="11"/>
  <c r="AY768" i="11" a="1"/>
  <c r="AY768" i="11" s="1"/>
  <c r="BY768" i="11"/>
  <c r="AY168" i="11" a="1"/>
  <c r="AY168" i="11" s="1"/>
  <c r="BY168" i="11"/>
  <c r="BY941" i="11"/>
  <c r="AY941" i="11" a="1"/>
  <c r="AY941" i="11" s="1"/>
  <c r="AZ941" i="11" s="1" a="1"/>
  <c r="AZ941" i="11" s="1"/>
  <c r="AY440" i="11" a="1"/>
  <c r="AY440" i="11" s="1"/>
  <c r="BY440" i="11"/>
  <c r="BY740" i="11"/>
  <c r="AY740" i="11" a="1"/>
  <c r="AY740" i="11" s="1"/>
  <c r="AY202" i="11" a="1"/>
  <c r="AY202" i="11" s="1"/>
  <c r="BY202" i="11"/>
  <c r="BY537" i="11"/>
  <c r="AY537" i="11" a="1"/>
  <c r="AY537" i="11" s="1"/>
  <c r="AY726" i="11" a="1"/>
  <c r="AY726" i="11" s="1"/>
  <c r="BY726" i="11"/>
  <c r="AY145" i="11" a="1"/>
  <c r="AY145" i="11" s="1"/>
  <c r="BY145" i="11"/>
  <c r="AY480" i="11" a="1"/>
  <c r="AY480" i="11" s="1"/>
  <c r="BY480" i="11"/>
  <c r="BY803" i="11"/>
  <c r="AY803" i="11" a="1"/>
  <c r="AY803" i="11" s="1"/>
  <c r="BY288" i="11"/>
  <c r="AY288" i="11" a="1"/>
  <c r="AY288" i="11" s="1"/>
  <c r="BY574" i="11"/>
  <c r="AY574" i="11" a="1"/>
  <c r="AY574" i="11" s="1"/>
  <c r="AY914" i="11" a="1"/>
  <c r="AY914" i="11" s="1"/>
  <c r="AZ914" i="11" s="1" a="1"/>
  <c r="AZ914" i="11" s="1"/>
  <c r="BY914" i="11"/>
  <c r="BY402" i="11"/>
  <c r="AY402" i="11" a="1"/>
  <c r="AY402" i="11" s="1"/>
  <c r="AY934" i="11" a="1"/>
  <c r="AY934" i="11" s="1"/>
  <c r="AZ934" i="11" s="1" a="1"/>
  <c r="AZ934" i="11" s="1"/>
  <c r="BY934" i="11"/>
  <c r="AY573" i="11" a="1"/>
  <c r="AY573" i="11" s="1"/>
  <c r="BY573" i="11"/>
  <c r="BY894" i="11"/>
  <c r="AY894" i="11" a="1"/>
  <c r="AY894" i="11" s="1"/>
  <c r="AZ894" i="11" s="1" a="1"/>
  <c r="AZ894" i="11" s="1"/>
  <c r="AY321" i="11" a="1"/>
  <c r="AY321" i="11" s="1"/>
  <c r="BY321" i="11"/>
  <c r="BY666" i="11"/>
  <c r="AY666" i="11" a="1"/>
  <c r="AY666" i="11" s="1"/>
  <c r="AY866" i="11" a="1"/>
  <c r="AY866" i="11" s="1"/>
  <c r="BY866" i="11"/>
  <c r="AY313" i="11" a="1"/>
  <c r="AY313" i="11" s="1"/>
  <c r="BY313" i="11"/>
  <c r="AY625" i="11" a="1"/>
  <c r="AY625" i="11" s="1"/>
  <c r="BY625" i="11"/>
  <c r="AY29" i="11" a="1"/>
  <c r="AY29" i="11" s="1"/>
  <c r="BY29" i="11"/>
  <c r="AY429" i="11" a="1"/>
  <c r="AY429" i="11" s="1"/>
  <c r="BY429" i="11"/>
  <c r="AY723" i="11" a="1"/>
  <c r="AY723" i="11" s="1"/>
  <c r="BY723" i="11"/>
  <c r="BY67" i="11"/>
  <c r="G24" i="12" s="1"/>
  <c r="AY67" i="11" a="1"/>
  <c r="AY67" i="11" s="1"/>
  <c r="BY445" i="11"/>
  <c r="AY445" i="11" a="1"/>
  <c r="AY445" i="11" s="1"/>
  <c r="BY923" i="11"/>
  <c r="AY923" i="11" a="1"/>
  <c r="AY923" i="11" s="1"/>
  <c r="AZ923" i="11" s="1" a="1"/>
  <c r="AZ923" i="11" s="1"/>
  <c r="BY641" i="11"/>
  <c r="AY641" i="11" a="1"/>
  <c r="AY641" i="11" s="1"/>
  <c r="AY45" i="11" a="1"/>
  <c r="AY45" i="11" s="1"/>
  <c r="BY45" i="11"/>
  <c r="G10" i="12" s="1"/>
  <c r="BY342" i="11"/>
  <c r="AY342" i="11" a="1"/>
  <c r="AY342" i="11" s="1"/>
  <c r="AY706" i="11" a="1"/>
  <c r="AY706" i="11" s="1"/>
  <c r="BY706" i="11"/>
  <c r="BY971" i="11"/>
  <c r="AY971" i="11" a="1"/>
  <c r="AY971" i="11" s="1"/>
  <c r="AZ971" i="11" s="1" a="1"/>
  <c r="AZ971" i="11" s="1"/>
  <c r="AY331" i="11" a="1"/>
  <c r="AY331" i="11" s="1"/>
  <c r="BY331" i="11"/>
  <c r="BY668" i="11"/>
  <c r="AY668" i="11" a="1"/>
  <c r="AY668" i="11" s="1"/>
  <c r="BY177" i="11"/>
  <c r="AY177" i="11" a="1"/>
  <c r="AY177" i="11" s="1"/>
  <c r="BY464" i="11"/>
  <c r="AY464" i="11" a="1"/>
  <c r="AY464" i="11" s="1"/>
  <c r="AY772" i="11" a="1"/>
  <c r="AY772" i="11" s="1"/>
  <c r="BY772" i="11"/>
  <c r="BY196" i="11"/>
  <c r="AY196" i="11" a="1"/>
  <c r="AY196" i="11" s="1"/>
  <c r="AY553" i="11" a="1"/>
  <c r="AY553" i="11" s="1"/>
  <c r="BY553" i="11"/>
  <c r="AY188" i="11" a="1"/>
  <c r="AY188" i="11" s="1"/>
  <c r="BY188" i="11"/>
  <c r="BY684" i="11"/>
  <c r="AY684" i="11" a="1"/>
  <c r="AY684" i="11" s="1"/>
  <c r="AY146" i="11" a="1"/>
  <c r="AY146" i="11" s="1"/>
  <c r="BY146" i="11"/>
  <c r="BY431" i="11"/>
  <c r="AY431" i="11" a="1"/>
  <c r="AY431" i="11" s="1"/>
  <c r="BY756" i="11"/>
  <c r="AY756" i="11" a="1"/>
  <c r="AY756" i="11" s="1"/>
  <c r="BY155" i="11"/>
  <c r="AY155" i="11" a="1"/>
  <c r="AY155" i="11" s="1"/>
  <c r="BY408" i="11"/>
  <c r="AY408" i="11" a="1"/>
  <c r="AY408" i="11" s="1"/>
  <c r="AY743" i="11" a="1"/>
  <c r="AY743" i="11" s="1"/>
  <c r="BY743" i="11"/>
  <c r="BY122" i="11"/>
  <c r="AY122" i="11" a="1"/>
  <c r="AY122" i="11" s="1"/>
  <c r="AY498" i="11" a="1"/>
  <c r="AY498" i="11" s="1"/>
  <c r="BY498" i="11"/>
  <c r="AY838" i="11" a="1"/>
  <c r="AY838" i="11" s="1"/>
  <c r="BY838" i="11"/>
  <c r="BY224" i="11"/>
  <c r="AY224" i="11" a="1"/>
  <c r="AY224" i="11" s="1"/>
  <c r="AY623" i="11" a="1"/>
  <c r="AY623" i="11" s="1"/>
  <c r="BY623" i="11"/>
  <c r="BY40" i="11"/>
  <c r="AY40" i="11" a="1"/>
  <c r="AY40" i="11" s="1"/>
  <c r="BY900" i="11"/>
  <c r="AY900" i="11" a="1"/>
  <c r="AY900" i="11" s="1"/>
  <c r="AZ900" i="11" s="1" a="1"/>
  <c r="AZ900" i="11" s="1"/>
  <c r="AY441" i="11" a="1"/>
  <c r="AY441" i="11" s="1"/>
  <c r="BY441" i="11"/>
  <c r="AY791" i="11" a="1"/>
  <c r="AY791" i="11" s="1"/>
  <c r="BY791" i="11"/>
  <c r="BY229" i="11"/>
  <c r="AY229" i="11" a="1"/>
  <c r="AY229" i="11" s="1"/>
  <c r="AY568" i="11" a="1"/>
  <c r="AY568" i="11" s="1"/>
  <c r="BY568" i="11"/>
  <c r="AY785" i="11" a="1"/>
  <c r="AY785" i="11" s="1"/>
  <c r="BY785" i="11"/>
  <c r="AY210" i="11" a="1"/>
  <c r="AY210" i="11" s="1"/>
  <c r="BY210" i="11"/>
  <c r="G27" i="12" s="1"/>
  <c r="BY592" i="11"/>
  <c r="AY592" i="11" a="1"/>
  <c r="AY592" i="11" s="1"/>
  <c r="BY859" i="11"/>
  <c r="AY859" i="11" a="1"/>
  <c r="AY859" i="11" s="1"/>
  <c r="BY296" i="11"/>
  <c r="AY296" i="11" a="1"/>
  <c r="AY296" i="11" s="1"/>
  <c r="AY620" i="11" a="1"/>
  <c r="AY620" i="11" s="1"/>
  <c r="BY620" i="11"/>
  <c r="AY66" i="11" a="1"/>
  <c r="AY66" i="11" s="1"/>
  <c r="BY66" i="11"/>
  <c r="G23" i="12" s="1"/>
  <c r="BY350" i="11"/>
  <c r="AY350" i="11" a="1"/>
  <c r="AY350" i="11" s="1"/>
  <c r="BY968" i="11"/>
  <c r="AY968" i="11" a="1"/>
  <c r="AY968" i="11" s="1"/>
  <c r="AZ968" i="11" s="1" a="1"/>
  <c r="AZ968" i="11" s="1"/>
  <c r="AY619" i="11" a="1"/>
  <c r="AY619" i="11" s="1"/>
  <c r="BY619" i="11"/>
  <c r="AY84" i="11" a="1"/>
  <c r="AY84" i="11" s="1"/>
  <c r="BY84" i="11"/>
  <c r="AY341" i="11" a="1"/>
  <c r="AY341" i="11" s="1"/>
  <c r="BY341" i="11"/>
  <c r="BY676" i="11"/>
  <c r="AY676" i="11" a="1"/>
  <c r="AY676" i="11" s="1"/>
  <c r="AY905" i="11" a="1"/>
  <c r="AY905" i="11" s="1"/>
  <c r="AZ905" i="11" s="1" a="1"/>
  <c r="AZ905" i="11" s="1"/>
  <c r="BY905" i="11"/>
  <c r="AY363" i="11" a="1"/>
  <c r="AY363" i="11" s="1"/>
  <c r="BY363" i="11"/>
  <c r="BY624" i="11"/>
  <c r="AY624" i="11" a="1"/>
  <c r="AY624" i="11" s="1"/>
  <c r="BY10" i="11"/>
  <c r="AY10" i="11" a="1"/>
  <c r="AY10" i="11" s="1"/>
  <c r="BY515" i="11"/>
  <c r="AY515" i="11" a="1"/>
  <c r="AY515" i="11" s="1"/>
  <c r="BY728" i="11"/>
  <c r="AY728" i="11" a="1"/>
  <c r="AY728" i="11" s="1"/>
  <c r="BY113" i="11"/>
  <c r="AY113" i="11" a="1"/>
  <c r="AY113" i="11" s="1"/>
  <c r="AY473" i="11" a="1"/>
  <c r="AY473" i="11" s="1"/>
  <c r="BY473" i="11"/>
  <c r="BY960" i="11"/>
  <c r="AY960" i="11" a="1"/>
  <c r="AY960" i="11" s="1"/>
  <c r="AZ960" i="11" s="1" a="1"/>
  <c r="AZ960" i="11" s="1"/>
  <c r="BY640" i="11"/>
  <c r="AY640" i="11" a="1"/>
  <c r="AY640" i="11" s="1"/>
  <c r="BY27" i="11"/>
  <c r="AY27" i="11" a="1"/>
  <c r="AY27" i="11" s="1"/>
  <c r="BY416" i="11"/>
  <c r="AY416" i="11" a="1"/>
  <c r="AY416" i="11" s="1"/>
  <c r="AY755" i="11" a="1"/>
  <c r="AY755" i="11" s="1"/>
  <c r="BY755" i="11"/>
  <c r="BY139" i="11"/>
  <c r="AY139" i="11" a="1"/>
  <c r="AY139" i="11" s="1"/>
  <c r="BY382" i="11"/>
  <c r="AY382" i="11" a="1"/>
  <c r="AY382" i="11" s="1"/>
  <c r="AY730" i="11" a="1"/>
  <c r="AY730" i="11" s="1"/>
  <c r="BY730" i="11"/>
  <c r="BY111" i="11"/>
  <c r="AY111" i="11" a="1"/>
  <c r="AY111" i="11" s="1"/>
  <c r="BY471" i="11"/>
  <c r="AY471" i="11" a="1"/>
  <c r="AY471" i="11" s="1"/>
  <c r="BY805" i="11"/>
  <c r="AY805" i="11" a="1"/>
  <c r="AY805" i="11" s="1"/>
  <c r="BY292" i="11"/>
  <c r="AY292" i="11" a="1"/>
  <c r="AY292" i="11" s="1"/>
  <c r="BY578" i="11"/>
  <c r="AY578" i="11" a="1"/>
  <c r="AY578" i="11" s="1"/>
  <c r="BY53" i="11"/>
  <c r="G17" i="12" s="1"/>
  <c r="AY53" i="11" a="1"/>
  <c r="AY53" i="11" s="1"/>
  <c r="BY792" i="11"/>
  <c r="AY792" i="11" a="1"/>
  <c r="AY792" i="11" s="1"/>
  <c r="AY256" i="11" a="1"/>
  <c r="AY256" i="11" s="1"/>
  <c r="BY256" i="11"/>
  <c r="AY572" i="11" a="1"/>
  <c r="AY572" i="11" s="1"/>
  <c r="BY572" i="11"/>
  <c r="AY892" i="11" a="1"/>
  <c r="AY892" i="11" s="1"/>
  <c r="AZ892" i="11" s="1" a="1"/>
  <c r="AZ892" i="11" s="1"/>
  <c r="BY892" i="11"/>
  <c r="AY312" i="11" a="1"/>
  <c r="AY312" i="11" s="1"/>
  <c r="BY312" i="11"/>
  <c r="AY521" i="11" a="1"/>
  <c r="AY521" i="11" s="1"/>
  <c r="BY521" i="11"/>
  <c r="BY835" i="11"/>
  <c r="AY835" i="11" a="1"/>
  <c r="AY835" i="11" s="1"/>
  <c r="BY299" i="11"/>
  <c r="AY299" i="11" a="1"/>
  <c r="AY299" i="11" s="1"/>
  <c r="BY590" i="11"/>
  <c r="AY590" i="11" a="1"/>
  <c r="AY590" i="11" s="1"/>
  <c r="AY74" i="11" a="1"/>
  <c r="AY74" i="11" s="1"/>
  <c r="BY74" i="11"/>
  <c r="BY355" i="11"/>
  <c r="AY355" i="11" a="1"/>
  <c r="AY355" i="11" s="1"/>
  <c r="AY696" i="11" a="1"/>
  <c r="AY696" i="11" s="1"/>
  <c r="BY696" i="11"/>
  <c r="AY120" i="11" a="1"/>
  <c r="AY120" i="11" s="1"/>
  <c r="BY120" i="11"/>
  <c r="AY906" i="11" a="1"/>
  <c r="AY906" i="11" s="1"/>
  <c r="AZ906" i="11" s="1" a="1"/>
  <c r="AZ906" i="11" s="1"/>
  <c r="BY906" i="11"/>
  <c r="AY360" i="11" a="1"/>
  <c r="AY360" i="11" s="1"/>
  <c r="BY360" i="11"/>
  <c r="BY680" i="11"/>
  <c r="AY680" i="11" a="1"/>
  <c r="AY680" i="11" s="1"/>
  <c r="AY121" i="11" a="1"/>
  <c r="AY121" i="11" s="1"/>
  <c r="BY121" i="11"/>
  <c r="AY508" i="11" a="1"/>
  <c r="AY508" i="11" s="1"/>
  <c r="BY508" i="11"/>
  <c r="BY628" i="11"/>
  <c r="AY628" i="11" a="1"/>
  <c r="AY628" i="11" s="1"/>
  <c r="BY20" i="11"/>
  <c r="AY20" i="11" a="1"/>
  <c r="AY20" i="11" s="1"/>
  <c r="BY527" i="11"/>
  <c r="AY527" i="11" a="1"/>
  <c r="AY527" i="11" s="1"/>
  <c r="BY733" i="11"/>
  <c r="AY733" i="11" a="1"/>
  <c r="AY733" i="11" s="1"/>
  <c r="BY118" i="11"/>
  <c r="AY118" i="11" a="1"/>
  <c r="AY118" i="11" s="1"/>
  <c r="AY494" i="11" a="1"/>
  <c r="AY494" i="11" s="1"/>
  <c r="BY494" i="11"/>
  <c r="AY834" i="11" a="1"/>
  <c r="AY834" i="11" s="1"/>
  <c r="BY834" i="11"/>
  <c r="BY220" i="11"/>
  <c r="AY220" i="11" a="1"/>
  <c r="AY220" i="11" s="1"/>
  <c r="AY936" i="11" a="1"/>
  <c r="AY936" i="11" s="1"/>
  <c r="AZ936" i="11" s="1" a="1"/>
  <c r="AZ936" i="11" s="1"/>
  <c r="BY936" i="11"/>
  <c r="AY512" i="11" a="1"/>
  <c r="AY512" i="11" s="1"/>
  <c r="BY512" i="11"/>
  <c r="BY818" i="11"/>
  <c r="AY818" i="11" a="1"/>
  <c r="AY818" i="11" s="1"/>
  <c r="BY232" i="11"/>
  <c r="AY232" i="11" a="1"/>
  <c r="AY232" i="11" s="1"/>
  <c r="BY549" i="11"/>
  <c r="AY549" i="11" a="1"/>
  <c r="AY549" i="11" s="1"/>
  <c r="AY781" i="11" a="1"/>
  <c r="AY781" i="11" s="1"/>
  <c r="BY781" i="11"/>
  <c r="BY207" i="11"/>
  <c r="AY207" i="11" a="1"/>
  <c r="AY207" i="11" s="1"/>
  <c r="AY560" i="11" a="1"/>
  <c r="AY560" i="11" s="1"/>
  <c r="BY560" i="11"/>
  <c r="BY874" i="11"/>
  <c r="AY874" i="11" a="1"/>
  <c r="AY874" i="11" s="1"/>
  <c r="AY334" i="11" a="1"/>
  <c r="AY334" i="11" s="1"/>
  <c r="BY334" i="11"/>
  <c r="AY651" i="11" a="1"/>
  <c r="AY651" i="11" s="1"/>
  <c r="BY651" i="11"/>
  <c r="BY48" i="11"/>
  <c r="G13" i="12" s="1"/>
  <c r="AY48" i="11" a="1"/>
  <c r="AY48" i="11" s="1"/>
  <c r="BY324" i="11"/>
  <c r="AY324" i="11" a="1"/>
  <c r="AY324" i="11" s="1"/>
  <c r="AY920" i="11" a="1"/>
  <c r="AY920" i="11" s="1"/>
  <c r="AZ920" i="11" s="1" a="1"/>
  <c r="AZ920" i="11" s="1"/>
  <c r="BY920" i="11"/>
  <c r="BY621" i="11"/>
  <c r="AY621" i="11" a="1"/>
  <c r="AY621" i="11" s="1"/>
  <c r="BY898" i="11"/>
  <c r="AY898" i="11" a="1"/>
  <c r="AY898" i="11" s="1"/>
  <c r="AZ898" i="11" s="1" a="1"/>
  <c r="AZ898" i="11" s="1"/>
  <c r="BY375" i="11"/>
  <c r="AY375" i="11" a="1"/>
  <c r="AY375" i="11" s="1"/>
  <c r="BY631" i="11"/>
  <c r="AY631" i="11" a="1"/>
  <c r="AY631" i="11" s="1"/>
  <c r="BY839" i="11"/>
  <c r="AY839" i="11" a="1"/>
  <c r="AY839" i="11" s="1"/>
  <c r="BY253" i="11"/>
  <c r="AY253" i="11" a="1"/>
  <c r="AY253" i="11" s="1"/>
  <c r="BY607" i="11"/>
  <c r="AY607" i="11" a="1"/>
  <c r="AY607" i="11" s="1"/>
  <c r="AY82" i="11" a="1"/>
  <c r="AY82" i="11" s="1"/>
  <c r="BY82" i="11"/>
  <c r="BY361" i="11"/>
  <c r="AY361" i="11" a="1"/>
  <c r="AY361" i="11" s="1"/>
  <c r="BY708" i="11"/>
  <c r="AY708" i="11" a="1"/>
  <c r="AY708" i="11" s="1"/>
  <c r="BY127" i="11"/>
  <c r="AY127" i="11" a="1"/>
  <c r="AY127" i="11" s="1"/>
  <c r="AY466" i="11" a="1"/>
  <c r="AY466" i="11" s="1"/>
  <c r="BY466" i="11"/>
  <c r="AY912" i="11" a="1"/>
  <c r="AY912" i="11" s="1"/>
  <c r="AZ912" i="11" s="1" a="1"/>
  <c r="AZ912" i="11" s="1"/>
  <c r="BY912" i="11"/>
  <c r="AY626" i="11" a="1"/>
  <c r="AY626" i="11" s="1"/>
  <c r="BY626" i="11"/>
  <c r="AY59" i="11" a="1"/>
  <c r="AY59" i="11" s="1"/>
  <c r="BY59" i="11"/>
  <c r="BY394" i="11"/>
  <c r="AY394" i="11" a="1"/>
  <c r="AY394" i="11" s="1"/>
  <c r="AY721" i="11" a="1"/>
  <c r="AY721" i="11" s="1"/>
  <c r="BY721" i="11"/>
  <c r="BY948" i="11"/>
  <c r="J46" i="12" s="1"/>
  <c r="G50" i="2" s="1"/>
  <c r="AY948" i="11" a="1"/>
  <c r="AY948" i="11" s="1"/>
  <c r="AZ948" i="11" s="1" a="1"/>
  <c r="AZ948" i="11" s="1"/>
  <c r="AY401" i="11" a="1"/>
  <c r="AY401" i="11" s="1"/>
  <c r="BY401" i="11"/>
  <c r="AY687" i="11" a="1"/>
  <c r="AY687" i="11" s="1"/>
  <c r="BY687" i="11"/>
  <c r="BY151" i="11"/>
  <c r="AY151" i="11" a="1"/>
  <c r="AY151" i="11" s="1"/>
  <c r="AY455" i="11" a="1"/>
  <c r="AY455" i="11" s="1"/>
  <c r="BY455" i="11"/>
  <c r="AY766" i="11" a="1"/>
  <c r="AY766" i="11" s="1"/>
  <c r="BY766" i="11"/>
  <c r="BY215" i="11"/>
  <c r="G32" i="12" s="1"/>
  <c r="AY215" i="11" a="1"/>
  <c r="AY215" i="11" s="1"/>
  <c r="BY541" i="11"/>
  <c r="AY541" i="11" a="1"/>
  <c r="AY541" i="11" s="1"/>
  <c r="AY25" i="11" a="1"/>
  <c r="AY25" i="11" s="1"/>
  <c r="BY25" i="11"/>
  <c r="X94" i="10"/>
  <c r="I94" i="10"/>
  <c r="X87" i="10"/>
  <c r="I87" i="10"/>
  <c r="X84" i="10"/>
  <c r="I84" i="10"/>
  <c r="X81" i="10"/>
  <c r="I81" i="10"/>
  <c r="AP95" i="10"/>
  <c r="X83" i="10"/>
  <c r="I83" i="10"/>
  <c r="X90" i="10"/>
  <c r="I90" i="10"/>
  <c r="AP85" i="10"/>
  <c r="X91" i="10"/>
  <c r="I91" i="10"/>
  <c r="X97" i="10"/>
  <c r="I97" i="10"/>
  <c r="X78" i="10"/>
  <c r="I78" i="10"/>
  <c r="X82" i="10"/>
  <c r="I82" i="10"/>
  <c r="X85" i="10"/>
  <c r="I85" i="10"/>
  <c r="X92" i="10"/>
  <c r="I92" i="10"/>
  <c r="AP79" i="10"/>
  <c r="X88" i="10"/>
  <c r="I88" i="10"/>
  <c r="X93" i="10"/>
  <c r="I93" i="10"/>
  <c r="AP77" i="10"/>
  <c r="AP89" i="10"/>
  <c r="W98" i="10"/>
  <c r="W90" i="10"/>
  <c r="W95" i="10"/>
  <c r="W92" i="10"/>
  <c r="W97" i="10"/>
  <c r="W86" i="10"/>
  <c r="W78" i="10"/>
  <c r="W94" i="10"/>
  <c r="W89" i="10"/>
  <c r="W88" i="10"/>
  <c r="W85" i="10"/>
  <c r="W87" i="10"/>
  <c r="W84" i="10"/>
  <c r="W96" i="10"/>
  <c r="X77" i="10"/>
  <c r="W91" i="10"/>
  <c r="W81" i="10"/>
  <c r="W93" i="10"/>
  <c r="W83" i="10"/>
  <c r="W82" i="10"/>
  <c r="W80" i="10"/>
  <c r="W79" i="10"/>
  <c r="W77" i="10"/>
  <c r="I77" i="10"/>
  <c r="X96" i="10"/>
  <c r="I96" i="10"/>
  <c r="X89" i="10"/>
  <c r="I89" i="10"/>
  <c r="X95" i="10"/>
  <c r="I95" i="10"/>
  <c r="AP84" i="10"/>
  <c r="AP81" i="10"/>
  <c r="X98" i="10"/>
  <c r="I98" i="10"/>
  <c r="X80" i="10"/>
  <c r="I80" i="10"/>
  <c r="X79" i="10"/>
  <c r="I79" i="10"/>
  <c r="X86" i="10"/>
  <c r="I86" i="10"/>
  <c r="AP96" i="10"/>
  <c r="AP90" i="10"/>
  <c r="AP98" i="10"/>
  <c r="AP93" i="10"/>
  <c r="AH108" i="10"/>
  <c r="AJ107" i="10"/>
  <c r="AD106" i="10"/>
  <c r="AF105" i="10"/>
  <c r="AH104" i="10"/>
  <c r="AJ103" i="10"/>
  <c r="AD102" i="10"/>
  <c r="AG108" i="10"/>
  <c r="AI107" i="10"/>
  <c r="AC106" i="10"/>
  <c r="AE105" i="10"/>
  <c r="AG104" i="10"/>
  <c r="AI103" i="10"/>
  <c r="AC102" i="10"/>
  <c r="AF108" i="10"/>
  <c r="AH107" i="10"/>
  <c r="AJ106" i="10"/>
  <c r="AD105" i="10"/>
  <c r="AF104" i="10"/>
  <c r="AH103" i="10"/>
  <c r="AJ102" i="10"/>
  <c r="AE108" i="10"/>
  <c r="AG107" i="10"/>
  <c r="AI106" i="10"/>
  <c r="AC105" i="10"/>
  <c r="AE104" i="10"/>
  <c r="AG103" i="10"/>
  <c r="AI102" i="10"/>
  <c r="AJ108" i="10"/>
  <c r="AD107" i="10"/>
  <c r="AF106" i="10"/>
  <c r="AH105" i="10"/>
  <c r="AJ104" i="10"/>
  <c r="AD103" i="10"/>
  <c r="AF102" i="10"/>
  <c r="AF107" i="10"/>
  <c r="AE106" i="10"/>
  <c r="AE103" i="10"/>
  <c r="AE107" i="10"/>
  <c r="AC103" i="10"/>
  <c r="AC107" i="10"/>
  <c r="AI104" i="10"/>
  <c r="AI108" i="10"/>
  <c r="AD104" i="10"/>
  <c r="AD108" i="10"/>
  <c r="AJ105" i="10"/>
  <c r="AC104" i="10"/>
  <c r="AH106" i="10"/>
  <c r="AG105" i="10"/>
  <c r="AG102" i="10"/>
  <c r="AG106" i="10"/>
  <c r="AF103" i="10"/>
  <c r="AC108" i="10"/>
  <c r="AI105" i="10"/>
  <c r="AE102" i="10"/>
  <c r="AH102" i="10"/>
  <c r="AZ252" i="11" l="1" a="1"/>
  <c r="AZ252" i="11" s="1"/>
  <c r="CA252" i="11" a="1"/>
  <c r="CA252" i="11" s="1"/>
  <c r="CA736" i="11" a="1"/>
  <c r="CA736" i="11" s="1"/>
  <c r="AZ736" i="11" a="1"/>
  <c r="AZ736" i="11" s="1"/>
  <c r="AZ422" i="11" a="1"/>
  <c r="AZ422" i="11" s="1"/>
  <c r="CA422" i="11" a="1"/>
  <c r="CA422" i="11" s="1"/>
  <c r="AZ335" i="11" a="1"/>
  <c r="AZ335" i="11" s="1"/>
  <c r="CA335" i="11" a="1"/>
  <c r="CA335" i="11" s="1"/>
  <c r="AZ853" i="11" a="1"/>
  <c r="AZ853" i="11" s="1"/>
  <c r="CA853" i="11" a="1"/>
  <c r="CA853" i="11" s="1"/>
  <c r="AZ226" i="11" a="1"/>
  <c r="AZ226" i="11" s="1"/>
  <c r="CA226" i="11" a="1"/>
  <c r="CA226" i="11" s="1"/>
  <c r="CA734" i="11" a="1"/>
  <c r="CA734" i="11" s="1"/>
  <c r="AZ734" i="11" a="1"/>
  <c r="AZ734" i="11" s="1"/>
  <c r="AZ605" i="11" a="1"/>
  <c r="AZ605" i="11" s="1"/>
  <c r="CA605" i="11" a="1"/>
  <c r="CA605" i="11" s="1"/>
  <c r="CA691" i="11" a="1"/>
  <c r="CA691" i="11" s="1"/>
  <c r="AZ691" i="11" a="1"/>
  <c r="AZ691" i="11" s="1"/>
  <c r="CA470" i="11" a="1"/>
  <c r="CA470" i="11" s="1"/>
  <c r="AZ470" i="11" a="1"/>
  <c r="AZ470" i="11" s="1"/>
  <c r="CA98" i="11" a="1"/>
  <c r="CA98" i="11" s="1"/>
  <c r="AZ98" i="11" a="1"/>
  <c r="AZ98" i="11" s="1"/>
  <c r="CA264" i="11" a="1"/>
  <c r="CA264" i="11" s="1"/>
  <c r="AZ264" i="11" a="1"/>
  <c r="AZ264" i="11" s="1"/>
  <c r="CA240" i="11" a="1"/>
  <c r="CA240" i="11" s="1"/>
  <c r="AZ240" i="11" a="1"/>
  <c r="AZ240" i="11" s="1"/>
  <c r="AZ717" i="11" a="1"/>
  <c r="AZ717" i="11" s="1"/>
  <c r="CA717" i="11" a="1"/>
  <c r="CA717" i="11" s="1"/>
  <c r="AZ459" i="11" a="1"/>
  <c r="AZ459" i="11" s="1"/>
  <c r="CA459" i="11" a="1"/>
  <c r="CA459" i="11" s="1"/>
  <c r="CA58" i="11" a="1"/>
  <c r="CA58" i="11" s="1"/>
  <c r="AZ58" i="11" a="1"/>
  <c r="AZ58" i="11" s="1"/>
  <c r="AZ686" i="11" a="1"/>
  <c r="AZ686" i="11" s="1"/>
  <c r="CA686" i="11" a="1"/>
  <c r="CA686" i="11" s="1"/>
  <c r="AZ67" i="11" a="1"/>
  <c r="AZ67" i="11" s="1"/>
  <c r="H24" i="12" s="1"/>
  <c r="CA402" i="11" a="1"/>
  <c r="CA402" i="11" s="1"/>
  <c r="AZ402" i="11" a="1"/>
  <c r="AZ402" i="11" s="1"/>
  <c r="CA803" i="11" a="1"/>
  <c r="CA803" i="11" s="1"/>
  <c r="AZ803" i="11" a="1"/>
  <c r="AZ803" i="11" s="1"/>
  <c r="AZ537" i="11" a="1"/>
  <c r="AZ537" i="11" s="1"/>
  <c r="CA537" i="11" a="1"/>
  <c r="CA537" i="11" s="1"/>
  <c r="AZ164" i="11" a="1"/>
  <c r="AZ164" i="11" s="1"/>
  <c r="CA164" i="11" a="1"/>
  <c r="CA164" i="11" s="1"/>
  <c r="AZ245" i="11" a="1"/>
  <c r="AZ245" i="11" s="1"/>
  <c r="CA245" i="11" a="1"/>
  <c r="CA245" i="11" s="1"/>
  <c r="AZ797" i="11" a="1"/>
  <c r="AZ797" i="11" s="1"/>
  <c r="CA797" i="11" a="1"/>
  <c r="CA797" i="11" s="1"/>
  <c r="CA506" i="11" a="1"/>
  <c r="CA506" i="11" s="1"/>
  <c r="AZ506" i="11" a="1"/>
  <c r="AZ506" i="11" s="1"/>
  <c r="CA570" i="11" a="1"/>
  <c r="CA570" i="11" s="1"/>
  <c r="AZ570" i="11" a="1"/>
  <c r="AZ570" i="11" s="1"/>
  <c r="CA759" i="11" a="1"/>
  <c r="CA759" i="11" s="1"/>
  <c r="AZ759" i="11" a="1"/>
  <c r="AZ759" i="11" s="1"/>
  <c r="AZ848" i="11" a="1"/>
  <c r="AZ848" i="11" s="1"/>
  <c r="CA848" i="11" a="1"/>
  <c r="CA848" i="11" s="1"/>
  <c r="CA644" i="11" a="1"/>
  <c r="CA644" i="11" s="1"/>
  <c r="AZ644" i="11" a="1"/>
  <c r="AZ644" i="11" s="1"/>
  <c r="CA297" i="11" a="1"/>
  <c r="CA297" i="11" s="1"/>
  <c r="AZ297" i="11" a="1"/>
  <c r="AZ297" i="11" s="1"/>
  <c r="AZ524" i="11" a="1"/>
  <c r="AZ524" i="11" s="1"/>
  <c r="CA524" i="11" a="1"/>
  <c r="CA524" i="11" s="1"/>
  <c r="AZ689" i="11" a="1"/>
  <c r="AZ689" i="11" s="1"/>
  <c r="CA689" i="11" a="1"/>
  <c r="CA689" i="11" s="1"/>
  <c r="CA773" i="11" a="1"/>
  <c r="CA773" i="11" s="1"/>
  <c r="AZ773" i="11" a="1"/>
  <c r="AZ773" i="11" s="1"/>
  <c r="CA415" i="11" a="1"/>
  <c r="CA415" i="11" s="1"/>
  <c r="AZ415" i="11" a="1"/>
  <c r="AZ415" i="11" s="1"/>
  <c r="AZ9" i="11" a="1"/>
  <c r="AZ9" i="11" s="1"/>
  <c r="H3" i="12" s="1"/>
  <c r="AZ584" i="11" a="1"/>
  <c r="AZ584" i="11" s="1"/>
  <c r="CA584" i="11" a="1"/>
  <c r="CA584" i="11" s="1"/>
  <c r="CA199" i="11" a="1"/>
  <c r="CA199" i="11" s="1"/>
  <c r="AZ199" i="11" a="1"/>
  <c r="AZ199" i="11" s="1"/>
  <c r="CA233" i="11" a="1"/>
  <c r="CA233" i="11" s="1"/>
  <c r="AZ233" i="11" a="1"/>
  <c r="AZ233" i="11" s="1"/>
  <c r="CA486" i="11" a="1"/>
  <c r="CA486" i="11" s="1"/>
  <c r="AZ486" i="11" a="1"/>
  <c r="AZ486" i="11" s="1"/>
  <c r="CA526" i="11" a="1"/>
  <c r="CA526" i="11" s="1"/>
  <c r="AZ526" i="11" a="1"/>
  <c r="AZ526" i="11" s="1"/>
  <c r="AZ283" i="11" a="1"/>
  <c r="AZ283" i="11" s="1"/>
  <c r="CA283" i="11" a="1"/>
  <c r="CA283" i="11" s="1"/>
  <c r="AZ263" i="11" a="1"/>
  <c r="AZ263" i="11" s="1"/>
  <c r="CA263" i="11" a="1"/>
  <c r="CA263" i="11" s="1"/>
  <c r="AZ783" i="11" a="1"/>
  <c r="AZ783" i="11" s="1"/>
  <c r="CA783" i="11" a="1"/>
  <c r="CA783" i="11" s="1"/>
  <c r="AZ516" i="11" a="1"/>
  <c r="AZ516" i="11" s="1"/>
  <c r="CA516" i="11" a="1"/>
  <c r="CA516" i="11" s="1"/>
  <c r="AZ681" i="11" a="1"/>
  <c r="AZ681" i="11" s="1"/>
  <c r="CA681" i="11" a="1"/>
  <c r="CA681" i="11" s="1"/>
  <c r="CA19" i="11" a="1"/>
  <c r="CA19" i="11" s="1"/>
  <c r="AZ19" i="11" a="1"/>
  <c r="AZ19" i="11" s="1"/>
  <c r="AZ212" i="11" a="1"/>
  <c r="AZ212" i="11" s="1"/>
  <c r="H29" i="12" s="1"/>
  <c r="AZ407" i="11" a="1"/>
  <c r="AZ407" i="11" s="1"/>
  <c r="CA407" i="11" a="1"/>
  <c r="CA407" i="11" s="1"/>
  <c r="AZ11" i="11" a="1"/>
  <c r="AZ11" i="11" s="1"/>
  <c r="H5" i="12" s="1"/>
  <c r="AZ374" i="11" a="1"/>
  <c r="AZ374" i="11" s="1"/>
  <c r="CA374" i="11" a="1"/>
  <c r="CA374" i="11" s="1"/>
  <c r="CA566" i="11" a="1"/>
  <c r="CA566" i="11" s="1"/>
  <c r="AZ566" i="11" a="1"/>
  <c r="AZ566" i="11" s="1"/>
  <c r="AZ586" i="11" a="1"/>
  <c r="AZ586" i="11" s="1"/>
  <c r="CA586" i="11" a="1"/>
  <c r="CA586" i="11" s="1"/>
  <c r="CA769" i="11" a="1"/>
  <c r="CA769" i="11" s="1"/>
  <c r="AZ769" i="11" a="1"/>
  <c r="AZ769" i="11" s="1"/>
  <c r="CA410" i="11" a="1"/>
  <c r="CA410" i="11" s="1"/>
  <c r="AZ410" i="11" a="1"/>
  <c r="AZ410" i="11" s="1"/>
  <c r="DM13" i="11"/>
  <c r="J27" i="8" s="1"/>
  <c r="G8" i="12"/>
  <c r="AZ99" i="11" a="1"/>
  <c r="AZ99" i="11" s="1"/>
  <c r="CA99" i="11" a="1"/>
  <c r="CA99" i="11" s="1"/>
  <c r="CA812" i="11" a="1"/>
  <c r="CA812" i="11" s="1"/>
  <c r="AZ812" i="11" a="1"/>
  <c r="AZ812" i="11" s="1"/>
  <c r="CA814" i="11" a="1"/>
  <c r="CA814" i="11" s="1"/>
  <c r="AZ814" i="11" a="1"/>
  <c r="AZ814" i="11" s="1"/>
  <c r="AZ427" i="11" a="1"/>
  <c r="AZ427" i="11" s="1"/>
  <c r="CA427" i="11" a="1"/>
  <c r="CA427" i="11" s="1"/>
  <c r="CA467" i="11" a="1"/>
  <c r="CA467" i="11" s="1"/>
  <c r="AZ467" i="11" a="1"/>
  <c r="AZ467" i="11" s="1"/>
  <c r="DM12" i="11"/>
  <c r="J26" i="8" s="1"/>
  <c r="G7" i="12"/>
  <c r="CA636" i="11" a="1"/>
  <c r="CA636" i="11" s="1"/>
  <c r="AZ636" i="11" a="1"/>
  <c r="AZ636" i="11" s="1"/>
  <c r="AZ667" i="11" a="1"/>
  <c r="AZ667" i="11" s="1"/>
  <c r="CA667" i="11" a="1"/>
  <c r="CA667" i="11" s="1"/>
  <c r="AZ764" i="11" a="1"/>
  <c r="AZ764" i="11" s="1"/>
  <c r="CA764" i="11" a="1"/>
  <c r="CA764" i="11" s="1"/>
  <c r="AZ793" i="11" a="1"/>
  <c r="AZ793" i="11" s="1"/>
  <c r="CA793" i="11" a="1"/>
  <c r="CA793" i="11" s="1"/>
  <c r="AZ386" i="11" a="1"/>
  <c r="AZ386" i="11" s="1"/>
  <c r="CA386" i="11" a="1"/>
  <c r="CA386" i="11" s="1"/>
  <c r="AZ96" i="11" a="1"/>
  <c r="AZ96" i="11" s="1"/>
  <c r="CA96" i="11" a="1"/>
  <c r="CA96" i="11" s="1"/>
  <c r="CA86" i="11" a="1"/>
  <c r="CA86" i="11" s="1"/>
  <c r="AZ86" i="11" a="1"/>
  <c r="AZ86" i="11" s="1"/>
  <c r="CA284" i="11" a="1"/>
  <c r="CA284" i="11" s="1"/>
  <c r="AZ284" i="11" a="1"/>
  <c r="AZ284" i="11" s="1"/>
  <c r="AZ134" i="11" a="1"/>
  <c r="AZ134" i="11" s="1"/>
  <c r="CA134" i="11" a="1"/>
  <c r="CA134" i="11" s="1"/>
  <c r="AZ616" i="11" a="1"/>
  <c r="AZ616" i="11" s="1"/>
  <c r="CA616" i="11" a="1"/>
  <c r="CA616" i="11" s="1"/>
  <c r="AZ255" i="11" a="1"/>
  <c r="AZ255" i="11" s="1"/>
  <c r="CA255" i="11" a="1"/>
  <c r="CA255" i="11" s="1"/>
  <c r="AZ503" i="11" a="1"/>
  <c r="AZ503" i="11" s="1"/>
  <c r="CA503" i="11" a="1"/>
  <c r="CA503" i="11" s="1"/>
  <c r="AZ830" i="11" a="1"/>
  <c r="AZ830" i="11" s="1"/>
  <c r="CA830" i="11" a="1"/>
  <c r="CA830" i="11" s="1"/>
  <c r="AZ627" i="11" a="1"/>
  <c r="AZ627" i="11" s="1"/>
  <c r="CA627" i="11" a="1"/>
  <c r="CA627" i="11" s="1"/>
  <c r="AZ428" i="11" a="1"/>
  <c r="AZ428" i="11" s="1"/>
  <c r="CA428" i="11" a="1"/>
  <c r="CA428" i="11" s="1"/>
  <c r="AZ12" i="11" a="1"/>
  <c r="AZ12" i="11" s="1"/>
  <c r="AZ347" i="11" a="1"/>
  <c r="AZ347" i="11" s="1"/>
  <c r="CA347" i="11" a="1"/>
  <c r="CA347" i="11" s="1"/>
  <c r="AZ577" i="11" a="1"/>
  <c r="AZ577" i="11" s="1"/>
  <c r="CA577" i="11" a="1"/>
  <c r="CA577" i="11" s="1"/>
  <c r="AZ135" i="11" a="1"/>
  <c r="AZ135" i="11" s="1"/>
  <c r="CA135" i="11" a="1"/>
  <c r="CA135" i="11" s="1"/>
  <c r="CA760" i="11" a="1"/>
  <c r="CA760" i="11" s="1"/>
  <c r="AZ760" i="11" a="1"/>
  <c r="AZ760" i="11" s="1"/>
  <c r="CA861" i="11" a="1"/>
  <c r="CA861" i="11" s="1"/>
  <c r="AZ861" i="11" a="1"/>
  <c r="AZ861" i="11" s="1"/>
  <c r="AZ439" i="11" a="1"/>
  <c r="AZ439" i="11" s="1"/>
  <c r="CA439" i="11" a="1"/>
  <c r="CA439" i="11" s="1"/>
  <c r="AZ87" i="11" a="1"/>
  <c r="AZ87" i="11" s="1"/>
  <c r="CA87" i="11" a="1"/>
  <c r="CA87" i="11" s="1"/>
  <c r="AZ150" i="11" a="1"/>
  <c r="AZ150" i="11" s="1"/>
  <c r="CA150" i="11" a="1"/>
  <c r="CA150" i="11" s="1"/>
  <c r="AZ458" i="11" a="1"/>
  <c r="AZ458" i="11" s="1"/>
  <c r="CA458" i="11" a="1"/>
  <c r="CA458" i="11" s="1"/>
  <c r="AZ246" i="11" a="1"/>
  <c r="AZ246" i="11" s="1"/>
  <c r="CA246" i="11" a="1"/>
  <c r="CA246" i="11" s="1"/>
  <c r="AZ211" i="11" a="1"/>
  <c r="AZ211" i="11" s="1"/>
  <c r="H28" i="12" s="1"/>
  <c r="AZ289" i="11" a="1"/>
  <c r="AZ289" i="11" s="1"/>
  <c r="CA289" i="11" a="1"/>
  <c r="CA289" i="11" s="1"/>
  <c r="AZ424" i="11" a="1"/>
  <c r="AZ424" i="11" s="1"/>
  <c r="CA424" i="11" a="1"/>
  <c r="CA424" i="11" s="1"/>
  <c r="CA254" i="11" a="1"/>
  <c r="CA254" i="11" s="1"/>
  <c r="AZ254" i="11" a="1"/>
  <c r="AZ254" i="11" s="1"/>
  <c r="AZ765" i="11" a="1"/>
  <c r="AZ765" i="11" s="1"/>
  <c r="CA765" i="11" a="1"/>
  <c r="CA765" i="11" s="1"/>
  <c r="AZ449" i="11" a="1"/>
  <c r="AZ449" i="11" s="1"/>
  <c r="CA449" i="11" a="1"/>
  <c r="CA449" i="11" s="1"/>
  <c r="AZ356" i="11" a="1"/>
  <c r="AZ356" i="11" s="1"/>
  <c r="CA356" i="11" a="1"/>
  <c r="CA356" i="11" s="1"/>
  <c r="CA558" i="11" a="1"/>
  <c r="CA558" i="11" s="1"/>
  <c r="AZ558" i="11" a="1"/>
  <c r="AZ558" i="11" s="1"/>
  <c r="CA301" i="11" a="1"/>
  <c r="CA301" i="11" s="1"/>
  <c r="AZ301" i="11" a="1"/>
  <c r="AZ301" i="11" s="1"/>
  <c r="AZ420" i="11" a="1"/>
  <c r="AZ420" i="11" s="1"/>
  <c r="CA420" i="11" a="1"/>
  <c r="CA420" i="11" s="1"/>
  <c r="CA451" i="11" a="1"/>
  <c r="CA451" i="11" s="1"/>
  <c r="AZ451" i="11" a="1"/>
  <c r="AZ451" i="11" s="1"/>
  <c r="AZ645" i="11" a="1"/>
  <c r="AZ645" i="11" s="1"/>
  <c r="CA645" i="11" a="1"/>
  <c r="CA645" i="11" s="1"/>
  <c r="CA217" i="11" a="1"/>
  <c r="CA217" i="11" s="1"/>
  <c r="AZ217" i="11" a="1"/>
  <c r="AZ217" i="11" s="1"/>
  <c r="CA185" i="11" a="1"/>
  <c r="CA185" i="11" s="1"/>
  <c r="AZ185" i="11" a="1"/>
  <c r="AZ185" i="11" s="1"/>
  <c r="AZ856" i="11" a="1"/>
  <c r="AZ856" i="11" s="1"/>
  <c r="CA856" i="11" a="1"/>
  <c r="CA856" i="11" s="1"/>
  <c r="CA868" i="11" a="1"/>
  <c r="CA868" i="11" s="1"/>
  <c r="AZ868" i="11" a="1"/>
  <c r="AZ868" i="11" s="1"/>
  <c r="CA478" i="11" a="1"/>
  <c r="CA478" i="11" s="1"/>
  <c r="AZ478" i="11" a="1"/>
  <c r="AZ478" i="11" s="1"/>
  <c r="AZ66" i="11" a="1"/>
  <c r="AZ66" i="11" s="1"/>
  <c r="H23" i="12" s="1"/>
  <c r="AZ498" i="11" a="1"/>
  <c r="AZ498" i="11" s="1"/>
  <c r="CA498" i="11" a="1"/>
  <c r="CA498" i="11" s="1"/>
  <c r="CA772" i="11" a="1"/>
  <c r="CA772" i="11" s="1"/>
  <c r="AZ772" i="11" a="1"/>
  <c r="AZ772" i="11" s="1"/>
  <c r="CA331" i="11" a="1"/>
  <c r="CA331" i="11" s="1"/>
  <c r="AZ331" i="11" a="1"/>
  <c r="AZ331" i="11" s="1"/>
  <c r="AZ45" i="11" a="1"/>
  <c r="AZ45" i="11" s="1"/>
  <c r="H10" i="12" s="1"/>
  <c r="L17" i="2" s="1"/>
  <c r="CA625" i="11" a="1"/>
  <c r="CA625" i="11" s="1"/>
  <c r="AZ625" i="11" a="1"/>
  <c r="AZ625" i="11" s="1"/>
  <c r="AZ321" i="11" a="1"/>
  <c r="AZ321" i="11" s="1"/>
  <c r="CA321" i="11" a="1"/>
  <c r="CA321" i="11" s="1"/>
  <c r="AZ597" i="11" a="1"/>
  <c r="AZ597" i="11" s="1"/>
  <c r="CA597" i="11" a="1"/>
  <c r="CA597" i="11" s="1"/>
  <c r="AZ425" i="11" a="1"/>
  <c r="AZ425" i="11" s="1"/>
  <c r="CA425" i="11" a="1"/>
  <c r="CA425" i="11" s="1"/>
  <c r="AZ133" i="11" a="1"/>
  <c r="AZ133" i="11" s="1"/>
  <c r="CA133" i="11" a="1"/>
  <c r="CA133" i="11" s="1"/>
  <c r="CA318" i="11" a="1"/>
  <c r="CA318" i="11" s="1"/>
  <c r="AZ318" i="11" a="1"/>
  <c r="AZ318" i="11" s="1"/>
  <c r="AZ539" i="11" a="1"/>
  <c r="AZ539" i="11" s="1"/>
  <c r="CA539" i="11" a="1"/>
  <c r="CA539" i="11" s="1"/>
  <c r="CA858" i="11" a="1"/>
  <c r="CA858" i="11" s="1"/>
  <c r="AZ858" i="11" a="1"/>
  <c r="AZ858" i="11" s="1"/>
  <c r="AZ89" i="11" a="1"/>
  <c r="AZ89" i="11" s="1"/>
  <c r="CA89" i="11" a="1"/>
  <c r="CA89" i="11" s="1"/>
  <c r="CA236" i="11" a="1"/>
  <c r="CA236" i="11" s="1"/>
  <c r="AZ236" i="11" a="1"/>
  <c r="AZ236" i="11" s="1"/>
  <c r="CA18" i="11" a="1"/>
  <c r="CA18" i="11" s="1"/>
  <c r="AZ18" i="11" a="1"/>
  <c r="AZ18" i="11" s="1"/>
  <c r="DM8" i="11"/>
  <c r="J22" i="8" s="1"/>
  <c r="G3" i="12"/>
  <c r="AZ767" i="11" a="1"/>
  <c r="AZ767" i="11" s="1"/>
  <c r="CA767" i="11" a="1"/>
  <c r="CA767" i="11" s="1"/>
  <c r="CA24" i="11" a="1"/>
  <c r="CA24" i="11" s="1"/>
  <c r="AZ24" i="11" a="1"/>
  <c r="AZ24" i="11" s="1"/>
  <c r="AZ465" i="11" a="1"/>
  <c r="AZ465" i="11" s="1"/>
  <c r="CA465" i="11" a="1"/>
  <c r="CA465" i="11" s="1"/>
  <c r="CA77" i="11" a="1"/>
  <c r="CA77" i="11" s="1"/>
  <c r="AZ77" i="11" a="1"/>
  <c r="AZ77" i="11" s="1"/>
  <c r="CA561" i="11" a="1"/>
  <c r="CA561" i="11" s="1"/>
  <c r="AZ561" i="11" a="1"/>
  <c r="AZ561" i="11" s="1"/>
  <c r="AZ831" i="11" a="1"/>
  <c r="AZ831" i="11" s="1"/>
  <c r="CA831" i="11" a="1"/>
  <c r="CA831" i="11" s="1"/>
  <c r="AZ529" i="11" a="1"/>
  <c r="AZ529" i="11" s="1"/>
  <c r="CA529" i="11" a="1"/>
  <c r="CA529" i="11" s="1"/>
  <c r="CA611" i="11" a="1"/>
  <c r="CA611" i="11" s="1"/>
  <c r="AZ611" i="11" a="1"/>
  <c r="AZ611" i="11" s="1"/>
  <c r="AZ206" i="11" a="1"/>
  <c r="AZ206" i="11" s="1"/>
  <c r="CA206" i="11" a="1"/>
  <c r="CA206" i="11" s="1"/>
  <c r="CA786" i="11" a="1"/>
  <c r="CA786" i="11" s="1"/>
  <c r="AZ786" i="11" a="1"/>
  <c r="AZ786" i="11" s="1"/>
  <c r="DM10" i="11"/>
  <c r="J24" i="8" s="1"/>
  <c r="G5" i="12"/>
  <c r="AZ886" i="11" a="1"/>
  <c r="AZ886" i="11" s="1"/>
  <c r="CA886" i="11" a="1"/>
  <c r="CA886" i="11" s="1"/>
  <c r="CA130" i="11" a="1"/>
  <c r="CA130" i="11" s="1"/>
  <c r="AZ130" i="11" a="1"/>
  <c r="AZ130" i="11" s="1"/>
  <c r="AZ776" i="11" a="1"/>
  <c r="AZ776" i="11" s="1"/>
  <c r="CA776" i="11" a="1"/>
  <c r="CA776" i="11" s="1"/>
  <c r="AZ14" i="11" a="1"/>
  <c r="AZ14" i="11" s="1"/>
  <c r="H8" i="12" s="1"/>
  <c r="CA658" i="11" a="1"/>
  <c r="CA658" i="11" s="1"/>
  <c r="AZ658" i="11" a="1"/>
  <c r="AZ658" i="11" s="1"/>
  <c r="CA364" i="11" a="1"/>
  <c r="CA364" i="11" s="1"/>
  <c r="AZ364" i="11" a="1"/>
  <c r="AZ364" i="11" s="1"/>
  <c r="AZ128" i="11" a="1"/>
  <c r="AZ128" i="11" s="1"/>
  <c r="CA128" i="11" a="1"/>
  <c r="CA128" i="11" s="1"/>
  <c r="AZ13" i="11" a="1"/>
  <c r="AZ13" i="11" s="1"/>
  <c r="CA737" i="11" a="1"/>
  <c r="CA737" i="11" s="1"/>
  <c r="AZ737" i="11" a="1"/>
  <c r="AZ737" i="11" s="1"/>
  <c r="AZ349" i="11" a="1"/>
  <c r="AZ349" i="11" s="1"/>
  <c r="CA349" i="11" a="1"/>
  <c r="CA349" i="11" s="1"/>
  <c r="AZ68" i="11" a="1"/>
  <c r="AZ68" i="11" s="1"/>
  <c r="H25" i="12" s="1"/>
  <c r="AZ141" i="11" a="1"/>
  <c r="AZ141" i="11" s="1"/>
  <c r="CA141" i="11" a="1"/>
  <c r="CA141" i="11" s="1"/>
  <c r="AZ358" i="11" a="1"/>
  <c r="AZ358" i="11" s="1"/>
  <c r="CA358" i="11" a="1"/>
  <c r="CA358" i="11" s="1"/>
  <c r="CA540" i="11" a="1"/>
  <c r="CA540" i="11" s="1"/>
  <c r="AZ540" i="11" a="1"/>
  <c r="AZ540" i="11" s="1"/>
  <c r="AZ277" i="11" a="1"/>
  <c r="AZ277" i="11" s="1"/>
  <c r="CA277" i="11" a="1"/>
  <c r="CA277" i="11" s="1"/>
  <c r="AZ771" i="11" a="1"/>
  <c r="AZ771" i="11" s="1"/>
  <c r="CA771" i="11" a="1"/>
  <c r="CA771" i="11" s="1"/>
  <c r="AZ504" i="11" a="1"/>
  <c r="AZ504" i="11" s="1"/>
  <c r="CA504" i="11" a="1"/>
  <c r="CA504" i="11" s="1"/>
  <c r="AZ330" i="11" a="1"/>
  <c r="AZ330" i="11" s="1"/>
  <c r="CA330" i="11" a="1"/>
  <c r="CA330" i="11" s="1"/>
  <c r="AZ819" i="11" a="1"/>
  <c r="AZ819" i="11" s="1"/>
  <c r="CA819" i="11" a="1"/>
  <c r="CA819" i="11" s="1"/>
  <c r="CA354" i="11" a="1"/>
  <c r="CA354" i="11" s="1"/>
  <c r="AZ354" i="11" a="1"/>
  <c r="AZ354" i="11" s="1"/>
  <c r="AZ488" i="11" a="1"/>
  <c r="AZ488" i="11" s="1"/>
  <c r="CA488" i="11" a="1"/>
  <c r="CA488" i="11" s="1"/>
  <c r="CA125" i="11" a="1"/>
  <c r="CA125" i="11" s="1"/>
  <c r="AZ125" i="11" a="1"/>
  <c r="AZ125" i="11" s="1"/>
  <c r="CA340" i="11" a="1"/>
  <c r="CA340" i="11" s="1"/>
  <c r="AZ340" i="11" a="1"/>
  <c r="AZ340" i="11" s="1"/>
  <c r="AZ602" i="11" a="1"/>
  <c r="AZ602" i="11" s="1"/>
  <c r="CA602" i="11" a="1"/>
  <c r="CA602" i="11" s="1"/>
  <c r="CA634" i="11" a="1"/>
  <c r="CA634" i="11" s="1"/>
  <c r="AZ634" i="11" a="1"/>
  <c r="AZ634" i="11" s="1"/>
  <c r="AZ235" i="11" a="1"/>
  <c r="AZ235" i="11" s="1"/>
  <c r="CA235" i="11" a="1"/>
  <c r="CA235" i="11" s="1"/>
  <c r="CA800" i="11" a="1"/>
  <c r="CA800" i="11" s="1"/>
  <c r="AZ800" i="11" a="1"/>
  <c r="AZ800" i="11" s="1"/>
  <c r="DM11" i="11"/>
  <c r="J25" i="8" s="1"/>
  <c r="G6" i="12"/>
  <c r="CA888" i="11" a="1"/>
  <c r="CA888" i="11" s="1"/>
  <c r="AZ888" i="11" a="1"/>
  <c r="AZ888" i="11" s="1"/>
  <c r="CA630" i="11" a="1"/>
  <c r="CA630" i="11" s="1"/>
  <c r="AZ630" i="11" a="1"/>
  <c r="AZ630" i="11" s="1"/>
  <c r="CA176" i="11" a="1"/>
  <c r="CA176" i="11" s="1"/>
  <c r="AZ176" i="11" a="1"/>
  <c r="AZ176" i="11" s="1"/>
  <c r="CA670" i="11" a="1"/>
  <c r="CA670" i="11" s="1"/>
  <c r="AZ670" i="11" a="1"/>
  <c r="AZ670" i="11" s="1"/>
  <c r="AZ400" i="11" a="1"/>
  <c r="AZ400" i="11" s="1"/>
  <c r="CA400" i="11" a="1"/>
  <c r="CA400" i="11" s="1"/>
  <c r="AZ822" i="11" a="1"/>
  <c r="AZ822" i="11" s="1"/>
  <c r="CA822" i="11" a="1"/>
  <c r="CA822" i="11" s="1"/>
  <c r="AZ662" i="11" a="1"/>
  <c r="AZ662" i="11" s="1"/>
  <c r="CA662" i="11" a="1"/>
  <c r="CA662" i="11" s="1"/>
  <c r="CA801" i="11" a="1"/>
  <c r="CA801" i="11" s="1"/>
  <c r="AZ801" i="11" a="1"/>
  <c r="AZ801" i="11" s="1"/>
  <c r="AZ222" i="11" a="1"/>
  <c r="AZ222" i="11" s="1"/>
  <c r="CA222" i="11" a="1"/>
  <c r="CA222" i="11" s="1"/>
  <c r="CA727" i="11" a="1"/>
  <c r="CA727" i="11" s="1"/>
  <c r="AZ727" i="11" a="1"/>
  <c r="AZ727" i="11" s="1"/>
  <c r="CA418" i="11" a="1"/>
  <c r="CA418" i="11" s="1"/>
  <c r="AZ418" i="11" a="1"/>
  <c r="AZ418" i="11" s="1"/>
  <c r="AZ26" i="11" a="1"/>
  <c r="AZ26" i="11" s="1"/>
  <c r="CA26" i="11" a="1"/>
  <c r="CA26" i="11" s="1"/>
  <c r="AZ536" i="11" a="1"/>
  <c r="AZ536" i="11" s="1"/>
  <c r="CA536" i="11" a="1"/>
  <c r="CA536" i="11" s="1"/>
  <c r="CA698" i="11" a="1"/>
  <c r="CA698" i="11" s="1"/>
  <c r="AZ698" i="11" a="1"/>
  <c r="AZ698" i="11" s="1"/>
  <c r="CA447" i="11" a="1"/>
  <c r="CA447" i="11" s="1"/>
  <c r="AZ447" i="11" a="1"/>
  <c r="AZ447" i="11" s="1"/>
  <c r="CA598" i="11" a="1"/>
  <c r="CA598" i="11" s="1"/>
  <c r="AZ598" i="11" a="1"/>
  <c r="AZ598" i="11" s="1"/>
  <c r="CA462" i="11" a="1"/>
  <c r="CA462" i="11" s="1"/>
  <c r="AZ462" i="11" a="1"/>
  <c r="AZ462" i="11" s="1"/>
  <c r="CA33" i="11" a="1"/>
  <c r="CA33" i="11" s="1"/>
  <c r="AZ33" i="11" a="1"/>
  <c r="AZ33" i="11" s="1"/>
  <c r="CA678" i="11" a="1"/>
  <c r="CA678" i="11" s="1"/>
  <c r="AZ678" i="11" a="1"/>
  <c r="AZ678" i="11" s="1"/>
  <c r="AZ167" i="11" a="1"/>
  <c r="AZ167" i="11" s="1"/>
  <c r="CA167" i="11" a="1"/>
  <c r="CA167" i="11" s="1"/>
  <c r="CA585" i="11" a="1"/>
  <c r="CA585" i="11" s="1"/>
  <c r="AZ585" i="11" a="1"/>
  <c r="AZ585" i="11" s="1"/>
  <c r="AZ319" i="11" a="1"/>
  <c r="AZ319" i="11" s="1"/>
  <c r="CA319" i="11" a="1"/>
  <c r="CA319" i="11" s="1"/>
  <c r="AZ883" i="11" a="1"/>
  <c r="AZ883" i="11" s="1"/>
  <c r="CA883" i="11" a="1"/>
  <c r="CA883" i="11" s="1"/>
  <c r="CA731" i="11" a="1"/>
  <c r="CA731" i="11" s="1"/>
  <c r="AZ731" i="11" a="1"/>
  <c r="AZ731" i="11" s="1"/>
  <c r="AZ608" i="11" a="1"/>
  <c r="AZ608" i="11" s="1"/>
  <c r="CA608" i="11" a="1"/>
  <c r="CA608" i="11" s="1"/>
  <c r="CA823" i="11" a="1"/>
  <c r="CA823" i="11" s="1"/>
  <c r="AZ823" i="11" a="1"/>
  <c r="AZ823" i="11" s="1"/>
  <c r="AZ106" i="11" a="1"/>
  <c r="AZ106" i="11" s="1"/>
  <c r="CA106" i="11" a="1"/>
  <c r="CA106" i="11" s="1"/>
  <c r="AZ404" i="11" a="1"/>
  <c r="AZ404" i="11" s="1"/>
  <c r="CA404" i="11" a="1"/>
  <c r="CA404" i="11" s="1"/>
  <c r="CA618" i="11" a="1"/>
  <c r="CA618" i="11" s="1"/>
  <c r="AZ618" i="11" a="1"/>
  <c r="AZ618" i="11" s="1"/>
  <c r="CA679" i="11" a="1"/>
  <c r="CA679" i="11" s="1"/>
  <c r="AZ679" i="11" a="1"/>
  <c r="AZ679" i="11" s="1"/>
  <c r="AZ152" i="11" a="1"/>
  <c r="AZ152" i="11" s="1"/>
  <c r="CA152" i="11" a="1"/>
  <c r="CA152" i="11" s="1"/>
  <c r="CA223" i="11" a="1"/>
  <c r="CA223" i="11" s="1"/>
  <c r="AZ223" i="11" a="1"/>
  <c r="AZ223" i="11" s="1"/>
  <c r="AZ709" i="11" a="1"/>
  <c r="AZ709" i="11" s="1"/>
  <c r="CA709" i="11" a="1"/>
  <c r="CA709" i="11" s="1"/>
  <c r="AZ722" i="11" a="1"/>
  <c r="AZ722" i="11" s="1"/>
  <c r="CA722" i="11" a="1"/>
  <c r="CA722" i="11" s="1"/>
  <c r="CA300" i="11" a="1"/>
  <c r="CA300" i="11" s="1"/>
  <c r="AZ300" i="11" a="1"/>
  <c r="AZ300" i="11" s="1"/>
  <c r="CA517" i="11" a="1"/>
  <c r="CA517" i="11" s="1"/>
  <c r="AZ517" i="11" a="1"/>
  <c r="AZ517" i="11" s="1"/>
  <c r="AZ701" i="11" a="1"/>
  <c r="AZ701" i="11" s="1"/>
  <c r="CA701" i="11" a="1"/>
  <c r="CA701" i="11" s="1"/>
  <c r="CA877" i="11" a="1"/>
  <c r="CA877" i="11" s="1"/>
  <c r="AZ877" i="11" a="1"/>
  <c r="AZ877" i="11" s="1"/>
  <c r="AZ687" i="11" a="1"/>
  <c r="AZ687" i="11" s="1"/>
  <c r="CA687" i="11" a="1"/>
  <c r="CA687" i="11" s="1"/>
  <c r="CA466" i="11" a="1"/>
  <c r="CA466" i="11" s="1"/>
  <c r="AZ466" i="11" a="1"/>
  <c r="AZ466" i="11" s="1"/>
  <c r="CA82" i="11" a="1"/>
  <c r="CA82" i="11" s="1"/>
  <c r="AZ82" i="11" a="1"/>
  <c r="AZ82" i="11" s="1"/>
  <c r="AZ334" i="11" a="1"/>
  <c r="AZ334" i="11" s="1"/>
  <c r="CA334" i="11" a="1"/>
  <c r="CA334" i="11" s="1"/>
  <c r="AZ781" i="11" a="1"/>
  <c r="AZ781" i="11" s="1"/>
  <c r="CA781" i="11" a="1"/>
  <c r="CA781" i="11" s="1"/>
  <c r="CA512" i="11" a="1"/>
  <c r="CA512" i="11" s="1"/>
  <c r="AZ512" i="11" a="1"/>
  <c r="AZ512" i="11" s="1"/>
  <c r="CA494" i="11" a="1"/>
  <c r="CA494" i="11" s="1"/>
  <c r="AZ494" i="11" a="1"/>
  <c r="AZ494" i="11" s="1"/>
  <c r="AZ696" i="11" a="1"/>
  <c r="AZ696" i="11" s="1"/>
  <c r="CA696" i="11" a="1"/>
  <c r="CA696" i="11" s="1"/>
  <c r="AZ363" i="11" a="1"/>
  <c r="AZ363" i="11" s="1"/>
  <c r="CA363" i="11" a="1"/>
  <c r="CA363" i="11" s="1"/>
  <c r="AZ84" i="11" a="1"/>
  <c r="AZ84" i="11" s="1"/>
  <c r="CA84" i="11" a="1"/>
  <c r="CA84" i="11" s="1"/>
  <c r="AZ127" i="11" a="1"/>
  <c r="AZ127" i="11" s="1"/>
  <c r="CA127" i="11" a="1"/>
  <c r="CA127" i="11" s="1"/>
  <c r="AZ607" i="11" a="1"/>
  <c r="AZ607" i="11" s="1"/>
  <c r="CA607" i="11" a="1"/>
  <c r="CA607" i="11" s="1"/>
  <c r="AZ375" i="11" a="1"/>
  <c r="AZ375" i="11" s="1"/>
  <c r="CA375" i="11" a="1"/>
  <c r="CA375" i="11" s="1"/>
  <c r="CA324" i="11" a="1"/>
  <c r="CA324" i="11" s="1"/>
  <c r="AZ324" i="11" a="1"/>
  <c r="AZ324" i="11" s="1"/>
  <c r="CA874" i="11" a="1"/>
  <c r="CA874" i="11" s="1"/>
  <c r="AZ874" i="11" a="1"/>
  <c r="AZ874" i="11" s="1"/>
  <c r="AZ549" i="11" a="1"/>
  <c r="AZ549" i="11" s="1"/>
  <c r="CA549" i="11" a="1"/>
  <c r="CA549" i="11" s="1"/>
  <c r="AZ118" i="11" a="1"/>
  <c r="AZ118" i="11" s="1"/>
  <c r="CA118" i="11" a="1"/>
  <c r="CA118" i="11" s="1"/>
  <c r="AZ628" i="11" a="1"/>
  <c r="AZ628" i="11" s="1"/>
  <c r="CA628" i="11" a="1"/>
  <c r="CA628" i="11" s="1"/>
  <c r="CA355" i="11" a="1"/>
  <c r="CA355" i="11" s="1"/>
  <c r="AZ355" i="11" a="1"/>
  <c r="AZ355" i="11" s="1"/>
  <c r="AZ835" i="11" a="1"/>
  <c r="AZ835" i="11" s="1"/>
  <c r="CA835" i="11" a="1"/>
  <c r="CA835" i="11" s="1"/>
  <c r="AZ578" i="11" a="1"/>
  <c r="AZ578" i="11" s="1"/>
  <c r="CA578" i="11" a="1"/>
  <c r="CA578" i="11" s="1"/>
  <c r="AZ111" i="11" a="1"/>
  <c r="AZ111" i="11" s="1"/>
  <c r="CA111" i="11" a="1"/>
  <c r="CA111" i="11" s="1"/>
  <c r="AZ515" i="11" a="1"/>
  <c r="AZ515" i="11" s="1"/>
  <c r="CA515" i="11" a="1"/>
  <c r="CA515" i="11" s="1"/>
  <c r="AZ122" i="11" a="1"/>
  <c r="AZ122" i="11" s="1"/>
  <c r="CA122" i="11" a="1"/>
  <c r="CA122" i="11" s="1"/>
  <c r="CA756" i="11" a="1"/>
  <c r="CA756" i="11" s="1"/>
  <c r="AZ756" i="11" a="1"/>
  <c r="AZ756" i="11" s="1"/>
  <c r="AZ464" i="11" a="1"/>
  <c r="AZ464" i="11" s="1"/>
  <c r="CA464" i="11" a="1"/>
  <c r="CA464" i="11" s="1"/>
  <c r="AZ641" i="11" a="1"/>
  <c r="AZ641" i="11" s="1"/>
  <c r="CA641" i="11" a="1"/>
  <c r="CA641" i="11" s="1"/>
  <c r="AZ664" i="11" a="1"/>
  <c r="AZ664" i="11" s="1"/>
  <c r="CA664" i="11" a="1"/>
  <c r="CA664" i="11" s="1"/>
  <c r="CA337" i="11" a="1"/>
  <c r="CA337" i="11" s="1"/>
  <c r="AZ337" i="11" a="1"/>
  <c r="AZ337" i="11" s="1"/>
  <c r="CA875" i="11" a="1"/>
  <c r="CA875" i="11" s="1"/>
  <c r="AZ875" i="11" a="1"/>
  <c r="AZ875" i="11" s="1"/>
  <c r="AZ882" i="11" a="1"/>
  <c r="AZ882" i="11" s="1"/>
  <c r="CA882" i="11" a="1"/>
  <c r="CA882" i="11" s="1"/>
  <c r="CA275" i="11" a="1"/>
  <c r="CA275" i="11" s="1"/>
  <c r="AZ275" i="11" a="1"/>
  <c r="AZ275" i="11" s="1"/>
  <c r="CA751" i="11" a="1"/>
  <c r="CA751" i="11" s="1"/>
  <c r="AZ751" i="11" a="1"/>
  <c r="AZ751" i="11" s="1"/>
  <c r="CA452" i="11" a="1"/>
  <c r="CA452" i="11" s="1"/>
  <c r="AZ452" i="11" a="1"/>
  <c r="AZ452" i="11" s="1"/>
  <c r="AZ411" i="11" a="1"/>
  <c r="AZ411" i="11" s="1"/>
  <c r="CA411" i="11" a="1"/>
  <c r="CA411" i="11" s="1"/>
  <c r="CA550" i="11" a="1"/>
  <c r="CA550" i="11" s="1"/>
  <c r="AZ550" i="11" a="1"/>
  <c r="AZ550" i="11" s="1"/>
  <c r="CA589" i="11" a="1"/>
  <c r="CA589" i="11" s="1"/>
  <c r="AZ589" i="11" a="1"/>
  <c r="AZ589" i="11" s="1"/>
  <c r="AZ180" i="11" a="1"/>
  <c r="AZ180" i="11" s="1"/>
  <c r="CA180" i="11" a="1"/>
  <c r="CA180" i="11" s="1"/>
  <c r="CA778" i="11" a="1"/>
  <c r="CA778" i="11" s="1"/>
  <c r="AZ778" i="11" a="1"/>
  <c r="AZ778" i="11" s="1"/>
  <c r="AZ138" i="11" a="1"/>
  <c r="AZ138" i="11" s="1"/>
  <c r="CA138" i="11" a="1"/>
  <c r="CA138" i="11" s="1"/>
  <c r="AZ436" i="11" a="1"/>
  <c r="AZ436" i="11" s="1"/>
  <c r="CA436" i="11" a="1"/>
  <c r="CA436" i="11" s="1"/>
  <c r="AZ65" i="11" a="1"/>
  <c r="AZ65" i="11" s="1"/>
  <c r="H22" i="12" s="1"/>
  <c r="AZ316" i="11" a="1"/>
  <c r="AZ316" i="11" s="1"/>
  <c r="CA316" i="11" a="1"/>
  <c r="CA316" i="11" s="1"/>
  <c r="CA807" i="11" a="1"/>
  <c r="CA807" i="11" s="1"/>
  <c r="AZ807" i="11" a="1"/>
  <c r="AZ807" i="11" s="1"/>
  <c r="AZ475" i="11" a="1"/>
  <c r="AZ475" i="11" s="1"/>
  <c r="CA475" i="11" a="1"/>
  <c r="CA475" i="11" s="1"/>
  <c r="AZ234" i="11" a="1"/>
  <c r="AZ234" i="11" s="1"/>
  <c r="CA234" i="11" a="1"/>
  <c r="CA234" i="11" s="1"/>
  <c r="AZ652" i="11" a="1"/>
  <c r="AZ652" i="11" s="1"/>
  <c r="CA652" i="11" a="1"/>
  <c r="CA652" i="11" s="1"/>
  <c r="CA327" i="11" a="1"/>
  <c r="CA327" i="11" s="1"/>
  <c r="AZ327" i="11" a="1"/>
  <c r="AZ327" i="11" s="1"/>
  <c r="AZ653" i="11" a="1"/>
  <c r="AZ653" i="11" s="1"/>
  <c r="CA653" i="11" a="1"/>
  <c r="CA653" i="11" s="1"/>
  <c r="CA438" i="11" a="1"/>
  <c r="CA438" i="11" s="1"/>
  <c r="AZ438" i="11" a="1"/>
  <c r="AZ438" i="11" s="1"/>
  <c r="CA163" i="11" a="1"/>
  <c r="CA163" i="11" s="1"/>
  <c r="AZ163" i="11" a="1"/>
  <c r="AZ163" i="11" s="1"/>
  <c r="AZ290" i="11" a="1"/>
  <c r="AZ290" i="11" s="1"/>
  <c r="CA290" i="11" a="1"/>
  <c r="CA290" i="11" s="1"/>
  <c r="AZ519" i="11" a="1"/>
  <c r="AZ519" i="11" s="1"/>
  <c r="CA519" i="11" a="1"/>
  <c r="CA519" i="11" s="1"/>
  <c r="AZ463" i="11" a="1"/>
  <c r="AZ463" i="11" s="1"/>
  <c r="CA463" i="11" a="1"/>
  <c r="CA463" i="11" s="1"/>
  <c r="CA112" i="11" a="1"/>
  <c r="CA112" i="11" s="1"/>
  <c r="AZ112" i="11" a="1"/>
  <c r="AZ112" i="11" s="1"/>
  <c r="AZ632" i="11" a="1"/>
  <c r="AZ632" i="11" s="1"/>
  <c r="CA632" i="11" a="1"/>
  <c r="CA632" i="11" s="1"/>
  <c r="CA279" i="11" a="1"/>
  <c r="CA279" i="11" s="1"/>
  <c r="AZ279" i="11" a="1"/>
  <c r="AZ279" i="11" s="1"/>
  <c r="CA741" i="11" a="1"/>
  <c r="CA741" i="11" s="1"/>
  <c r="AZ741" i="11" a="1"/>
  <c r="AZ741" i="11" s="1"/>
  <c r="AZ719" i="11" a="1"/>
  <c r="AZ719" i="11" s="1"/>
  <c r="CA719" i="11" a="1"/>
  <c r="CA719" i="11" s="1"/>
  <c r="CA83" i="11" a="1"/>
  <c r="CA83" i="11" s="1"/>
  <c r="AZ83" i="11" a="1"/>
  <c r="AZ83" i="11" s="1"/>
  <c r="AZ213" i="11" a="1"/>
  <c r="AZ213" i="11" s="1"/>
  <c r="H30" i="12" s="1"/>
  <c r="AZ107" i="11" a="1"/>
  <c r="AZ107" i="11" s="1"/>
  <c r="CA107" i="11" a="1"/>
  <c r="CA107" i="11" s="1"/>
  <c r="CA675" i="11" a="1"/>
  <c r="CA675" i="11" s="1"/>
  <c r="AZ675" i="11" a="1"/>
  <c r="AZ675" i="11" s="1"/>
  <c r="AZ468" i="11" a="1"/>
  <c r="AZ468" i="11" s="1"/>
  <c r="CA468" i="11" a="1"/>
  <c r="CA468" i="11" s="1"/>
  <c r="CA699" i="11" a="1"/>
  <c r="CA699" i="11" s="1"/>
  <c r="AZ699" i="11" a="1"/>
  <c r="AZ699" i="11" s="1"/>
  <c r="CA237" i="11" a="1"/>
  <c r="CA237" i="11" s="1"/>
  <c r="AZ237" i="11" a="1"/>
  <c r="AZ237" i="11" s="1"/>
  <c r="AZ144" i="11" a="1"/>
  <c r="AZ144" i="11" s="1"/>
  <c r="CA144" i="11" a="1"/>
  <c r="CA144" i="11" s="1"/>
  <c r="AZ160" i="11" a="1"/>
  <c r="AZ160" i="11" s="1"/>
  <c r="CA160" i="11" a="1"/>
  <c r="CA160" i="11" s="1"/>
  <c r="AZ657" i="11" a="1"/>
  <c r="AZ657" i="11" s="1"/>
  <c r="CA657" i="11" a="1"/>
  <c r="CA657" i="11" s="1"/>
  <c r="AZ840" i="11" a="1"/>
  <c r="AZ840" i="11" s="1"/>
  <c r="CA840" i="11" a="1"/>
  <c r="CA840" i="11" s="1"/>
  <c r="CA851" i="11" a="1"/>
  <c r="CA851" i="11" s="1"/>
  <c r="AZ851" i="11" a="1"/>
  <c r="AZ851" i="11" s="1"/>
  <c r="AZ472" i="11" a="1"/>
  <c r="AZ472" i="11" s="1"/>
  <c r="CA472" i="11" a="1"/>
  <c r="CA472" i="11" s="1"/>
  <c r="CA57" i="11" a="1"/>
  <c r="CA57" i="11" s="1"/>
  <c r="AZ57" i="11" a="1"/>
  <c r="AZ57" i="11" s="1"/>
  <c r="AZ214" i="11" a="1"/>
  <c r="AZ214" i="11" s="1"/>
  <c r="H31" i="12" s="1"/>
  <c r="AZ712" i="11" a="1"/>
  <c r="AZ712" i="11" s="1"/>
  <c r="CA712" i="11" a="1"/>
  <c r="CA712" i="11" s="1"/>
  <c r="AZ362" i="11" a="1"/>
  <c r="AZ362" i="11" s="1"/>
  <c r="CA362" i="11" a="1"/>
  <c r="CA362" i="11" s="1"/>
  <c r="CA500" i="11" a="1"/>
  <c r="CA500" i="11" s="1"/>
  <c r="AZ500" i="11" a="1"/>
  <c r="AZ500" i="11" s="1"/>
  <c r="CA272" i="11" a="1"/>
  <c r="CA272" i="11" s="1"/>
  <c r="AZ272" i="11" a="1"/>
  <c r="AZ272" i="11" s="1"/>
  <c r="AZ39" i="11" a="1"/>
  <c r="AZ39" i="11" s="1"/>
  <c r="CA39" i="11" a="1"/>
  <c r="CA39" i="11" s="1"/>
  <c r="AZ545" i="11" a="1"/>
  <c r="AZ545" i="11" s="1"/>
  <c r="CA545" i="11" a="1"/>
  <c r="CA545" i="11" s="1"/>
  <c r="AZ307" i="11" a="1"/>
  <c r="AZ307" i="11" s="1"/>
  <c r="CA307" i="11" a="1"/>
  <c r="CA307" i="11" s="1"/>
  <c r="CA282" i="11" a="1"/>
  <c r="CA282" i="11" s="1"/>
  <c r="AZ282" i="11" a="1"/>
  <c r="AZ282" i="11" s="1"/>
  <c r="AZ483" i="11" a="1"/>
  <c r="AZ483" i="11" s="1"/>
  <c r="CA483" i="11" a="1"/>
  <c r="CA483" i="11" s="1"/>
  <c r="CA228" i="11" a="1"/>
  <c r="CA228" i="11" s="1"/>
  <c r="AZ228" i="11" a="1"/>
  <c r="AZ228" i="11" s="1"/>
  <c r="AZ761" i="11" a="1"/>
  <c r="AZ761" i="11" s="1"/>
  <c r="CA761" i="11" a="1"/>
  <c r="CA761" i="11" s="1"/>
  <c r="CA435" i="11" a="1"/>
  <c r="CA435" i="11" s="1"/>
  <c r="AZ435" i="11" a="1"/>
  <c r="AZ435" i="11" s="1"/>
  <c r="AZ729" i="11" a="1"/>
  <c r="AZ729" i="11" s="1"/>
  <c r="CA729" i="11" a="1"/>
  <c r="CA729" i="11" s="1"/>
  <c r="AZ338" i="11" a="1"/>
  <c r="AZ338" i="11" s="1"/>
  <c r="CA338" i="11" a="1"/>
  <c r="CA338" i="11" s="1"/>
  <c r="CA304" i="11" a="1"/>
  <c r="CA304" i="11" s="1"/>
  <c r="AZ304" i="11" a="1"/>
  <c r="AZ304" i="11" s="1"/>
  <c r="CA782" i="11" a="1"/>
  <c r="CA782" i="11" s="1"/>
  <c r="AZ782" i="11" a="1"/>
  <c r="AZ782" i="11" s="1"/>
  <c r="AZ487" i="11" a="1"/>
  <c r="AZ487" i="11" s="1"/>
  <c r="CA487" i="11" a="1"/>
  <c r="CA487" i="11" s="1"/>
  <c r="AZ79" i="11" a="1"/>
  <c r="AZ79" i="11" s="1"/>
  <c r="CA79" i="11" a="1"/>
  <c r="CA79" i="11" s="1"/>
  <c r="CA750" i="11" a="1"/>
  <c r="CA750" i="11" s="1"/>
  <c r="AZ750" i="11" a="1"/>
  <c r="AZ750" i="11" s="1"/>
  <c r="CA158" i="11" a="1"/>
  <c r="CA158" i="11" s="1"/>
  <c r="AZ158" i="11" a="1"/>
  <c r="AZ158" i="11" s="1"/>
  <c r="CA615" i="11" a="1"/>
  <c r="CA615" i="11" s="1"/>
  <c r="AZ615" i="11" a="1"/>
  <c r="AZ615" i="11" s="1"/>
  <c r="AZ770" i="11" a="1"/>
  <c r="AZ770" i="11" s="1"/>
  <c r="CA770" i="11" a="1"/>
  <c r="CA770" i="11" s="1"/>
  <c r="CA796" i="11" a="1"/>
  <c r="CA796" i="11" s="1"/>
  <c r="AZ796" i="11" a="1"/>
  <c r="AZ796" i="11" s="1"/>
  <c r="CA446" i="11" a="1"/>
  <c r="CA446" i="11" s="1"/>
  <c r="AZ446" i="11" a="1"/>
  <c r="AZ446" i="11" s="1"/>
  <c r="AZ35" i="11" a="1"/>
  <c r="AZ35" i="11" s="1"/>
  <c r="CA35" i="11" a="1"/>
  <c r="CA35" i="11" s="1"/>
  <c r="CA603" i="11" a="1"/>
  <c r="CA603" i="11" s="1"/>
  <c r="AZ603" i="11" a="1"/>
  <c r="AZ603" i="11" s="1"/>
  <c r="CA302" i="11" a="1"/>
  <c r="CA302" i="11" s="1"/>
  <c r="AZ302" i="11" a="1"/>
  <c r="AZ302" i="11" s="1"/>
  <c r="AZ71" i="11" a="1"/>
  <c r="AZ71" i="11" s="1"/>
  <c r="CA71" i="11" a="1"/>
  <c r="CA71" i="11" s="1"/>
  <c r="AZ692" i="11" a="1"/>
  <c r="AZ692" i="11" s="1"/>
  <c r="CA692" i="11" a="1"/>
  <c r="CA692" i="11" s="1"/>
  <c r="CA873" i="11" a="1"/>
  <c r="CA873" i="11" s="1"/>
  <c r="AZ873" i="11" a="1"/>
  <c r="AZ873" i="11" s="1"/>
  <c r="AZ510" i="11" a="1"/>
  <c r="AZ510" i="11" s="1"/>
  <c r="CA510" i="11" a="1"/>
  <c r="CA510" i="11" s="1"/>
  <c r="AZ258" i="11" a="1"/>
  <c r="AZ258" i="11" s="1"/>
  <c r="CA258" i="11" a="1"/>
  <c r="CA258" i="11" s="1"/>
  <c r="AZ815" i="11" a="1"/>
  <c r="AZ815" i="11" s="1"/>
  <c r="CA815" i="11" a="1"/>
  <c r="CA815" i="11" s="1"/>
  <c r="CA265" i="11" a="1"/>
  <c r="CA265" i="11" s="1"/>
  <c r="AZ265" i="11" a="1"/>
  <c r="AZ265" i="11" s="1"/>
  <c r="AZ523" i="11" a="1"/>
  <c r="AZ523" i="11" s="1"/>
  <c r="CA523" i="11" a="1"/>
  <c r="CA523" i="11" s="1"/>
  <c r="AZ531" i="11" a="1"/>
  <c r="AZ531" i="11" s="1"/>
  <c r="CA531" i="11" a="1"/>
  <c r="CA531" i="11" s="1"/>
  <c r="CA32" i="11" a="1"/>
  <c r="CA32" i="11" s="1"/>
  <c r="AZ32" i="11" a="1"/>
  <c r="AZ32" i="11" s="1"/>
  <c r="AZ563" i="11" a="1"/>
  <c r="AZ563" i="11" s="1"/>
  <c r="CA563" i="11" a="1"/>
  <c r="CA563" i="11" s="1"/>
  <c r="AZ136" i="11" a="1"/>
  <c r="AZ136" i="11" s="1"/>
  <c r="CA136" i="11" a="1"/>
  <c r="CA136" i="11" s="1"/>
  <c r="AZ720" i="11" a="1"/>
  <c r="AZ720" i="11" s="1"/>
  <c r="CA720" i="11" a="1"/>
  <c r="CA720" i="11" s="1"/>
  <c r="AZ721" i="11" a="1"/>
  <c r="AZ721" i="11" s="1"/>
  <c r="CA721" i="11" a="1"/>
  <c r="CA721" i="11" s="1"/>
  <c r="CA651" i="11" a="1"/>
  <c r="CA651" i="11" s="1"/>
  <c r="AZ651" i="11" a="1"/>
  <c r="AZ651" i="11" s="1"/>
  <c r="CA834" i="11" a="1"/>
  <c r="CA834" i="11" s="1"/>
  <c r="AZ834" i="11" a="1"/>
  <c r="AZ834" i="11" s="1"/>
  <c r="CA121" i="11" a="1"/>
  <c r="CA121" i="11" s="1"/>
  <c r="AZ121" i="11" a="1"/>
  <c r="AZ121" i="11" s="1"/>
  <c r="CA120" i="11" a="1"/>
  <c r="CA120" i="11" s="1"/>
  <c r="AZ120" i="11" a="1"/>
  <c r="AZ120" i="11" s="1"/>
  <c r="CA312" i="11" a="1"/>
  <c r="CA312" i="11" s="1"/>
  <c r="AZ312" i="11" a="1"/>
  <c r="AZ312" i="11" s="1"/>
  <c r="AZ341" i="11" a="1"/>
  <c r="AZ341" i="11" s="1"/>
  <c r="CA341" i="11" a="1"/>
  <c r="CA341" i="11" s="1"/>
  <c r="AZ568" i="11" a="1"/>
  <c r="AZ568" i="11" s="1"/>
  <c r="CA568" i="11" a="1"/>
  <c r="CA568" i="11" s="1"/>
  <c r="CA838" i="11" a="1"/>
  <c r="CA838" i="11" s="1"/>
  <c r="AZ838" i="11" a="1"/>
  <c r="AZ838" i="11" s="1"/>
  <c r="CA146" i="11" a="1"/>
  <c r="CA146" i="11" s="1"/>
  <c r="AZ146" i="11" a="1"/>
  <c r="AZ146" i="11" s="1"/>
  <c r="CA29" i="11" a="1"/>
  <c r="CA29" i="11" s="1"/>
  <c r="AZ29" i="11" a="1"/>
  <c r="AZ29" i="11" s="1"/>
  <c r="AZ726" i="11" a="1"/>
  <c r="AZ726" i="11" s="1"/>
  <c r="CA726" i="11" a="1"/>
  <c r="CA726" i="11" s="1"/>
  <c r="CA440" i="11" a="1"/>
  <c r="CA440" i="11" s="1"/>
  <c r="AZ440" i="11" a="1"/>
  <c r="AZ440" i="11" s="1"/>
  <c r="CA434" i="11" a="1"/>
  <c r="CA434" i="11" s="1"/>
  <c r="AZ434" i="11" a="1"/>
  <c r="AZ434" i="11" s="1"/>
  <c r="CA197" i="11" a="1"/>
  <c r="CA197" i="11" s="1"/>
  <c r="AZ197" i="11" a="1"/>
  <c r="AZ197" i="11" s="1"/>
  <c r="CA816" i="11" a="1"/>
  <c r="CA816" i="11" s="1"/>
  <c r="AZ816" i="11" a="1"/>
  <c r="AZ816" i="11" s="1"/>
  <c r="AZ42" i="11" a="1"/>
  <c r="AZ42" i="11" s="1"/>
  <c r="CA42" i="11" a="1"/>
  <c r="CA42" i="11" s="1"/>
  <c r="AZ476" i="11" a="1"/>
  <c r="AZ476" i="11" s="1"/>
  <c r="CA476" i="11" a="1"/>
  <c r="CA476" i="11" s="1"/>
  <c r="CA690" i="11" a="1"/>
  <c r="CA690" i="11" s="1"/>
  <c r="AZ690" i="11" a="1"/>
  <c r="AZ690" i="11" s="1"/>
  <c r="AZ660" i="11" a="1"/>
  <c r="AZ660" i="11" s="1"/>
  <c r="CA660" i="11" a="1"/>
  <c r="CA660" i="11" s="1"/>
  <c r="CA867" i="11" a="1"/>
  <c r="CA867" i="11" s="1"/>
  <c r="AZ867" i="11" a="1"/>
  <c r="AZ867" i="11" s="1"/>
  <c r="CA758" i="11" a="1"/>
  <c r="CA758" i="11" s="1"/>
  <c r="AZ758" i="11" a="1"/>
  <c r="AZ758" i="11" s="1"/>
  <c r="AZ845" i="11" a="1"/>
  <c r="AZ845" i="11" s="1"/>
  <c r="CA845" i="11" a="1"/>
  <c r="CA845" i="11" s="1"/>
  <c r="AZ193" i="11" a="1"/>
  <c r="AZ193" i="11" s="1"/>
  <c r="CA193" i="11" a="1"/>
  <c r="CA193" i="11" s="1"/>
  <c r="CA311" i="11" a="1"/>
  <c r="CA311" i="11" s="1"/>
  <c r="AZ311" i="11" a="1"/>
  <c r="AZ311" i="11" s="1"/>
  <c r="AZ579" i="11" a="1"/>
  <c r="AZ579" i="11" s="1"/>
  <c r="CA579" i="11" a="1"/>
  <c r="CA579" i="11" s="1"/>
  <c r="AZ175" i="11" a="1"/>
  <c r="AZ175" i="11" s="1"/>
  <c r="CA175" i="11" a="1"/>
  <c r="CA175" i="11" s="1"/>
  <c r="AZ665" i="11" a="1"/>
  <c r="AZ665" i="11" s="1"/>
  <c r="CA665" i="11" a="1"/>
  <c r="CA665" i="11" s="1"/>
  <c r="AZ569" i="11" a="1"/>
  <c r="AZ569" i="11" s="1"/>
  <c r="CA569" i="11" a="1"/>
  <c r="CA569" i="11" s="1"/>
  <c r="CA643" i="11" a="1"/>
  <c r="CA643" i="11" s="1"/>
  <c r="AZ643" i="11" a="1"/>
  <c r="AZ643" i="11" s="1"/>
  <c r="AZ239" i="11" a="1"/>
  <c r="AZ239" i="11" s="1"/>
  <c r="CA239" i="11" a="1"/>
  <c r="CA239" i="11" s="1"/>
  <c r="CA828" i="11" a="1"/>
  <c r="CA828" i="11" s="1"/>
  <c r="AZ828" i="11" a="1"/>
  <c r="AZ828" i="11" s="1"/>
  <c r="AZ114" i="11" a="1"/>
  <c r="AZ114" i="11" s="1"/>
  <c r="CA114" i="11" a="1"/>
  <c r="CA114" i="11" s="1"/>
  <c r="CA606" i="11" a="1"/>
  <c r="CA606" i="11" s="1"/>
  <c r="AZ606" i="11" a="1"/>
  <c r="AZ606" i="11" s="1"/>
  <c r="CA609" i="11" a="1"/>
  <c r="CA609" i="11" s="1"/>
  <c r="AZ609" i="11" a="1"/>
  <c r="AZ609" i="11" s="1"/>
  <c r="AZ654" i="11" a="1"/>
  <c r="AZ654" i="11" s="1"/>
  <c r="CA654" i="11" a="1"/>
  <c r="CA654" i="11" s="1"/>
  <c r="CA766" i="11" a="1"/>
  <c r="CA766" i="11" s="1"/>
  <c r="AZ766" i="11" a="1"/>
  <c r="AZ766" i="11" s="1"/>
  <c r="AZ401" i="11" a="1"/>
  <c r="AZ401" i="11" s="1"/>
  <c r="CA401" i="11" a="1"/>
  <c r="CA401" i="11" s="1"/>
  <c r="AZ59" i="11" a="1"/>
  <c r="AZ59" i="11" s="1"/>
  <c r="CA59" i="11" a="1"/>
  <c r="CA59" i="11" s="1"/>
  <c r="CA360" i="11" a="1"/>
  <c r="CA360" i="11" s="1"/>
  <c r="AZ360" i="11" a="1"/>
  <c r="AZ360" i="11" s="1"/>
  <c r="AZ572" i="11" a="1"/>
  <c r="AZ572" i="11" s="1"/>
  <c r="CA572" i="11" a="1"/>
  <c r="CA572" i="11" s="1"/>
  <c r="CA755" i="11" a="1"/>
  <c r="CA755" i="11" s="1"/>
  <c r="AZ755" i="11" a="1"/>
  <c r="AZ755" i="11" s="1"/>
  <c r="AZ619" i="11" a="1"/>
  <c r="AZ619" i="11" s="1"/>
  <c r="CA619" i="11" a="1"/>
  <c r="CA619" i="11" s="1"/>
  <c r="CA620" i="11" a="1"/>
  <c r="CA620" i="11" s="1"/>
  <c r="AZ620" i="11" a="1"/>
  <c r="AZ620" i="11" s="1"/>
  <c r="AZ210" i="11" a="1"/>
  <c r="AZ210" i="11" s="1"/>
  <c r="H27" i="12" s="1"/>
  <c r="L33" i="2" s="1"/>
  <c r="CA791" i="11" a="1"/>
  <c r="CA791" i="11" s="1"/>
  <c r="AZ791" i="11" a="1"/>
  <c r="AZ791" i="11" s="1"/>
  <c r="CA623" i="11" a="1"/>
  <c r="CA623" i="11" s="1"/>
  <c r="AZ623" i="11" a="1"/>
  <c r="AZ623" i="11" s="1"/>
  <c r="CA188" i="11" a="1"/>
  <c r="CA188" i="11" s="1"/>
  <c r="AZ188" i="11" a="1"/>
  <c r="AZ188" i="11" s="1"/>
  <c r="CA723" i="11" a="1"/>
  <c r="CA723" i="11" s="1"/>
  <c r="AZ723" i="11" a="1"/>
  <c r="AZ723" i="11" s="1"/>
  <c r="CA313" i="11" a="1"/>
  <c r="CA313" i="11" s="1"/>
  <c r="AZ313" i="11" a="1"/>
  <c r="AZ313" i="11" s="1"/>
  <c r="AZ480" i="11" a="1"/>
  <c r="AZ480" i="11" s="1"/>
  <c r="CA480" i="11" a="1"/>
  <c r="CA480" i="11" s="1"/>
  <c r="CA202" i="11" a="1"/>
  <c r="CA202" i="11" s="1"/>
  <c r="AZ202" i="11" a="1"/>
  <c r="AZ202" i="11" s="1"/>
  <c r="CA168" i="11" a="1"/>
  <c r="CA168" i="11" s="1"/>
  <c r="AZ168" i="11" a="1"/>
  <c r="AZ168" i="11" s="1"/>
  <c r="CA499" i="11" a="1"/>
  <c r="CA499" i="11" s="1"/>
  <c r="AZ499" i="11" a="1"/>
  <c r="AZ499" i="11" s="1"/>
  <c r="CA172" i="11" a="1"/>
  <c r="CA172" i="11" s="1"/>
  <c r="AZ172" i="11" a="1"/>
  <c r="AZ172" i="11" s="1"/>
  <c r="CA430" i="11" a="1"/>
  <c r="CA430" i="11" s="1"/>
  <c r="AZ430" i="11" a="1"/>
  <c r="AZ430" i="11" s="1"/>
  <c r="CA633" i="11" a="1"/>
  <c r="CA633" i="11" s="1"/>
  <c r="AZ633" i="11" a="1"/>
  <c r="AZ633" i="11" s="1"/>
  <c r="AZ808" i="11" a="1"/>
  <c r="AZ808" i="11" s="1"/>
  <c r="CA808" i="11" a="1"/>
  <c r="CA808" i="11" s="1"/>
  <c r="CA37" i="11" a="1"/>
  <c r="CA37" i="11" s="1"/>
  <c r="AZ37" i="11" a="1"/>
  <c r="AZ37" i="11" s="1"/>
  <c r="CA489" i="11" a="1"/>
  <c r="CA489" i="11" s="1"/>
  <c r="AZ489" i="11" a="1"/>
  <c r="AZ489" i="11" s="1"/>
  <c r="AZ646" i="11" a="1"/>
  <c r="AZ646" i="11" s="1"/>
  <c r="CA646" i="11" a="1"/>
  <c r="CA646" i="11" s="1"/>
  <c r="CA647" i="11" a="1"/>
  <c r="CA647" i="11" s="1"/>
  <c r="AZ647" i="11" a="1"/>
  <c r="AZ647" i="11" s="1"/>
  <c r="AZ244" i="11" a="1"/>
  <c r="AZ244" i="11" s="1"/>
  <c r="CA244" i="11" a="1"/>
  <c r="CA244" i="11" s="1"/>
  <c r="CA832" i="11" a="1"/>
  <c r="CA832" i="11" s="1"/>
  <c r="AZ832" i="11" a="1"/>
  <c r="AZ832" i="11" s="1"/>
  <c r="AZ857" i="11" a="1"/>
  <c r="AZ857" i="11" s="1"/>
  <c r="CA857" i="11" a="1"/>
  <c r="CA857" i="11" s="1"/>
  <c r="AZ162" i="11" a="1"/>
  <c r="AZ162" i="11" s="1"/>
  <c r="CA162" i="11" a="1"/>
  <c r="CA162" i="11" s="1"/>
  <c r="AZ674" i="11" a="1"/>
  <c r="AZ674" i="11" s="1"/>
  <c r="CA674" i="11" a="1"/>
  <c r="CA674" i="11" s="1"/>
  <c r="AZ166" i="11" a="1"/>
  <c r="AZ166" i="11" s="1"/>
  <c r="CA166" i="11" a="1"/>
  <c r="CA166" i="11" s="1"/>
  <c r="CA182" i="11" a="1"/>
  <c r="CA182" i="11" s="1"/>
  <c r="AZ182" i="11" a="1"/>
  <c r="AZ182" i="11" s="1"/>
  <c r="CA833" i="11" a="1"/>
  <c r="CA833" i="11" s="1"/>
  <c r="AZ833" i="11" a="1"/>
  <c r="AZ833" i="11" s="1"/>
  <c r="AZ555" i="11" a="1"/>
  <c r="AZ555" i="11" s="1"/>
  <c r="CA555" i="11" a="1"/>
  <c r="CA555" i="11" s="1"/>
  <c r="AZ775" i="11" a="1"/>
  <c r="AZ775" i="11" s="1"/>
  <c r="CA775" i="11" a="1"/>
  <c r="CA775" i="11" s="1"/>
  <c r="CA426" i="11" a="1"/>
  <c r="CA426" i="11" s="1"/>
  <c r="AZ426" i="11" a="1"/>
  <c r="AZ426" i="11" s="1"/>
  <c r="CA460" i="11" a="1"/>
  <c r="CA460" i="11" s="1"/>
  <c r="AZ460" i="11" a="1"/>
  <c r="AZ460" i="11" s="1"/>
  <c r="AZ38" i="11" a="1"/>
  <c r="AZ38" i="11" s="1"/>
  <c r="CA38" i="11" a="1"/>
  <c r="CA38" i="11" s="1"/>
  <c r="AZ642" i="11" a="1"/>
  <c r="AZ642" i="11" s="1"/>
  <c r="CA642" i="11" a="1"/>
  <c r="CA642" i="11" s="1"/>
  <c r="CA295" i="11" a="1"/>
  <c r="CA295" i="11" s="1"/>
  <c r="AZ295" i="11" a="1"/>
  <c r="AZ295" i="11" s="1"/>
  <c r="CA543" i="11" a="1"/>
  <c r="CA543" i="11" s="1"/>
  <c r="AZ543" i="11" a="1"/>
  <c r="AZ543" i="11" s="1"/>
  <c r="CA697" i="11" a="1"/>
  <c r="CA697" i="11" s="1"/>
  <c r="AZ697" i="11" a="1"/>
  <c r="AZ697" i="11" s="1"/>
  <c r="CA368" i="11" a="1"/>
  <c r="CA368" i="11" s="1"/>
  <c r="AZ368" i="11" a="1"/>
  <c r="AZ368" i="11" s="1"/>
  <c r="AZ614" i="11" a="1"/>
  <c r="AZ614" i="11" s="1"/>
  <c r="CA614" i="11" a="1"/>
  <c r="CA614" i="11" s="1"/>
  <c r="AZ871" i="11" a="1"/>
  <c r="AZ871" i="11" s="1"/>
  <c r="CA871" i="11" a="1"/>
  <c r="CA871" i="11" s="1"/>
  <c r="AZ474" i="11" a="1"/>
  <c r="AZ474" i="11" s="1"/>
  <c r="CA474" i="11" a="1"/>
  <c r="CA474" i="11" s="1"/>
  <c r="CA639" i="11" a="1"/>
  <c r="CA639" i="11" s="1"/>
  <c r="AZ639" i="11" a="1"/>
  <c r="AZ639" i="11" s="1"/>
  <c r="CA273" i="11" a="1"/>
  <c r="CA273" i="11" s="1"/>
  <c r="AZ273" i="11" a="1"/>
  <c r="AZ273" i="11" s="1"/>
  <c r="AZ887" i="11" a="1"/>
  <c r="AZ887" i="11" s="1"/>
  <c r="CA887" i="11" a="1"/>
  <c r="CA887" i="11" s="1"/>
  <c r="AZ153" i="11" a="1"/>
  <c r="AZ153" i="11" s="1"/>
  <c r="CA153" i="11" a="1"/>
  <c r="CA153" i="11" s="1"/>
  <c r="CA495" i="11" a="1"/>
  <c r="CA495" i="11" s="1"/>
  <c r="AZ495" i="11" a="1"/>
  <c r="AZ495" i="11" s="1"/>
  <c r="AZ165" i="11" a="1"/>
  <c r="AZ165" i="11" s="1"/>
  <c r="CA165" i="11" a="1"/>
  <c r="CA165" i="11" s="1"/>
  <c r="CA749" i="11" a="1"/>
  <c r="CA749" i="11" s="1"/>
  <c r="AZ749" i="11" a="1"/>
  <c r="AZ749" i="11" s="1"/>
  <c r="CA481" i="11" a="1"/>
  <c r="CA481" i="11" s="1"/>
  <c r="AZ481" i="11" a="1"/>
  <c r="AZ481" i="11" s="1"/>
  <c r="CA777" i="11" a="1"/>
  <c r="CA777" i="11" s="1"/>
  <c r="AZ777" i="11" a="1"/>
  <c r="AZ777" i="11" s="1"/>
  <c r="AZ454" i="11" a="1"/>
  <c r="AZ454" i="11" s="1"/>
  <c r="CA454" i="11" a="1"/>
  <c r="CA454" i="11" s="1"/>
  <c r="AZ54" i="11" a="1"/>
  <c r="AZ54" i="11" s="1"/>
  <c r="H18" i="12" s="1"/>
  <c r="AZ682" i="11" a="1"/>
  <c r="AZ682" i="11" s="1"/>
  <c r="CA682" i="11" a="1"/>
  <c r="CA682" i="11" s="1"/>
  <c r="CA505" i="11" a="1"/>
  <c r="CA505" i="11" s="1"/>
  <c r="AZ505" i="11" a="1"/>
  <c r="AZ505" i="11" s="1"/>
  <c r="AZ123" i="11" a="1"/>
  <c r="AZ123" i="11" s="1"/>
  <c r="CA123" i="11" a="1"/>
  <c r="CA123" i="11" s="1"/>
  <c r="CA710" i="11" a="1"/>
  <c r="CA710" i="11" s="1"/>
  <c r="AZ710" i="11" a="1"/>
  <c r="AZ710" i="11" s="1"/>
  <c r="CA576" i="11" a="1"/>
  <c r="CA576" i="11" s="1"/>
  <c r="AZ576" i="11" a="1"/>
  <c r="AZ576" i="11" s="1"/>
  <c r="AZ810" i="11" a="1"/>
  <c r="AZ810" i="11" s="1"/>
  <c r="CA810" i="11" a="1"/>
  <c r="CA810" i="11" s="1"/>
  <c r="AZ409" i="11" a="1"/>
  <c r="AZ409" i="11" s="1"/>
  <c r="CA409" i="11" a="1"/>
  <c r="CA409" i="11" s="1"/>
  <c r="AZ119" i="11" a="1"/>
  <c r="AZ119" i="11" s="1"/>
  <c r="CA119" i="11" a="1"/>
  <c r="CA119" i="11" s="1"/>
  <c r="AZ317" i="11" a="1"/>
  <c r="AZ317" i="11" s="1"/>
  <c r="CA317" i="11" a="1"/>
  <c r="CA317" i="11" s="1"/>
  <c r="AZ51" i="11" a="1"/>
  <c r="AZ51" i="11" s="1"/>
  <c r="H15" i="12" s="1"/>
  <c r="L24" i="2" s="1"/>
  <c r="CA369" i="11" a="1"/>
  <c r="CA369" i="11" s="1"/>
  <c r="AZ369" i="11" a="1"/>
  <c r="AZ369" i="11" s="1"/>
  <c r="AZ849" i="11" a="1"/>
  <c r="AZ849" i="11" s="1"/>
  <c r="CA849" i="11" a="1"/>
  <c r="CA849" i="11" s="1"/>
  <c r="AZ552" i="11" a="1"/>
  <c r="AZ552" i="11" s="1"/>
  <c r="CA552" i="11" a="1"/>
  <c r="CA552" i="11" s="1"/>
  <c r="AZ629" i="11" a="1"/>
  <c r="AZ629" i="11" s="1"/>
  <c r="CA629" i="11" a="1"/>
  <c r="CA629" i="11" s="1"/>
  <c r="CA325" i="11" a="1"/>
  <c r="CA325" i="11" s="1"/>
  <c r="AZ325" i="11" a="1"/>
  <c r="AZ325" i="11" s="1"/>
  <c r="CA281" i="11" a="1"/>
  <c r="CA281" i="11" s="1"/>
  <c r="AZ281" i="11" a="1"/>
  <c r="AZ281" i="11" s="1"/>
  <c r="CA81" i="11" a="1"/>
  <c r="CA81" i="11" s="1"/>
  <c r="AZ81" i="11" a="1"/>
  <c r="AZ81" i="11" s="1"/>
  <c r="CA326" i="11" a="1"/>
  <c r="CA326" i="11" s="1"/>
  <c r="AZ326" i="11" a="1"/>
  <c r="AZ326" i="11" s="1"/>
  <c r="AZ511" i="11" a="1"/>
  <c r="AZ511" i="11" s="1"/>
  <c r="CA511" i="11" a="1"/>
  <c r="CA511" i="11" s="1"/>
  <c r="AZ137" i="11" a="1"/>
  <c r="AZ137" i="11" s="1"/>
  <c r="CA137" i="11" a="1"/>
  <c r="CA137" i="11" s="1"/>
  <c r="AZ575" i="11" a="1"/>
  <c r="AZ575" i="11" s="1"/>
  <c r="CA575" i="11" a="1"/>
  <c r="CA575" i="11" s="1"/>
  <c r="CA287" i="11" a="1"/>
  <c r="CA287" i="11" s="1"/>
  <c r="AZ287" i="11" a="1"/>
  <c r="AZ287" i="11" s="1"/>
  <c r="AZ790" i="11" a="1"/>
  <c r="AZ790" i="11" s="1"/>
  <c r="CA790" i="11" a="1"/>
  <c r="CA790" i="11" s="1"/>
  <c r="CA693" i="11" a="1"/>
  <c r="CA693" i="11" s="1"/>
  <c r="AZ693" i="11" a="1"/>
  <c r="AZ693" i="11" s="1"/>
  <c r="AZ380" i="11" a="1"/>
  <c r="AZ380" i="11" s="1"/>
  <c r="CA380" i="11" a="1"/>
  <c r="CA380" i="11" s="1"/>
  <c r="CA824" i="11" a="1"/>
  <c r="CA824" i="11" s="1"/>
  <c r="AZ824" i="11" a="1"/>
  <c r="AZ824" i="11" s="1"/>
  <c r="CA533" i="11" a="1"/>
  <c r="CA533" i="11" s="1"/>
  <c r="AZ533" i="11" a="1"/>
  <c r="AZ533" i="11" s="1"/>
  <c r="AZ215" i="11" a="1"/>
  <c r="AZ215" i="11" s="1"/>
  <c r="H32" i="12" s="1"/>
  <c r="CA394" i="11" a="1"/>
  <c r="CA394" i="11" s="1"/>
  <c r="AZ394" i="11" a="1"/>
  <c r="AZ394" i="11" s="1"/>
  <c r="AZ631" i="11" a="1"/>
  <c r="AZ631" i="11" s="1"/>
  <c r="CA631" i="11" a="1"/>
  <c r="CA631" i="11" s="1"/>
  <c r="CA20" i="11" a="1"/>
  <c r="CA20" i="11" s="1"/>
  <c r="AZ20" i="11" a="1"/>
  <c r="AZ20" i="11" s="1"/>
  <c r="CA680" i="11" a="1"/>
  <c r="CA680" i="11" s="1"/>
  <c r="AZ680" i="11" a="1"/>
  <c r="AZ680" i="11" s="1"/>
  <c r="AZ299" i="11" a="1"/>
  <c r="AZ299" i="11" s="1"/>
  <c r="CA299" i="11" a="1"/>
  <c r="CA299" i="11" s="1"/>
  <c r="AZ708" i="11" a="1"/>
  <c r="AZ708" i="11" s="1"/>
  <c r="CA708" i="11" a="1"/>
  <c r="CA708" i="11" s="1"/>
  <c r="CA253" i="11" a="1"/>
  <c r="CA253" i="11" s="1"/>
  <c r="AZ253" i="11" a="1"/>
  <c r="AZ253" i="11" s="1"/>
  <c r="AZ48" i="11" a="1"/>
  <c r="AZ48" i="11" s="1"/>
  <c r="H13" i="12" s="1"/>
  <c r="CA232" i="11" a="1"/>
  <c r="CA232" i="11" s="1"/>
  <c r="AZ232" i="11" a="1"/>
  <c r="AZ232" i="11" s="1"/>
  <c r="CA220" i="11" a="1"/>
  <c r="CA220" i="11" s="1"/>
  <c r="AZ220" i="11" a="1"/>
  <c r="AZ220" i="11" s="1"/>
  <c r="CA733" i="11" a="1"/>
  <c r="CA733" i="11" s="1"/>
  <c r="AZ733" i="11" a="1"/>
  <c r="AZ733" i="11" s="1"/>
  <c r="CA292" i="11" a="1"/>
  <c r="CA292" i="11" s="1"/>
  <c r="AZ292" i="11" a="1"/>
  <c r="AZ292" i="11" s="1"/>
  <c r="AZ416" i="11" a="1"/>
  <c r="AZ416" i="11" s="1"/>
  <c r="CA416" i="11" a="1"/>
  <c r="CA416" i="11" s="1"/>
  <c r="AZ10" i="11" a="1"/>
  <c r="AZ10" i="11" s="1"/>
  <c r="H4" i="12" s="1"/>
  <c r="AZ676" i="11" a="1"/>
  <c r="AZ676" i="11" s="1"/>
  <c r="CA676" i="11" a="1"/>
  <c r="CA676" i="11" s="1"/>
  <c r="CA296" i="11" a="1"/>
  <c r="CA296" i="11" s="1"/>
  <c r="AZ296" i="11" a="1"/>
  <c r="AZ296" i="11" s="1"/>
  <c r="CA224" i="11" a="1"/>
  <c r="CA224" i="11" s="1"/>
  <c r="AZ224" i="11" a="1"/>
  <c r="AZ224" i="11" s="1"/>
  <c r="CA431" i="11" a="1"/>
  <c r="CA431" i="11" s="1"/>
  <c r="AZ431" i="11" a="1"/>
  <c r="AZ431" i="11" s="1"/>
  <c r="CA177" i="11" a="1"/>
  <c r="CA177" i="11" s="1"/>
  <c r="AZ177" i="11" a="1"/>
  <c r="AZ177" i="11" s="1"/>
  <c r="CA574" i="11" a="1"/>
  <c r="CA574" i="11" s="1"/>
  <c r="AZ574" i="11" a="1"/>
  <c r="AZ574" i="11" s="1"/>
  <c r="CA740" i="11" a="1"/>
  <c r="CA740" i="11" s="1"/>
  <c r="AZ740" i="11" a="1"/>
  <c r="AZ740" i="11" s="1"/>
  <c r="AZ343" i="11" a="1"/>
  <c r="AZ343" i="11" s="1"/>
  <c r="CA343" i="11" a="1"/>
  <c r="CA343" i="11" s="1"/>
  <c r="AZ357" i="11" a="1"/>
  <c r="AZ357" i="11" s="1"/>
  <c r="CA357" i="11" a="1"/>
  <c r="CA357" i="11" s="1"/>
  <c r="CA147" i="11" a="1"/>
  <c r="CA147" i="11" s="1"/>
  <c r="AZ147" i="11" a="1"/>
  <c r="AZ147" i="11" s="1"/>
  <c r="AZ379" i="11" a="1"/>
  <c r="AZ379" i="11" s="1"/>
  <c r="CA379" i="11" a="1"/>
  <c r="CA379" i="11" s="1"/>
  <c r="CA250" i="11" a="1"/>
  <c r="CA250" i="11" s="1"/>
  <c r="AZ250" i="11" a="1"/>
  <c r="AZ250" i="11" s="1"/>
  <c r="CA753" i="11" a="1"/>
  <c r="CA753" i="11" s="1"/>
  <c r="AZ753" i="11" a="1"/>
  <c r="AZ753" i="11" s="1"/>
  <c r="CA490" i="11" a="1"/>
  <c r="CA490" i="11" s="1"/>
  <c r="AZ490" i="11" a="1"/>
  <c r="AZ490" i="11" s="1"/>
  <c r="AZ132" i="11" a="1"/>
  <c r="AZ132" i="11" s="1"/>
  <c r="CA132" i="11" a="1"/>
  <c r="CA132" i="11" s="1"/>
  <c r="AZ716" i="11" a="1"/>
  <c r="AZ716" i="11" s="1"/>
  <c r="CA716" i="11" a="1"/>
  <c r="CA716" i="11" s="1"/>
  <c r="AZ267" i="11" a="1"/>
  <c r="AZ267" i="11" s="1"/>
  <c r="H33" i="12" s="1"/>
  <c r="AZ520" i="11" a="1"/>
  <c r="AZ520" i="11" s="1"/>
  <c r="CA520" i="11" a="1"/>
  <c r="CA520" i="11" s="1"/>
  <c r="AZ685" i="11" a="1"/>
  <c r="AZ685" i="11" s="1"/>
  <c r="CA685" i="11" a="1"/>
  <c r="CA685" i="11" s="1"/>
  <c r="CA583" i="11" a="1"/>
  <c r="CA583" i="11" s="1"/>
  <c r="AZ583" i="11" a="1"/>
  <c r="AZ583" i="11" s="1"/>
  <c r="AZ190" i="11" a="1"/>
  <c r="AZ190" i="11" s="1"/>
  <c r="CA190" i="11" a="1"/>
  <c r="CA190" i="11" s="1"/>
  <c r="CA732" i="11" a="1"/>
  <c r="CA732" i="11" s="1"/>
  <c r="AZ732" i="11" a="1"/>
  <c r="AZ732" i="11" s="1"/>
  <c r="CA752" i="11" a="1"/>
  <c r="CA752" i="11" s="1"/>
  <c r="AZ752" i="11" a="1"/>
  <c r="AZ752" i="11" s="1"/>
  <c r="AZ371" i="11" a="1"/>
  <c r="AZ371" i="11" s="1"/>
  <c r="CA371" i="11" a="1"/>
  <c r="CA371" i="11" s="1"/>
  <c r="AZ779" i="11" a="1"/>
  <c r="AZ779" i="11" s="1"/>
  <c r="CA779" i="11" a="1"/>
  <c r="CA779" i="11" s="1"/>
  <c r="CA280" i="11" a="1"/>
  <c r="CA280" i="11" s="1"/>
  <c r="AZ280" i="11" a="1"/>
  <c r="AZ280" i="11" s="1"/>
  <c r="CA596" i="11" a="1"/>
  <c r="CA596" i="11" s="1"/>
  <c r="AZ596" i="11" a="1"/>
  <c r="AZ596" i="11" s="1"/>
  <c r="CA257" i="11" a="1"/>
  <c r="CA257" i="11" s="1"/>
  <c r="AZ257" i="11" a="1"/>
  <c r="AZ257" i="11" s="1"/>
  <c r="CA780" i="11" a="1"/>
  <c r="CA780" i="11" s="1"/>
  <c r="AZ780" i="11" a="1"/>
  <c r="AZ780" i="11" s="1"/>
  <c r="CA855" i="11" a="1"/>
  <c r="CA855" i="11" s="1"/>
  <c r="AZ855" i="11" a="1"/>
  <c r="AZ855" i="11" s="1"/>
  <c r="AZ61" i="11" a="1"/>
  <c r="AZ61" i="11" s="1"/>
  <c r="CA61" i="11" a="1"/>
  <c r="CA61" i="11" s="1"/>
  <c r="AZ103" i="11" a="1"/>
  <c r="AZ103" i="11" s="1"/>
  <c r="CA103" i="11" a="1"/>
  <c r="CA103" i="11" s="1"/>
  <c r="CA191" i="11" a="1"/>
  <c r="CA191" i="11" s="1"/>
  <c r="AZ191" i="11" a="1"/>
  <c r="AZ191" i="11" s="1"/>
  <c r="CA370" i="11" a="1"/>
  <c r="CA370" i="11" s="1"/>
  <c r="AZ370" i="11" a="1"/>
  <c r="AZ370" i="11" s="1"/>
  <c r="CA562" i="11" a="1"/>
  <c r="CA562" i="11" s="1"/>
  <c r="AZ562" i="11" a="1"/>
  <c r="AZ562" i="11" s="1"/>
  <c r="CA581" i="11" a="1"/>
  <c r="CA581" i="11" s="1"/>
  <c r="AZ581" i="11" a="1"/>
  <c r="AZ581" i="11" s="1"/>
  <c r="AZ286" i="11" a="1"/>
  <c r="AZ286" i="11" s="1"/>
  <c r="CA286" i="11" a="1"/>
  <c r="CA286" i="11" s="1"/>
  <c r="CA724" i="11" a="1"/>
  <c r="CA724" i="11" s="1"/>
  <c r="AZ724" i="11" a="1"/>
  <c r="AZ724" i="11" s="1"/>
  <c r="AZ412" i="11" a="1"/>
  <c r="AZ412" i="11" s="1"/>
  <c r="CA412" i="11" a="1"/>
  <c r="CA412" i="11" s="1"/>
  <c r="CA94" i="11" a="1"/>
  <c r="CA94" i="11" s="1"/>
  <c r="AZ94" i="11" a="1"/>
  <c r="AZ94" i="11" s="1"/>
  <c r="AZ294" i="11" a="1"/>
  <c r="AZ294" i="11" s="1"/>
  <c r="CA294" i="11" a="1"/>
  <c r="CA294" i="11" s="1"/>
  <c r="AZ844" i="11" a="1"/>
  <c r="AZ844" i="11" s="1"/>
  <c r="CA844" i="11" a="1"/>
  <c r="CA844" i="11" s="1"/>
  <c r="CA534" i="11" a="1"/>
  <c r="CA534" i="11" s="1"/>
  <c r="AZ534" i="11" a="1"/>
  <c r="AZ534" i="11" s="1"/>
  <c r="CA599" i="11" a="1"/>
  <c r="CA599" i="11" s="1"/>
  <c r="AZ599" i="11" a="1"/>
  <c r="AZ599" i="11" s="1"/>
  <c r="AZ140" i="11" a="1"/>
  <c r="AZ140" i="11" s="1"/>
  <c r="CA140" i="11" a="1"/>
  <c r="CA140" i="11" s="1"/>
  <c r="CA507" i="11" a="1"/>
  <c r="CA507" i="11" s="1"/>
  <c r="AZ507" i="11" a="1"/>
  <c r="AZ507" i="11" s="1"/>
  <c r="AZ546" i="11" a="1"/>
  <c r="AZ546" i="11" s="1"/>
  <c r="CA546" i="11" a="1"/>
  <c r="CA546" i="11" s="1"/>
  <c r="AZ169" i="11" a="1"/>
  <c r="AZ169" i="11" s="1"/>
  <c r="CA169" i="11" a="1"/>
  <c r="CA169" i="11" s="1"/>
  <c r="AZ774" i="11" a="1"/>
  <c r="AZ774" i="11" s="1"/>
  <c r="CA774" i="11" a="1"/>
  <c r="CA774" i="11" s="1"/>
  <c r="CA365" i="11" a="1"/>
  <c r="CA365" i="11" s="1"/>
  <c r="AZ365" i="11" a="1"/>
  <c r="AZ365" i="11" s="1"/>
  <c r="AZ88" i="11" a="1"/>
  <c r="AZ88" i="11" s="1"/>
  <c r="CA88" i="11" a="1"/>
  <c r="CA88" i="11" s="1"/>
  <c r="CA78" i="11" a="1"/>
  <c r="CA78" i="11" s="1"/>
  <c r="AZ78" i="11" a="1"/>
  <c r="AZ78" i="11" s="1"/>
  <c r="CA612" i="11" a="1"/>
  <c r="CA612" i="11" s="1"/>
  <c r="AZ612" i="11" a="1"/>
  <c r="AZ612" i="11" s="1"/>
  <c r="AZ757" i="11" a="1"/>
  <c r="AZ757" i="11" s="1"/>
  <c r="CA757" i="11" a="1"/>
  <c r="CA757" i="11" s="1"/>
  <c r="AZ49" i="11" a="1"/>
  <c r="AZ49" i="11" s="1"/>
  <c r="H14" i="12" s="1"/>
  <c r="AZ351" i="11" a="1"/>
  <c r="AZ351" i="11" s="1"/>
  <c r="CA351" i="11" a="1"/>
  <c r="CA351" i="11" s="1"/>
  <c r="CA323" i="11" a="1"/>
  <c r="CA323" i="11" s="1"/>
  <c r="AZ323" i="11" a="1"/>
  <c r="AZ323" i="11" s="1"/>
  <c r="CA865" i="11" a="1"/>
  <c r="CA865" i="11" s="1"/>
  <c r="AZ865" i="11" a="1"/>
  <c r="AZ865" i="11" s="1"/>
  <c r="AZ95" i="11" a="1"/>
  <c r="AZ95" i="11" s="1"/>
  <c r="CA95" i="11" a="1"/>
  <c r="CA95" i="11" s="1"/>
  <c r="AZ817" i="11" a="1"/>
  <c r="AZ817" i="11" s="1"/>
  <c r="CA817" i="11" a="1"/>
  <c r="CA817" i="11" s="1"/>
  <c r="CA530" i="11" a="1"/>
  <c r="CA530" i="11" s="1"/>
  <c r="AZ530" i="11" a="1"/>
  <c r="AZ530" i="11" s="1"/>
  <c r="CA200" i="11" a="1"/>
  <c r="CA200" i="11" s="1"/>
  <c r="AZ200" i="11" a="1"/>
  <c r="AZ200" i="11" s="1"/>
  <c r="AZ672" i="11" a="1"/>
  <c r="AZ672" i="11" s="1"/>
  <c r="CA672" i="11" a="1"/>
  <c r="CA672" i="11" s="1"/>
  <c r="CA346" i="11" a="1"/>
  <c r="CA346" i="11" s="1"/>
  <c r="AZ346" i="11" a="1"/>
  <c r="AZ346" i="11" s="1"/>
  <c r="AZ328" i="11" a="1"/>
  <c r="AZ328" i="11" s="1"/>
  <c r="CA328" i="11" a="1"/>
  <c r="CA328" i="11" s="1"/>
  <c r="CA878" i="11" a="1"/>
  <c r="CA878" i="11" s="1"/>
  <c r="AZ878" i="11" a="1"/>
  <c r="AZ878" i="11" s="1"/>
  <c r="CA554" i="11" a="1"/>
  <c r="CA554" i="11" s="1"/>
  <c r="AZ554" i="11" a="1"/>
  <c r="AZ554" i="11" s="1"/>
  <c r="AZ298" i="11" a="1"/>
  <c r="AZ298" i="11" s="1"/>
  <c r="CA298" i="11" a="1"/>
  <c r="CA298" i="11" s="1"/>
  <c r="AZ448" i="11" a="1"/>
  <c r="AZ448" i="11" s="1"/>
  <c r="CA448" i="11" a="1"/>
  <c r="CA448" i="11" s="1"/>
  <c r="AZ535" i="11" a="1"/>
  <c r="AZ535" i="11" s="1"/>
  <c r="CA535" i="11" a="1"/>
  <c r="CA535" i="11" s="1"/>
  <c r="CA36" i="11" a="1"/>
  <c r="CA36" i="11" s="1"/>
  <c r="AZ36" i="11" a="1"/>
  <c r="AZ36" i="11" s="1"/>
  <c r="CA695" i="11" a="1"/>
  <c r="CA695" i="11" s="1"/>
  <c r="AZ695" i="11" a="1"/>
  <c r="AZ695" i="11" s="1"/>
  <c r="CA688" i="11" a="1"/>
  <c r="CA688" i="11" s="1"/>
  <c r="AZ688" i="11" a="1"/>
  <c r="AZ688" i="11" s="1"/>
  <c r="DM7" i="11"/>
  <c r="J21" i="8" s="1"/>
  <c r="G2" i="12"/>
  <c r="AZ205" i="11" a="1"/>
  <c r="AZ205" i="11" s="1"/>
  <c r="CA205" i="11" a="1"/>
  <c r="CA205" i="11" s="1"/>
  <c r="CA649" i="11" a="1"/>
  <c r="CA649" i="11" s="1"/>
  <c r="AZ649" i="11" a="1"/>
  <c r="AZ649" i="11" s="1"/>
  <c r="AZ201" i="11" a="1"/>
  <c r="AZ201" i="11" s="1"/>
  <c r="CA201" i="11" a="1"/>
  <c r="CA201" i="11" s="1"/>
  <c r="AZ262" i="11" a="1"/>
  <c r="AZ262" i="11" s="1"/>
  <c r="CA262" i="11" a="1"/>
  <c r="CA262" i="11" s="1"/>
  <c r="CA403" i="11" a="1"/>
  <c r="CA403" i="11" s="1"/>
  <c r="AZ403" i="11" a="1"/>
  <c r="AZ403" i="11" s="1"/>
  <c r="CA595" i="11" a="1"/>
  <c r="CA595" i="11" s="1"/>
  <c r="AZ595" i="11" a="1"/>
  <c r="AZ595" i="11" s="1"/>
  <c r="AZ656" i="11" a="1"/>
  <c r="AZ656" i="11" s="1"/>
  <c r="CA656" i="11" a="1"/>
  <c r="CA656" i="11" s="1"/>
  <c r="AZ826" i="11" a="1"/>
  <c r="AZ826" i="11" s="1"/>
  <c r="CA826" i="11" a="1"/>
  <c r="CA826" i="11" s="1"/>
  <c r="CA496" i="11" a="1"/>
  <c r="CA496" i="11" s="1"/>
  <c r="AZ496" i="11" a="1"/>
  <c r="AZ496" i="11" s="1"/>
  <c r="CA148" i="11" a="1"/>
  <c r="CA148" i="11" s="1"/>
  <c r="AZ148" i="11" a="1"/>
  <c r="AZ148" i="11" s="1"/>
  <c r="AZ225" i="11" a="1"/>
  <c r="AZ225" i="11" s="1"/>
  <c r="CA225" i="11" a="1"/>
  <c r="CA225" i="11" s="1"/>
  <c r="CA390" i="11" a="1"/>
  <c r="CA390" i="11" s="1"/>
  <c r="AZ390" i="11" a="1"/>
  <c r="AZ390" i="11" s="1"/>
  <c r="AZ869" i="11" a="1"/>
  <c r="AZ869" i="11" s="1"/>
  <c r="CA869" i="11" a="1"/>
  <c r="CA869" i="11" s="1"/>
  <c r="AZ482" i="11" a="1"/>
  <c r="AZ482" i="11" s="1"/>
  <c r="CA482" i="11" a="1"/>
  <c r="CA482" i="11" s="1"/>
  <c r="CA655" i="11" a="1"/>
  <c r="CA655" i="11" s="1"/>
  <c r="AZ655" i="11" a="1"/>
  <c r="AZ655" i="11" s="1"/>
  <c r="CA442" i="11" a="1"/>
  <c r="CA442" i="11" s="1"/>
  <c r="AZ442" i="11" a="1"/>
  <c r="AZ442" i="11" s="1"/>
  <c r="CA203" i="11" a="1"/>
  <c r="CA203" i="11" s="1"/>
  <c r="AZ203" i="11" a="1"/>
  <c r="AZ203" i="11" s="1"/>
  <c r="AZ53" i="11" a="1"/>
  <c r="AZ53" i="11" s="1"/>
  <c r="H17" i="12" s="1"/>
  <c r="CA471" i="11" a="1"/>
  <c r="CA471" i="11" s="1"/>
  <c r="AZ471" i="11" a="1"/>
  <c r="AZ471" i="11" s="1"/>
  <c r="AZ139" i="11" a="1"/>
  <c r="AZ139" i="11" s="1"/>
  <c r="CA139" i="11" a="1"/>
  <c r="CA139" i="11" s="1"/>
  <c r="CA640" i="11" a="1"/>
  <c r="CA640" i="11" s="1"/>
  <c r="AZ640" i="11" a="1"/>
  <c r="AZ640" i="11" s="1"/>
  <c r="CA728" i="11" a="1"/>
  <c r="CA728" i="11" s="1"/>
  <c r="AZ728" i="11" a="1"/>
  <c r="AZ728" i="11" s="1"/>
  <c r="AZ592" i="11" a="1"/>
  <c r="AZ592" i="11" s="1"/>
  <c r="CA592" i="11" a="1"/>
  <c r="CA592" i="11" s="1"/>
  <c r="AZ229" i="11" a="1"/>
  <c r="AZ229" i="11" s="1"/>
  <c r="CA229" i="11" a="1"/>
  <c r="CA229" i="11" s="1"/>
  <c r="CA40" i="11" a="1"/>
  <c r="CA40" i="11" s="1"/>
  <c r="AZ40" i="11" a="1"/>
  <c r="AZ40" i="11" s="1"/>
  <c r="AZ155" i="11" a="1"/>
  <c r="AZ155" i="11" s="1"/>
  <c r="CA155" i="11" a="1"/>
  <c r="CA155" i="11" s="1"/>
  <c r="CA684" i="11" a="1"/>
  <c r="CA684" i="11" s="1"/>
  <c r="AZ684" i="11" a="1"/>
  <c r="AZ684" i="11" s="1"/>
  <c r="AZ25" i="11" a="1"/>
  <c r="AZ25" i="11" s="1"/>
  <c r="CA25" i="11" a="1"/>
  <c r="CA25" i="11" s="1"/>
  <c r="CA455" i="11" a="1"/>
  <c r="CA455" i="11" s="1"/>
  <c r="AZ455" i="11" a="1"/>
  <c r="AZ455" i="11" s="1"/>
  <c r="AZ626" i="11" a="1"/>
  <c r="AZ626" i="11" s="1"/>
  <c r="CA626" i="11" a="1"/>
  <c r="CA626" i="11" s="1"/>
  <c r="AZ560" i="11" a="1"/>
  <c r="AZ560" i="11" s="1"/>
  <c r="CA560" i="11" a="1"/>
  <c r="CA560" i="11" s="1"/>
  <c r="AZ508" i="11" a="1"/>
  <c r="AZ508" i="11" s="1"/>
  <c r="CA508" i="11" a="1"/>
  <c r="CA508" i="11" s="1"/>
  <c r="CA74" i="11" a="1"/>
  <c r="CA74" i="11" s="1"/>
  <c r="AZ74" i="11" a="1"/>
  <c r="AZ74" i="11" s="1"/>
  <c r="CA521" i="11" a="1"/>
  <c r="CA521" i="11" s="1"/>
  <c r="AZ521" i="11" a="1"/>
  <c r="AZ521" i="11" s="1"/>
  <c r="CA256" i="11" a="1"/>
  <c r="CA256" i="11" s="1"/>
  <c r="AZ256" i="11" a="1"/>
  <c r="AZ256" i="11" s="1"/>
  <c r="AZ730" i="11" a="1"/>
  <c r="AZ730" i="11" s="1"/>
  <c r="CA730" i="11" a="1"/>
  <c r="CA730" i="11" s="1"/>
  <c r="AZ473" i="11" a="1"/>
  <c r="AZ473" i="11" s="1"/>
  <c r="CA473" i="11" a="1"/>
  <c r="CA473" i="11" s="1"/>
  <c r="DM9" i="11"/>
  <c r="J23" i="8" s="1"/>
  <c r="G4" i="12"/>
  <c r="AZ785" i="11" a="1"/>
  <c r="AZ785" i="11" s="1"/>
  <c r="CA785" i="11" a="1"/>
  <c r="CA785" i="11" s="1"/>
  <c r="CA441" i="11" a="1"/>
  <c r="CA441" i="11" s="1"/>
  <c r="AZ441" i="11" a="1"/>
  <c r="AZ441" i="11" s="1"/>
  <c r="CA743" i="11" a="1"/>
  <c r="CA743" i="11" s="1"/>
  <c r="AZ743" i="11" a="1"/>
  <c r="AZ743" i="11" s="1"/>
  <c r="CA553" i="11" a="1"/>
  <c r="CA553" i="11" s="1"/>
  <c r="AZ553" i="11" a="1"/>
  <c r="AZ553" i="11" s="1"/>
  <c r="CA706" i="11" a="1"/>
  <c r="CA706" i="11" s="1"/>
  <c r="AZ706" i="11" a="1"/>
  <c r="AZ706" i="11" s="1"/>
  <c r="AZ429" i="11" a="1"/>
  <c r="AZ429" i="11" s="1"/>
  <c r="CA429" i="11" a="1"/>
  <c r="CA429" i="11" s="1"/>
  <c r="AZ866" i="11" a="1"/>
  <c r="AZ866" i="11" s="1"/>
  <c r="CA866" i="11" a="1"/>
  <c r="CA866" i="11" s="1"/>
  <c r="CA573" i="11" a="1"/>
  <c r="CA573" i="11" s="1"/>
  <c r="AZ573" i="11" a="1"/>
  <c r="AZ573" i="11" s="1"/>
  <c r="CA145" i="11" a="1"/>
  <c r="CA145" i="11" s="1"/>
  <c r="AZ145" i="11" a="1"/>
  <c r="AZ145" i="11" s="1"/>
  <c r="CA768" i="11" a="1"/>
  <c r="CA768" i="11" s="1"/>
  <c r="AZ768" i="11" a="1"/>
  <c r="AZ768" i="11" s="1"/>
  <c r="CA322" i="11" a="1"/>
  <c r="CA322" i="11" s="1"/>
  <c r="AZ322" i="11" a="1"/>
  <c r="AZ322" i="11" s="1"/>
  <c r="CA41" i="11" a="1"/>
  <c r="CA41" i="11" s="1"/>
  <c r="AZ41" i="11" a="1"/>
  <c r="AZ41" i="11" s="1"/>
  <c r="AZ23" i="11" a="1"/>
  <c r="AZ23" i="11" s="1"/>
  <c r="CA23" i="11" a="1"/>
  <c r="CA23" i="11" s="1"/>
  <c r="AZ551" i="11" a="1"/>
  <c r="AZ551" i="11" s="1"/>
  <c r="CA551" i="11" a="1"/>
  <c r="CA551" i="11" s="1"/>
  <c r="AZ747" i="11" a="1"/>
  <c r="AZ747" i="11" s="1"/>
  <c r="CA747" i="11" a="1"/>
  <c r="CA747" i="11" s="1"/>
  <c r="CA799" i="11" a="1"/>
  <c r="CA799" i="11" s="1"/>
  <c r="AZ799" i="11" a="1"/>
  <c r="AZ799" i="11" s="1"/>
  <c r="AZ100" i="11" a="1"/>
  <c r="AZ100" i="11" s="1"/>
  <c r="CA100" i="11" a="1"/>
  <c r="CA100" i="11" s="1"/>
  <c r="CA593" i="11" a="1"/>
  <c r="CA593" i="11" s="1"/>
  <c r="AZ593" i="11" a="1"/>
  <c r="AZ593" i="11" s="1"/>
  <c r="AZ484" i="11" a="1"/>
  <c r="AZ484" i="11" s="1"/>
  <c r="CA484" i="11" a="1"/>
  <c r="CA484" i="11" s="1"/>
  <c r="CA219" i="11" a="1"/>
  <c r="CA219" i="11" s="1"/>
  <c r="AZ219" i="11" a="1"/>
  <c r="AZ219" i="11" s="1"/>
  <c r="CA548" i="11" a="1"/>
  <c r="CA548" i="11" s="1"/>
  <c r="AZ548" i="11" a="1"/>
  <c r="AZ548" i="11" s="1"/>
  <c r="AZ798" i="11" a="1"/>
  <c r="AZ798" i="11" s="1"/>
  <c r="CA798" i="11" a="1"/>
  <c r="CA798" i="11" s="1"/>
  <c r="AZ469" i="11" a="1"/>
  <c r="AZ469" i="11" s="1"/>
  <c r="CA469" i="11" a="1"/>
  <c r="CA469" i="11" s="1"/>
  <c r="AZ93" i="11" a="1"/>
  <c r="AZ93" i="11" s="1"/>
  <c r="CA93" i="11" a="1"/>
  <c r="CA93" i="11" s="1"/>
  <c r="AZ713" i="11" a="1"/>
  <c r="AZ713" i="11" s="1"/>
  <c r="CA713" i="11" a="1"/>
  <c r="CA713" i="11" s="1"/>
  <c r="AZ308" i="11" a="1"/>
  <c r="AZ308" i="11" s="1"/>
  <c r="CA308" i="11" a="1"/>
  <c r="CA308" i="11" s="1"/>
  <c r="AZ69" i="11" a="1"/>
  <c r="AZ69" i="11" s="1"/>
  <c r="H26" i="12" s="1"/>
  <c r="AZ60" i="11" a="1"/>
  <c r="AZ60" i="11" s="1"/>
  <c r="CA60" i="11" a="1"/>
  <c r="CA60" i="11" s="1"/>
  <c r="AZ104" i="11" a="1"/>
  <c r="AZ104" i="11" s="1"/>
  <c r="CA104" i="11" a="1"/>
  <c r="CA104" i="11" s="1"/>
  <c r="CA414" i="11" a="1"/>
  <c r="CA414" i="11" s="1"/>
  <c r="AZ414" i="11" a="1"/>
  <c r="AZ414" i="11" s="1"/>
  <c r="AZ669" i="11" a="1"/>
  <c r="AZ669" i="11" s="1"/>
  <c r="CA669" i="11" a="1"/>
  <c r="CA669" i="11" s="1"/>
  <c r="AZ367" i="11" a="1"/>
  <c r="AZ367" i="11" s="1"/>
  <c r="CA367" i="11" a="1"/>
  <c r="CA367" i="11" s="1"/>
  <c r="AZ344" i="11" a="1"/>
  <c r="AZ344" i="11" s="1"/>
  <c r="CA344" i="11" a="1"/>
  <c r="CA344" i="11" s="1"/>
  <c r="AZ827" i="11" a="1"/>
  <c r="AZ827" i="11" s="1"/>
  <c r="CA827" i="11" a="1"/>
  <c r="CA827" i="11" s="1"/>
  <c r="AZ525" i="11" a="1"/>
  <c r="AZ525" i="11" s="1"/>
  <c r="CA525" i="11" a="1"/>
  <c r="CA525" i="11" s="1"/>
  <c r="AZ594" i="11" a="1"/>
  <c r="AZ594" i="11" s="1"/>
  <c r="CA594" i="11" a="1"/>
  <c r="CA594" i="11" s="1"/>
  <c r="AZ353" i="11" a="1"/>
  <c r="AZ353" i="11" s="1"/>
  <c r="CA353" i="11" a="1"/>
  <c r="CA353" i="11" s="1"/>
  <c r="AZ876" i="11" a="1"/>
  <c r="AZ876" i="11" s="1"/>
  <c r="CA876" i="11" a="1"/>
  <c r="CA876" i="11" s="1"/>
  <c r="CA126" i="11" a="1"/>
  <c r="CA126" i="11" s="1"/>
  <c r="AZ126" i="11" a="1"/>
  <c r="AZ126" i="11" s="1"/>
  <c r="AZ806" i="11" a="1"/>
  <c r="AZ806" i="11" s="1"/>
  <c r="CA806" i="11" a="1"/>
  <c r="CA806" i="11" s="1"/>
  <c r="CA544" i="11" a="1"/>
  <c r="CA544" i="11" s="1"/>
  <c r="AZ544" i="11" a="1"/>
  <c r="AZ544" i="11" s="1"/>
  <c r="AZ433" i="11" a="1"/>
  <c r="AZ433" i="11" s="1"/>
  <c r="CA433" i="11" a="1"/>
  <c r="CA433" i="11" s="1"/>
  <c r="CA735" i="11" a="1"/>
  <c r="CA735" i="11" s="1"/>
  <c r="AZ735" i="11" a="1"/>
  <c r="AZ735" i="11" s="1"/>
  <c r="AZ348" i="11" a="1"/>
  <c r="AZ348" i="11" s="1"/>
  <c r="CA348" i="11" a="1"/>
  <c r="CA348" i="11" s="1"/>
  <c r="CA820" i="11" a="1"/>
  <c r="CA820" i="11" s="1"/>
  <c r="AZ820" i="11" a="1"/>
  <c r="AZ820" i="11" s="1"/>
  <c r="AZ705" i="11" a="1"/>
  <c r="AZ705" i="11" s="1"/>
  <c r="CA705" i="11" a="1"/>
  <c r="CA705" i="11" s="1"/>
  <c r="AZ260" i="11" a="1"/>
  <c r="AZ260" i="11" s="1"/>
  <c r="CA260" i="11" a="1"/>
  <c r="CA260" i="11" s="1"/>
  <c r="AZ542" i="11" a="1"/>
  <c r="AZ542" i="11" s="1"/>
  <c r="CA542" i="11" a="1"/>
  <c r="CA542" i="11" s="1"/>
  <c r="CA738" i="11" a="1"/>
  <c r="CA738" i="11" s="1"/>
  <c r="AZ738" i="11" a="1"/>
  <c r="AZ738" i="11" s="1"/>
  <c r="AZ795" i="11" a="1"/>
  <c r="AZ795" i="11" s="1"/>
  <c r="CA795" i="11" a="1"/>
  <c r="CA795" i="11" s="1"/>
  <c r="CA109" i="11" a="1"/>
  <c r="CA109" i="11" s="1"/>
  <c r="AZ109" i="11" a="1"/>
  <c r="AZ109" i="11" s="1"/>
  <c r="AZ157" i="11" a="1"/>
  <c r="AZ157" i="11" s="1"/>
  <c r="CA157" i="11" a="1"/>
  <c r="CA157" i="11" s="1"/>
  <c r="AZ650" i="11" a="1"/>
  <c r="AZ650" i="11" s="1"/>
  <c r="CA650" i="11" a="1"/>
  <c r="CA650" i="11" s="1"/>
  <c r="CA850" i="11" a="1"/>
  <c r="CA850" i="11" s="1"/>
  <c r="AZ850" i="11" a="1"/>
  <c r="AZ850" i="11" s="1"/>
  <c r="AZ477" i="11" a="1"/>
  <c r="AZ477" i="11" s="1"/>
  <c r="CA477" i="11" a="1"/>
  <c r="CA477" i="11" s="1"/>
  <c r="CA192" i="11" a="1"/>
  <c r="CA192" i="11" s="1"/>
  <c r="AZ192" i="11" a="1"/>
  <c r="AZ192" i="11" s="1"/>
  <c r="AZ673" i="11" a="1"/>
  <c r="AZ673" i="11" s="1"/>
  <c r="CA673" i="11" a="1"/>
  <c r="CA673" i="11" s="1"/>
  <c r="AZ329" i="11" a="1"/>
  <c r="AZ329" i="11" s="1"/>
  <c r="CA329" i="11" a="1"/>
  <c r="CA329" i="11" s="1"/>
  <c r="CA406" i="11" a="1"/>
  <c r="CA406" i="11" s="1"/>
  <c r="AZ406" i="11" a="1"/>
  <c r="AZ406" i="11" s="1"/>
  <c r="AZ413" i="11" a="1"/>
  <c r="AZ413" i="11" s="1"/>
  <c r="CA413" i="11" a="1"/>
  <c r="CA413" i="11" s="1"/>
  <c r="AZ870" i="11" a="1"/>
  <c r="AZ870" i="11" s="1"/>
  <c r="CA870" i="11" a="1"/>
  <c r="CA870" i="11" s="1"/>
  <c r="CA565" i="11" a="1"/>
  <c r="CA565" i="11" s="1"/>
  <c r="AZ565" i="11" a="1"/>
  <c r="AZ565" i="11" s="1"/>
  <c r="CA702" i="11" a="1"/>
  <c r="CA702" i="11" s="1"/>
  <c r="AZ702" i="11" a="1"/>
  <c r="AZ702" i="11" s="1"/>
  <c r="AZ268" i="11" a="1"/>
  <c r="AZ268" i="11" s="1"/>
  <c r="H34" i="12" s="1"/>
  <c r="AZ8" i="11" a="1"/>
  <c r="AZ8" i="11" s="1"/>
  <c r="CA453" i="11" a="1"/>
  <c r="CA453" i="11" s="1"/>
  <c r="AZ453" i="11" a="1"/>
  <c r="AZ453" i="11" s="1"/>
  <c r="AZ700" i="11" a="1"/>
  <c r="AZ700" i="11" s="1"/>
  <c r="CA700" i="11" a="1"/>
  <c r="CA700" i="11" s="1"/>
  <c r="CA303" i="11" a="1"/>
  <c r="CA303" i="11" s="1"/>
  <c r="AZ303" i="11" a="1"/>
  <c r="AZ303" i="11" s="1"/>
  <c r="CA846" i="11" a="1"/>
  <c r="CA846" i="11" s="1"/>
  <c r="AZ846" i="11" a="1"/>
  <c r="AZ846" i="11" s="1"/>
  <c r="CA102" i="11" a="1"/>
  <c r="CA102" i="11" s="1"/>
  <c r="AZ102" i="11" a="1"/>
  <c r="AZ102" i="11" s="1"/>
  <c r="AZ532" i="11" a="1"/>
  <c r="AZ532" i="11" s="1"/>
  <c r="CA532" i="11" a="1"/>
  <c r="CA532" i="11" s="1"/>
  <c r="CA694" i="11" a="1"/>
  <c r="CA694" i="11" s="1"/>
  <c r="AZ694" i="11" a="1"/>
  <c r="AZ694" i="11" s="1"/>
  <c r="CA485" i="11" a="1"/>
  <c r="CA485" i="11" s="1"/>
  <c r="AZ485" i="11" a="1"/>
  <c r="AZ485" i="11" s="1"/>
  <c r="CA854" i="11" a="1"/>
  <c r="CA854" i="11" s="1"/>
  <c r="AZ854" i="11" a="1"/>
  <c r="AZ854" i="11" s="1"/>
  <c r="CA227" i="11" a="1"/>
  <c r="CA227" i="11" s="1"/>
  <c r="AZ227" i="11" a="1"/>
  <c r="AZ227" i="11" s="1"/>
  <c r="CA683" i="11" a="1"/>
  <c r="CA683" i="11" s="1"/>
  <c r="AZ683" i="11" a="1"/>
  <c r="AZ683" i="11" s="1"/>
  <c r="AZ860" i="11" a="1"/>
  <c r="AZ860" i="11" s="1"/>
  <c r="CA860" i="11" a="1"/>
  <c r="CA860" i="11" s="1"/>
  <c r="AZ156" i="11" a="1"/>
  <c r="AZ156" i="11" s="1"/>
  <c r="CA156" i="11" a="1"/>
  <c r="CA156" i="11" s="1"/>
  <c r="AZ187" i="11" a="1"/>
  <c r="AZ187" i="11" s="1"/>
  <c r="CA187" i="11" a="1"/>
  <c r="CA187" i="11" s="1"/>
  <c r="CA493" i="11" a="1"/>
  <c r="CA493" i="11" s="1"/>
  <c r="AZ493" i="11" a="1"/>
  <c r="AZ493" i="11" s="1"/>
  <c r="AZ587" i="11" a="1"/>
  <c r="AZ587" i="11" s="1"/>
  <c r="CA587" i="11" a="1"/>
  <c r="CA587" i="11" s="1"/>
  <c r="AZ677" i="11" a="1"/>
  <c r="AZ677" i="11" s="1"/>
  <c r="CA677" i="11" a="1"/>
  <c r="CA677" i="11" s="1"/>
  <c r="CA315" i="11" a="1"/>
  <c r="CA315" i="11" s="1"/>
  <c r="AZ315" i="11" a="1"/>
  <c r="AZ315" i="11" s="1"/>
  <c r="AZ541" i="11" a="1"/>
  <c r="AZ541" i="11" s="1"/>
  <c r="CA541" i="11" a="1"/>
  <c r="CA541" i="11" s="1"/>
  <c r="AZ151" i="11" a="1"/>
  <c r="AZ151" i="11" s="1"/>
  <c r="CA151" i="11" a="1"/>
  <c r="CA151" i="11" s="1"/>
  <c r="AZ361" i="11" a="1"/>
  <c r="AZ361" i="11" s="1"/>
  <c r="CA361" i="11" a="1"/>
  <c r="CA361" i="11" s="1"/>
  <c r="CA839" i="11" a="1"/>
  <c r="CA839" i="11" s="1"/>
  <c r="AZ839" i="11" a="1"/>
  <c r="AZ839" i="11" s="1"/>
  <c r="CA621" i="11" a="1"/>
  <c r="CA621" i="11" s="1"/>
  <c r="AZ621" i="11" a="1"/>
  <c r="AZ621" i="11" s="1"/>
  <c r="CA207" i="11" a="1"/>
  <c r="CA207" i="11" s="1"/>
  <c r="AZ207" i="11" a="1"/>
  <c r="AZ207" i="11" s="1"/>
  <c r="CA818" i="11" a="1"/>
  <c r="CA818" i="11" s="1"/>
  <c r="AZ818" i="11" a="1"/>
  <c r="AZ818" i="11" s="1"/>
  <c r="AZ527" i="11" a="1"/>
  <c r="AZ527" i="11" s="1"/>
  <c r="CA527" i="11" a="1"/>
  <c r="CA527" i="11" s="1"/>
  <c r="AZ590" i="11" a="1"/>
  <c r="AZ590" i="11" s="1"/>
  <c r="CA590" i="11" a="1"/>
  <c r="CA590" i="11" s="1"/>
  <c r="CA792" i="11" a="1"/>
  <c r="CA792" i="11" s="1"/>
  <c r="AZ792" i="11" a="1"/>
  <c r="AZ792" i="11" s="1"/>
  <c r="AZ805" i="11" a="1"/>
  <c r="AZ805" i="11" s="1"/>
  <c r="CA805" i="11" a="1"/>
  <c r="CA805" i="11" s="1"/>
  <c r="CA382" i="11" a="1"/>
  <c r="CA382" i="11" s="1"/>
  <c r="AZ382" i="11" a="1"/>
  <c r="AZ382" i="11" s="1"/>
  <c r="AZ27" i="11" a="1"/>
  <c r="AZ27" i="11" s="1"/>
  <c r="CA27" i="11" a="1"/>
  <c r="CA27" i="11" s="1"/>
  <c r="AZ113" i="11" a="1"/>
  <c r="AZ113" i="11" s="1"/>
  <c r="CA113" i="11" a="1"/>
  <c r="CA113" i="11" s="1"/>
  <c r="CA624" i="11" a="1"/>
  <c r="CA624" i="11" s="1"/>
  <c r="AZ624" i="11" a="1"/>
  <c r="AZ624" i="11" s="1"/>
  <c r="CA350" i="11" a="1"/>
  <c r="CA350" i="11" s="1"/>
  <c r="AZ350" i="11" a="1"/>
  <c r="AZ350" i="11" s="1"/>
  <c r="CA859" i="11" a="1"/>
  <c r="CA859" i="11" s="1"/>
  <c r="AZ859" i="11" a="1"/>
  <c r="AZ859" i="11" s="1"/>
  <c r="AZ408" i="11" a="1"/>
  <c r="AZ408" i="11" s="1"/>
  <c r="CA408" i="11" a="1"/>
  <c r="CA408" i="11" s="1"/>
  <c r="AZ196" i="11" a="1"/>
  <c r="AZ196" i="11" s="1"/>
  <c r="CA196" i="11" a="1"/>
  <c r="CA196" i="11" s="1"/>
  <c r="AZ668" i="11" a="1"/>
  <c r="AZ668" i="11" s="1"/>
  <c r="CA668" i="11" a="1"/>
  <c r="CA668" i="11" s="1"/>
  <c r="CA342" i="11" a="1"/>
  <c r="CA342" i="11" s="1"/>
  <c r="AZ342" i="11" a="1"/>
  <c r="AZ342" i="11" s="1"/>
  <c r="CA445" i="11" a="1"/>
  <c r="CA445" i="11" s="1"/>
  <c r="AZ445" i="11" a="1"/>
  <c r="AZ445" i="11" s="1"/>
  <c r="CA666" i="11" a="1"/>
  <c r="CA666" i="11" s="1"/>
  <c r="AZ666" i="11" a="1"/>
  <c r="AZ666" i="11" s="1"/>
  <c r="CA288" i="11" a="1"/>
  <c r="CA288" i="11" s="1"/>
  <c r="AZ288" i="11" a="1"/>
  <c r="AZ288" i="11" s="1"/>
  <c r="AZ637" i="11" a="1"/>
  <c r="AZ637" i="11" s="1"/>
  <c r="CA637" i="11" a="1"/>
  <c r="CA637" i="11" s="1"/>
  <c r="CA671" i="11" a="1"/>
  <c r="CA671" i="11" s="1"/>
  <c r="AZ671" i="11" a="1"/>
  <c r="AZ671" i="11" s="1"/>
  <c r="CA194" i="11" a="1"/>
  <c r="CA194" i="11" s="1"/>
  <c r="AZ194" i="11" a="1"/>
  <c r="AZ194" i="11" s="1"/>
  <c r="CA242" i="11" a="1"/>
  <c r="CA242" i="11" s="1"/>
  <c r="AZ242" i="11" a="1"/>
  <c r="AZ242" i="11" s="1"/>
  <c r="AZ31" i="11" a="1"/>
  <c r="AZ31" i="11" s="1"/>
  <c r="CA31" i="11" a="1"/>
  <c r="CA31" i="11" s="1"/>
  <c r="CA591" i="11" a="1"/>
  <c r="CA591" i="11" s="1"/>
  <c r="AZ591" i="11" a="1"/>
  <c r="AZ591" i="11" s="1"/>
  <c r="CA293" i="11" a="1"/>
  <c r="CA293" i="11" s="1"/>
  <c r="AZ293" i="11" a="1"/>
  <c r="AZ293" i="11" s="1"/>
  <c r="CA457" i="11" a="1"/>
  <c r="CA457" i="11" s="1"/>
  <c r="AZ457" i="11" a="1"/>
  <c r="AZ457" i="11" s="1"/>
  <c r="AZ174" i="11" a="1"/>
  <c r="AZ174" i="11" s="1"/>
  <c r="CA174" i="11" a="1"/>
  <c r="CA174" i="11" s="1"/>
  <c r="AZ704" i="11" a="1"/>
  <c r="AZ704" i="11" s="1"/>
  <c r="CA704" i="11" a="1"/>
  <c r="CA704" i="11" s="1"/>
  <c r="AZ395" i="11" a="1"/>
  <c r="AZ395" i="11" s="1"/>
  <c r="CA395" i="11" a="1"/>
  <c r="CA395" i="11" s="1"/>
  <c r="AZ881" i="11" a="1"/>
  <c r="AZ881" i="11" s="1"/>
  <c r="CA881" i="11" a="1"/>
  <c r="CA881" i="11" s="1"/>
  <c r="CA336" i="11" a="1"/>
  <c r="CA336" i="11" s="1"/>
  <c r="AZ336" i="11" a="1"/>
  <c r="AZ336" i="11" s="1"/>
  <c r="CA423" i="11" a="1"/>
  <c r="CA423" i="11" s="1"/>
  <c r="AZ423" i="11" a="1"/>
  <c r="AZ423" i="11" s="1"/>
  <c r="AZ862" i="11" a="1"/>
  <c r="AZ862" i="11" s="1"/>
  <c r="CA862" i="11" a="1"/>
  <c r="CA862" i="11" s="1"/>
  <c r="CA432" i="11" a="1"/>
  <c r="CA432" i="11" s="1"/>
  <c r="AZ432" i="11" a="1"/>
  <c r="AZ432" i="11" s="1"/>
  <c r="AZ399" i="11" a="1"/>
  <c r="AZ399" i="11" s="1"/>
  <c r="CA399" i="11" a="1"/>
  <c r="CA399" i="11" s="1"/>
  <c r="AZ889" i="11" a="1"/>
  <c r="AZ889" i="11" s="1"/>
  <c r="CA889" i="11" a="1"/>
  <c r="CA889" i="11" s="1"/>
  <c r="CA181" i="11" a="1"/>
  <c r="CA181" i="11" s="1"/>
  <c r="AZ181" i="11" a="1"/>
  <c r="AZ181" i="11" s="1"/>
  <c r="CA852" i="11" a="1"/>
  <c r="CA852" i="11" s="1"/>
  <c r="AZ852" i="11" a="1"/>
  <c r="AZ852" i="11" s="1"/>
  <c r="AZ559" i="11" a="1"/>
  <c r="AZ559" i="11" s="1"/>
  <c r="CA559" i="11" a="1"/>
  <c r="CA559" i="11" s="1"/>
  <c r="AZ230" i="11" a="1"/>
  <c r="AZ230" i="11" s="1"/>
  <c r="CA230" i="11" a="1"/>
  <c r="CA230" i="11" s="1"/>
  <c r="AZ178" i="11" a="1"/>
  <c r="AZ178" i="11" s="1"/>
  <c r="CA178" i="11" a="1"/>
  <c r="CA178" i="11" s="1"/>
  <c r="CA419" i="11" a="1"/>
  <c r="CA419" i="11" s="1"/>
  <c r="AZ419" i="11" a="1"/>
  <c r="AZ419" i="11" s="1"/>
  <c r="AZ92" i="11" a="1"/>
  <c r="AZ92" i="11" s="1"/>
  <c r="CA92" i="11" a="1"/>
  <c r="CA92" i="11" s="1"/>
  <c r="AZ514" i="11" a="1"/>
  <c r="AZ514" i="11" s="1"/>
  <c r="CA514" i="11" a="1"/>
  <c r="CA514" i="11" s="1"/>
  <c r="AZ813" i="11" a="1"/>
  <c r="AZ813" i="11" s="1"/>
  <c r="CA813" i="11" a="1"/>
  <c r="CA813" i="11" s="1"/>
  <c r="CA378" i="11" a="1"/>
  <c r="CA378" i="11" s="1"/>
  <c r="AZ378" i="11" a="1"/>
  <c r="AZ378" i="11" s="1"/>
  <c r="AZ21" i="11" a="1"/>
  <c r="AZ21" i="11" s="1"/>
  <c r="CA21" i="11" a="1"/>
  <c r="CA21" i="11" s="1"/>
  <c r="AZ243" i="11" a="1"/>
  <c r="AZ243" i="11" s="1"/>
  <c r="CA243" i="11" a="1"/>
  <c r="CA243" i="11" s="1"/>
  <c r="AZ659" i="11" a="1"/>
  <c r="AZ659" i="11" s="1"/>
  <c r="CA659" i="11" a="1"/>
  <c r="CA659" i="11" s="1"/>
  <c r="CA502" i="11" a="1"/>
  <c r="CA502" i="11" s="1"/>
  <c r="AZ502" i="11" a="1"/>
  <c r="AZ502" i="11" s="1"/>
  <c r="AZ173" i="11" a="1"/>
  <c r="AZ173" i="11" s="1"/>
  <c r="CA173" i="11" a="1"/>
  <c r="CA173" i="11" s="1"/>
  <c r="AZ387" i="11" a="1"/>
  <c r="AZ387" i="11" s="1"/>
  <c r="CA387" i="11" a="1"/>
  <c r="CA387" i="11" s="1"/>
  <c r="CA461" i="11" a="1"/>
  <c r="CA461" i="11" s="1"/>
  <c r="AZ461" i="11" a="1"/>
  <c r="AZ461" i="11" s="1"/>
  <c r="AZ238" i="11" a="1"/>
  <c r="AZ238" i="11" s="1"/>
  <c r="CA238" i="11" a="1"/>
  <c r="CA238" i="11" s="1"/>
  <c r="CA398" i="11" a="1"/>
  <c r="CA398" i="11" s="1"/>
  <c r="AZ398" i="11" a="1"/>
  <c r="AZ398" i="11" s="1"/>
  <c r="AZ635" i="11" a="1"/>
  <c r="AZ635" i="11" s="1"/>
  <c r="CA635" i="11" a="1"/>
  <c r="CA635" i="11" s="1"/>
  <c r="CA648" i="11" a="1"/>
  <c r="CA648" i="11" s="1"/>
  <c r="AZ648" i="11" a="1"/>
  <c r="AZ648" i="11" s="1"/>
  <c r="AZ836" i="11" a="1"/>
  <c r="AZ836" i="11" s="1"/>
  <c r="CA836" i="11" a="1"/>
  <c r="CA836" i="11" s="1"/>
  <c r="AZ391" i="11" a="1"/>
  <c r="AZ391" i="11" s="1"/>
  <c r="CA391" i="11" a="1"/>
  <c r="CA391" i="11" s="1"/>
  <c r="CA763" i="11" a="1"/>
  <c r="CA763" i="11" s="1"/>
  <c r="AZ763" i="11" a="1"/>
  <c r="AZ763" i="11" s="1"/>
  <c r="AZ314" i="11" a="1"/>
  <c r="AZ314" i="11" s="1"/>
  <c r="CA314" i="11" a="1"/>
  <c r="CA314" i="11" s="1"/>
  <c r="CA518" i="11" a="1"/>
  <c r="CA518" i="11" s="1"/>
  <c r="AZ518" i="11" a="1"/>
  <c r="AZ518" i="11" s="1"/>
  <c r="AZ248" i="11" a="1"/>
  <c r="AZ248" i="11" s="1"/>
  <c r="CA248" i="11" a="1"/>
  <c r="CA248" i="11" s="1"/>
  <c r="AZ159" i="11" a="1"/>
  <c r="AZ159" i="11" s="1"/>
  <c r="CA159" i="11" a="1"/>
  <c r="CA159" i="11" s="1"/>
  <c r="CA274" i="11" a="1"/>
  <c r="CA274" i="11" s="1"/>
  <c r="AZ274" i="11" a="1"/>
  <c r="AZ274" i="11" s="1"/>
  <c r="AZ784" i="11" a="1"/>
  <c r="AZ784" i="11" s="1"/>
  <c r="CA784" i="11" a="1"/>
  <c r="CA784" i="11" s="1"/>
  <c r="CA479" i="11" a="1"/>
  <c r="CA479" i="11" s="1"/>
  <c r="AZ479" i="11" a="1"/>
  <c r="AZ479" i="11" s="1"/>
  <c r="AZ52" i="11" a="1"/>
  <c r="AZ52" i="11" s="1"/>
  <c r="H16" i="12" s="1"/>
  <c r="DM14" i="11"/>
  <c r="J28" i="8" s="1"/>
  <c r="G9" i="12"/>
  <c r="CA522" i="11" a="1"/>
  <c r="CA522" i="11" s="1"/>
  <c r="AZ522" i="11" a="1"/>
  <c r="AZ522" i="11" s="1"/>
  <c r="AZ251" i="11" a="1"/>
  <c r="AZ251" i="11" s="1"/>
  <c r="CA251" i="11" a="1"/>
  <c r="CA251" i="11" s="1"/>
  <c r="CA259" i="11" a="1"/>
  <c r="CA259" i="11" s="1"/>
  <c r="AZ259" i="11" a="1"/>
  <c r="AZ259" i="11" s="1"/>
  <c r="CA802" i="11" a="1"/>
  <c r="CA802" i="11" s="1"/>
  <c r="AZ802" i="11" a="1"/>
  <c r="AZ802" i="11" s="1"/>
  <c r="CA75" i="11" a="1"/>
  <c r="CA75" i="11" s="1"/>
  <c r="AZ75" i="11" a="1"/>
  <c r="AZ75" i="11" s="1"/>
  <c r="AZ742" i="11" a="1"/>
  <c r="AZ742" i="11" s="1"/>
  <c r="CA742" i="11" a="1"/>
  <c r="CA742" i="11" s="1"/>
  <c r="CA309" i="11" a="1"/>
  <c r="CA309" i="11" s="1"/>
  <c r="AZ309" i="11" a="1"/>
  <c r="AZ309" i="11" s="1"/>
  <c r="AZ809" i="11" a="1"/>
  <c r="AZ809" i="11" s="1"/>
  <c r="CA809" i="11" a="1"/>
  <c r="CA809" i="11" s="1"/>
  <c r="CA610" i="11" a="1"/>
  <c r="CA610" i="11" s="1"/>
  <c r="AZ610" i="11" a="1"/>
  <c r="AZ610" i="11" s="1"/>
  <c r="CA183" i="11" a="1"/>
  <c r="CA183" i="11" s="1"/>
  <c r="AZ183" i="11" a="1"/>
  <c r="AZ183" i="11" s="1"/>
  <c r="AZ789" i="11" a="1"/>
  <c r="AZ789" i="11" s="1"/>
  <c r="CA789" i="11" a="1"/>
  <c r="CA789" i="11" s="1"/>
  <c r="AZ794" i="11" a="1"/>
  <c r="AZ794" i="11" s="1"/>
  <c r="CA794" i="11" a="1"/>
  <c r="CA794" i="11" s="1"/>
  <c r="AZ443" i="11" a="1"/>
  <c r="AZ443" i="11" s="1"/>
  <c r="CA443" i="11" a="1"/>
  <c r="CA443" i="11" s="1"/>
  <c r="AZ804" i="11" a="1"/>
  <c r="AZ804" i="11" s="1"/>
  <c r="CA804" i="11" a="1"/>
  <c r="CA804" i="11" s="1"/>
  <c r="CA746" i="11" a="1"/>
  <c r="CA746" i="11" s="1"/>
  <c r="AZ746" i="11" a="1"/>
  <c r="AZ746" i="11" s="1"/>
  <c r="AZ567" i="11" a="1"/>
  <c r="AZ567" i="11" s="1"/>
  <c r="CA567" i="11" a="1"/>
  <c r="CA567" i="11" s="1"/>
  <c r="CA306" i="11" a="1"/>
  <c r="CA306" i="11" s="1"/>
  <c r="AZ306" i="11" a="1"/>
  <c r="AZ306" i="11" s="1"/>
  <c r="AZ604" i="11" a="1"/>
  <c r="AZ604" i="11" s="1"/>
  <c r="CA604" i="11" a="1"/>
  <c r="CA604" i="11" s="1"/>
  <c r="CA787" i="11" a="1"/>
  <c r="CA787" i="11" s="1"/>
  <c r="AZ787" i="11" a="1"/>
  <c r="AZ787" i="11" s="1"/>
  <c r="AZ46" i="11" a="1"/>
  <c r="AZ46" i="11" s="1"/>
  <c r="H11" i="12" s="1"/>
  <c r="AZ63" i="11" a="1"/>
  <c r="AZ63" i="11" s="1"/>
  <c r="H20" i="12" s="1"/>
  <c r="L39" i="2" s="1"/>
  <c r="AZ714" i="11" a="1"/>
  <c r="AZ714" i="11" s="1"/>
  <c r="CA714" i="11" a="1"/>
  <c r="CA714" i="11" s="1"/>
  <c r="CA739" i="11" a="1"/>
  <c r="CA739" i="11" s="1"/>
  <c r="AZ739" i="11" a="1"/>
  <c r="AZ739" i="11" s="1"/>
  <c r="AZ417" i="11" a="1"/>
  <c r="AZ417" i="11" s="1"/>
  <c r="CA417" i="11" a="1"/>
  <c r="CA417" i="11" s="1"/>
  <c r="CA501" i="11" a="1"/>
  <c r="CA501" i="11" s="1"/>
  <c r="AZ501" i="11" a="1"/>
  <c r="AZ501" i="11" s="1"/>
  <c r="AZ564" i="11" a="1"/>
  <c r="AZ564" i="11" s="1"/>
  <c r="CA564" i="11" a="1"/>
  <c r="CA564" i="11" s="1"/>
  <c r="AZ241" i="11" a="1"/>
  <c r="AZ241" i="11" s="1"/>
  <c r="CA241" i="11" a="1"/>
  <c r="CA241" i="11" s="1"/>
  <c r="AZ15" i="11" a="1"/>
  <c r="AZ15" i="11" s="1"/>
  <c r="H9" i="12" s="1"/>
  <c r="AZ456" i="11" a="1"/>
  <c r="AZ456" i="11" s="1"/>
  <c r="CA456" i="11" a="1"/>
  <c r="CA456" i="11" s="1"/>
  <c r="CA117" i="11" a="1"/>
  <c r="CA117" i="11" s="1"/>
  <c r="AZ117" i="11" a="1"/>
  <c r="AZ117" i="11" s="1"/>
  <c r="CA661" i="11" a="1"/>
  <c r="CA661" i="11" s="1"/>
  <c r="AZ661" i="11" a="1"/>
  <c r="AZ661" i="11" s="1"/>
  <c r="CA385" i="11" a="1"/>
  <c r="CA385" i="11" s="1"/>
  <c r="AZ385" i="11" a="1"/>
  <c r="AZ385" i="11" s="1"/>
  <c r="CA381" i="11" a="1"/>
  <c r="CA381" i="11" s="1"/>
  <c r="AZ381" i="11" a="1"/>
  <c r="AZ381" i="11" s="1"/>
  <c r="AZ841" i="11" a="1"/>
  <c r="AZ841" i="11" s="1"/>
  <c r="CA841" i="11" a="1"/>
  <c r="CA841" i="11" s="1"/>
  <c r="CA557" i="11" a="1"/>
  <c r="CA557" i="11" s="1"/>
  <c r="AZ557" i="11" a="1"/>
  <c r="AZ557" i="11" s="1"/>
  <c r="AZ556" i="11" a="1"/>
  <c r="AZ556" i="11" s="1"/>
  <c r="CA556" i="11" a="1"/>
  <c r="CA556" i="11" s="1"/>
  <c r="AZ538" i="11" a="1"/>
  <c r="AZ538" i="11" s="1"/>
  <c r="CA538" i="11" a="1"/>
  <c r="CA538" i="11" s="1"/>
  <c r="CA444" i="11" a="1"/>
  <c r="CA444" i="11" s="1"/>
  <c r="AZ444" i="11" a="1"/>
  <c r="AZ444" i="11" s="1"/>
  <c r="AZ47" i="11" a="1"/>
  <c r="AZ47" i="11" s="1"/>
  <c r="H12" i="12" s="1"/>
  <c r="AZ30" i="11" a="1"/>
  <c r="AZ30" i="11" s="1"/>
  <c r="CA30" i="11" a="1"/>
  <c r="CA30" i="11" s="1"/>
  <c r="AZ638" i="11" a="1"/>
  <c r="AZ638" i="11" s="1"/>
  <c r="CA638" i="11" a="1"/>
  <c r="CA638" i="11" s="1"/>
  <c r="CA291" i="11" a="1"/>
  <c r="CA291" i="11" s="1"/>
  <c r="AZ291" i="11" a="1"/>
  <c r="AZ291" i="11" s="1"/>
  <c r="AZ450" i="11" a="1"/>
  <c r="AZ450" i="11" s="1"/>
  <c r="CA450" i="11" a="1"/>
  <c r="CA450" i="11" s="1"/>
  <c r="CA582" i="11" a="1"/>
  <c r="CA582" i="11" s="1"/>
  <c r="AZ582" i="11" a="1"/>
  <c r="AZ582" i="11" s="1"/>
  <c r="CA129" i="11" a="1"/>
  <c r="CA129" i="11" s="1"/>
  <c r="AZ129" i="11" a="1"/>
  <c r="AZ129" i="11" s="1"/>
  <c r="CA762" i="11" a="1"/>
  <c r="CA762" i="11" s="1"/>
  <c r="AZ762" i="11" a="1"/>
  <c r="AZ762" i="11" s="1"/>
  <c r="AZ384" i="11" a="1"/>
  <c r="AZ384" i="11" s="1"/>
  <c r="CA384" i="11" a="1"/>
  <c r="CA384" i="11" s="1"/>
  <c r="AZ55" i="11" a="1"/>
  <c r="AZ55" i="11" s="1"/>
  <c r="H19" i="12" s="1"/>
  <c r="CA73" i="11" a="1"/>
  <c r="CA73" i="11" s="1"/>
  <c r="AZ73" i="11" a="1"/>
  <c r="AZ73" i="11" s="1"/>
  <c r="CA249" i="11" a="1"/>
  <c r="CA249" i="11" s="1"/>
  <c r="AZ249" i="11" a="1"/>
  <c r="AZ249" i="11" s="1"/>
  <c r="AZ725" i="11" a="1"/>
  <c r="AZ725" i="11" s="1"/>
  <c r="CA725" i="11" a="1"/>
  <c r="CA725" i="11" s="1"/>
  <c r="CA748" i="11" a="1"/>
  <c r="CA748" i="11" s="1"/>
  <c r="AZ748" i="11" a="1"/>
  <c r="AZ748" i="11" s="1"/>
  <c r="CA108" i="11" a="1"/>
  <c r="CA108" i="11" s="1"/>
  <c r="AZ108" i="11" a="1"/>
  <c r="AZ108" i="11" s="1"/>
  <c r="CA261" i="11" a="1"/>
  <c r="CA261" i="11" s="1"/>
  <c r="AZ261" i="11" a="1"/>
  <c r="AZ261" i="11" s="1"/>
  <c r="AZ270" i="11" a="1"/>
  <c r="AZ270" i="11" s="1"/>
  <c r="H36" i="12" s="1"/>
  <c r="AZ513" i="11" a="1"/>
  <c r="AZ513" i="11" s="1"/>
  <c r="CA513" i="11" a="1"/>
  <c r="CA513" i="11" s="1"/>
  <c r="Z79" i="10"/>
  <c r="Y79" i="10"/>
  <c r="J79" i="10"/>
  <c r="AQ83" i="10"/>
  <c r="Z96" i="10"/>
  <c r="Y96" i="10"/>
  <c r="J96" i="10"/>
  <c r="AQ84" i="10"/>
  <c r="Y86" i="10"/>
  <c r="Z86" i="10"/>
  <c r="J86" i="10"/>
  <c r="AQ80" i="10"/>
  <c r="K85" i="10"/>
  <c r="AR96" i="10"/>
  <c r="K91" i="10"/>
  <c r="AR81" i="10"/>
  <c r="K81" i="10"/>
  <c r="AR94" i="10"/>
  <c r="Z77" i="10"/>
  <c r="Y77" i="10"/>
  <c r="J77" i="10"/>
  <c r="AQ92" i="10"/>
  <c r="K79" i="10"/>
  <c r="AR83" i="10"/>
  <c r="K95" i="10"/>
  <c r="AR90" i="10"/>
  <c r="Y80" i="10"/>
  <c r="Z80" i="10"/>
  <c r="J80" i="10"/>
  <c r="AQ78" i="10"/>
  <c r="Z84" i="10"/>
  <c r="Y84" i="10"/>
  <c r="J84" i="10"/>
  <c r="AQ95" i="10"/>
  <c r="Z97" i="10"/>
  <c r="Y97" i="10"/>
  <c r="J97" i="10"/>
  <c r="AQ89" i="10"/>
  <c r="K93" i="10"/>
  <c r="AR82" i="10"/>
  <c r="K86" i="10"/>
  <c r="AR80" i="10"/>
  <c r="Y82" i="10"/>
  <c r="Z82" i="10"/>
  <c r="J82" i="10"/>
  <c r="AQ77" i="10"/>
  <c r="Z87" i="10"/>
  <c r="Y87" i="10"/>
  <c r="J87" i="10"/>
  <c r="AQ79" i="10"/>
  <c r="Y92" i="10"/>
  <c r="Z92" i="10"/>
  <c r="J92" i="10"/>
  <c r="AQ91" i="10"/>
  <c r="K82" i="10"/>
  <c r="AR77" i="10"/>
  <c r="K84" i="10"/>
  <c r="AR95" i="10"/>
  <c r="K80" i="10"/>
  <c r="AR78" i="10"/>
  <c r="K89" i="10"/>
  <c r="AR97" i="10"/>
  <c r="Z83" i="10"/>
  <c r="Y83" i="10"/>
  <c r="J83" i="10"/>
  <c r="AQ87" i="10"/>
  <c r="Z85" i="10"/>
  <c r="Y85" i="10"/>
  <c r="J85" i="10"/>
  <c r="AQ96" i="10"/>
  <c r="Y95" i="10"/>
  <c r="Z95" i="10"/>
  <c r="J95" i="10"/>
  <c r="AQ90" i="10"/>
  <c r="K88" i="10"/>
  <c r="AR88" i="10"/>
  <c r="K90" i="10"/>
  <c r="AR98" i="10"/>
  <c r="Z93" i="10"/>
  <c r="Y93" i="10"/>
  <c r="J93" i="10"/>
  <c r="AQ82" i="10"/>
  <c r="Z88" i="10"/>
  <c r="Y88" i="10"/>
  <c r="J88" i="10"/>
  <c r="AQ88" i="10"/>
  <c r="Z90" i="10"/>
  <c r="Y90" i="10"/>
  <c r="J90" i="10"/>
  <c r="AQ98" i="10"/>
  <c r="K78" i="10"/>
  <c r="AR93" i="10"/>
  <c r="K87" i="10"/>
  <c r="AR79" i="10"/>
  <c r="K77" i="10"/>
  <c r="AR92" i="10"/>
  <c r="K98" i="10"/>
  <c r="AR86" i="10"/>
  <c r="K96" i="10"/>
  <c r="AR84" i="10"/>
  <c r="Y81" i="10"/>
  <c r="Z81" i="10"/>
  <c r="J81" i="10"/>
  <c r="AQ94" i="10"/>
  <c r="Z89" i="10"/>
  <c r="Y89" i="10"/>
  <c r="J89" i="10"/>
  <c r="AQ97" i="10"/>
  <c r="Z98" i="10"/>
  <c r="Y98" i="10"/>
  <c r="J98" i="10"/>
  <c r="AQ86" i="10"/>
  <c r="K83" i="10"/>
  <c r="AR87" i="10"/>
  <c r="Z78" i="10"/>
  <c r="Y78" i="10"/>
  <c r="J78" i="10"/>
  <c r="AQ93" i="10"/>
  <c r="Z91" i="10"/>
  <c r="Y91" i="10"/>
  <c r="J91" i="10"/>
  <c r="AQ81" i="10"/>
  <c r="Z94" i="10"/>
  <c r="Y94" i="10"/>
  <c r="J94" i="10"/>
  <c r="AQ85" i="10"/>
  <c r="K92" i="10"/>
  <c r="AR91" i="10"/>
  <c r="K97" i="10"/>
  <c r="AR89" i="10"/>
  <c r="K94" i="10"/>
  <c r="AR85" i="10"/>
  <c r="CA215" i="11" l="1" a="1"/>
  <c r="CA215" i="11" s="1"/>
  <c r="CA67" i="11" a="1"/>
  <c r="CA67" i="11" s="1"/>
  <c r="CA51" i="11" a="1"/>
  <c r="CA51" i="11" s="1"/>
  <c r="H7" i="12"/>
  <c r="CA213" i="11" a="1"/>
  <c r="CA213" i="11" s="1"/>
  <c r="H6" i="12"/>
  <c r="CA66" i="11" a="1"/>
  <c r="CA66" i="11" s="1"/>
  <c r="H2" i="12"/>
  <c r="CA267" i="11" a="1"/>
  <c r="CA267" i="11" s="1"/>
  <c r="CA13" i="11" a="1"/>
  <c r="CA13" i="11" s="1"/>
  <c r="CA11" i="11" a="1"/>
  <c r="CA11" i="11" s="1"/>
  <c r="CA8" i="11" a="1"/>
  <c r="CA8" i="11" s="1"/>
  <c r="CA69" i="11" a="1"/>
  <c r="CA69" i="11" s="1"/>
  <c r="CA9" i="11" a="1"/>
  <c r="CA9" i="11" s="1"/>
  <c r="CA10" i="11" a="1"/>
  <c r="CA10" i="11" s="1"/>
  <c r="CA210" i="11" a="1"/>
  <c r="CA210" i="11" s="1"/>
  <c r="CA14" i="11" a="1"/>
  <c r="CA14" i="11" s="1"/>
  <c r="CA270" i="11" a="1"/>
  <c r="CA270" i="11" s="1"/>
  <c r="CA269" i="11" a="1"/>
  <c r="CA269" i="11" s="1"/>
  <c r="CA45" i="11" a="1"/>
  <c r="CA45" i="11" s="1"/>
  <c r="CA65" i="11" a="1"/>
  <c r="CA65" i="11" s="1"/>
  <c r="CA55" i="11" a="1"/>
  <c r="CA55" i="11" s="1"/>
  <c r="CA214" i="11" a="1"/>
  <c r="CA214" i="11" s="1"/>
  <c r="CA54" i="11" a="1"/>
  <c r="CA54" i="11" s="1"/>
  <c r="CA268" i="11" a="1"/>
  <c r="CA268" i="11" s="1"/>
  <c r="CA211" i="11" a="1"/>
  <c r="CA211" i="11" s="1"/>
  <c r="CA68" i="11" a="1"/>
  <c r="CA68" i="11" s="1"/>
  <c r="CA48" i="11" a="1"/>
  <c r="CA48" i="11" s="1"/>
  <c r="CA47" i="11" a="1"/>
  <c r="CA47" i="11" s="1"/>
  <c r="CA212" i="11" a="1"/>
  <c r="CA212" i="11" s="1"/>
  <c r="CA52" i="11" a="1"/>
  <c r="CA52" i="11" s="1"/>
  <c r="CA63" i="11" a="1"/>
  <c r="CA63" i="11" s="1"/>
  <c r="CA15" i="11" a="1"/>
  <c r="CA15" i="11" s="1"/>
  <c r="CA53" i="11" a="1"/>
  <c r="CA53" i="11" s="1"/>
  <c r="CA12" i="11" a="1"/>
  <c r="CA12" i="11" s="1"/>
  <c r="CA49" i="11" a="1"/>
  <c r="CA49" i="11" s="1"/>
  <c r="CA64" i="11" a="1"/>
  <c r="CA64" i="11" s="1"/>
  <c r="CA46" i="11" a="1"/>
  <c r="CA46" i="11" s="1"/>
  <c r="Q91" i="10"/>
  <c r="M91" i="10"/>
  <c r="AT81" i="10"/>
  <c r="Q90" i="10"/>
  <c r="M90" i="10"/>
  <c r="AT98" i="10"/>
  <c r="Q93" i="10"/>
  <c r="M93" i="10"/>
  <c r="AT82" i="10"/>
  <c r="L95" i="10"/>
  <c r="AS90" i="10"/>
  <c r="Q83" i="10"/>
  <c r="M83" i="10"/>
  <c r="AT87" i="10"/>
  <c r="Q87" i="10"/>
  <c r="M87" i="10"/>
  <c r="AT79" i="10"/>
  <c r="Q84" i="10"/>
  <c r="M84" i="10"/>
  <c r="AT95" i="10"/>
  <c r="L91" i="10"/>
  <c r="AS81" i="10"/>
  <c r="L87" i="10"/>
  <c r="AS79" i="10"/>
  <c r="Q81" i="10"/>
  <c r="M81" i="10"/>
  <c r="AT94" i="10"/>
  <c r="L96" i="10"/>
  <c r="AS84" i="10"/>
  <c r="Q98" i="10"/>
  <c r="M98" i="10"/>
  <c r="AT86" i="10"/>
  <c r="L81" i="10"/>
  <c r="AS94" i="10"/>
  <c r="Q96" i="10"/>
  <c r="M96" i="10"/>
  <c r="AT84" i="10"/>
  <c r="L83" i="10"/>
  <c r="AS87" i="10"/>
  <c r="L94" i="10"/>
  <c r="AS85" i="10"/>
  <c r="L85" i="10"/>
  <c r="AS96" i="10"/>
  <c r="Q92" i="10"/>
  <c r="M92" i="10"/>
  <c r="AT91" i="10"/>
  <c r="L97" i="10"/>
  <c r="AS89" i="10"/>
  <c r="Q80" i="10"/>
  <c r="M80" i="10"/>
  <c r="AT78" i="10"/>
  <c r="L77" i="10"/>
  <c r="AS92" i="10"/>
  <c r="Q95" i="10"/>
  <c r="M95" i="10"/>
  <c r="AT90" i="10"/>
  <c r="L88" i="10"/>
  <c r="AS88" i="10"/>
  <c r="Q82" i="10"/>
  <c r="M82" i="10"/>
  <c r="AT77" i="10"/>
  <c r="Q94" i="10"/>
  <c r="M94" i="10"/>
  <c r="AT85" i="10"/>
  <c r="Q78" i="10"/>
  <c r="M78" i="10"/>
  <c r="AT93" i="10"/>
  <c r="Q88" i="10"/>
  <c r="M88" i="10"/>
  <c r="AT88" i="10"/>
  <c r="Q85" i="10"/>
  <c r="M85" i="10"/>
  <c r="AT96" i="10"/>
  <c r="L92" i="10"/>
  <c r="AS91" i="10"/>
  <c r="L82" i="10"/>
  <c r="AS77" i="10"/>
  <c r="Q97" i="10"/>
  <c r="M97" i="10"/>
  <c r="AT89" i="10"/>
  <c r="L80" i="10"/>
  <c r="AS78" i="10"/>
  <c r="Q77" i="10"/>
  <c r="M77" i="10"/>
  <c r="AT92" i="10"/>
  <c r="L93" i="10"/>
  <c r="AS82" i="10"/>
  <c r="L84" i="10"/>
  <c r="AS95" i="10"/>
  <c r="L89" i="10"/>
  <c r="AS97" i="10"/>
  <c r="Q86" i="10"/>
  <c r="M86" i="10"/>
  <c r="AT80" i="10"/>
  <c r="L79" i="10"/>
  <c r="AS83" i="10"/>
  <c r="L90" i="10"/>
  <c r="AS98" i="10"/>
  <c r="L98" i="10"/>
  <c r="AS86" i="10"/>
  <c r="L78" i="10"/>
  <c r="AS93" i="10"/>
  <c r="Q89" i="10"/>
  <c r="M89" i="10"/>
  <c r="AT97" i="10"/>
  <c r="L86" i="10"/>
  <c r="AS80" i="10"/>
  <c r="Q79" i="10"/>
  <c r="M79" i="10"/>
  <c r="AT83" i="10"/>
  <c r="AG98" i="10" l="1"/>
  <c r="AJ97" i="10"/>
  <c r="AE96" i="10"/>
  <c r="AH95" i="10"/>
  <c r="AC94" i="10"/>
  <c r="AF93" i="10"/>
  <c r="AI92" i="10"/>
  <c r="AD91" i="10"/>
  <c r="AG90" i="10"/>
  <c r="AJ89" i="10"/>
  <c r="AE88" i="10"/>
  <c r="AH87" i="10"/>
  <c r="AF98" i="10"/>
  <c r="AI97" i="10"/>
  <c r="AD96" i="10"/>
  <c r="AG95" i="10"/>
  <c r="AJ94" i="10"/>
  <c r="AE93" i="10"/>
  <c r="AH92" i="10"/>
  <c r="AC91" i="10"/>
  <c r="AF90" i="10"/>
  <c r="AI89" i="10"/>
  <c r="AD88" i="10"/>
  <c r="AE98" i="10"/>
  <c r="AH97" i="10"/>
  <c r="AC96" i="10"/>
  <c r="AF95" i="10"/>
  <c r="AI94" i="10"/>
  <c r="AD93" i="10"/>
  <c r="AG92" i="10"/>
  <c r="AJ91" i="10"/>
  <c r="AE90" i="10"/>
  <c r="AH89" i="10"/>
  <c r="AC88" i="10"/>
  <c r="AF87" i="10"/>
  <c r="AI86" i="10"/>
  <c r="AD98" i="10"/>
  <c r="AG97" i="10"/>
  <c r="AJ96" i="10"/>
  <c r="AE95" i="10"/>
  <c r="AH94" i="10"/>
  <c r="AC93" i="10"/>
  <c r="AF92" i="10"/>
  <c r="AE97" i="10"/>
  <c r="AE94" i="10"/>
  <c r="AJ93" i="10"/>
  <c r="AI91" i="10"/>
  <c r="AH90" i="10"/>
  <c r="AD89" i="10"/>
  <c r="AD87" i="10"/>
  <c r="AH86" i="10"/>
  <c r="AJ85" i="10"/>
  <c r="AE84" i="10"/>
  <c r="AH83" i="10"/>
  <c r="AC82" i="10"/>
  <c r="AF81" i="10"/>
  <c r="AI80" i="10"/>
  <c r="AD79" i="10"/>
  <c r="AG78" i="10"/>
  <c r="AJ77" i="10"/>
  <c r="AD97" i="10"/>
  <c r="AI96" i="10"/>
  <c r="AD94" i="10"/>
  <c r="AI93" i="10"/>
  <c r="AH91" i="10"/>
  <c r="AD90" i="10"/>
  <c r="AC89" i="10"/>
  <c r="AC87" i="10"/>
  <c r="AC97" i="10"/>
  <c r="AH96" i="10"/>
  <c r="AH93" i="10"/>
  <c r="AG91" i="10"/>
  <c r="AC90" i="10"/>
  <c r="AF86" i="10"/>
  <c r="AH85" i="10"/>
  <c r="AC84" i="10"/>
  <c r="AF83" i="10"/>
  <c r="AI82" i="10"/>
  <c r="AD81" i="10"/>
  <c r="AG96" i="10"/>
  <c r="AJ95" i="10"/>
  <c r="AG93" i="10"/>
  <c r="AJ92" i="10"/>
  <c r="AF91" i="10"/>
  <c r="AJ88" i="10"/>
  <c r="AE86" i="10"/>
  <c r="AG85" i="10"/>
  <c r="AJ84" i="10"/>
  <c r="AJ98" i="10"/>
  <c r="AF96" i="10"/>
  <c r="AI95" i="10"/>
  <c r="AE92" i="10"/>
  <c r="AE91" i="10"/>
  <c r="AI88" i="10"/>
  <c r="AJ87" i="10"/>
  <c r="AD86" i="10"/>
  <c r="AF85" i="10"/>
  <c r="AI84" i="10"/>
  <c r="AD83" i="10"/>
  <c r="AH98" i="10"/>
  <c r="AC95" i="10"/>
  <c r="AG94" i="10"/>
  <c r="AC92" i="10"/>
  <c r="AJ90" i="10"/>
  <c r="AF89" i="10"/>
  <c r="AG88" i="10"/>
  <c r="AG87" i="10"/>
  <c r="AD85" i="10"/>
  <c r="AG84" i="10"/>
  <c r="AJ83" i="10"/>
  <c r="AI90" i="10"/>
  <c r="AG83" i="10"/>
  <c r="AG82" i="10"/>
  <c r="AE80" i="10"/>
  <c r="AE79" i="10"/>
  <c r="AC78" i="10"/>
  <c r="AF97" i="10"/>
  <c r="AD92" i="10"/>
  <c r="AH84" i="10"/>
  <c r="AE83" i="10"/>
  <c r="AF82" i="10"/>
  <c r="AJ81" i="10"/>
  <c r="AD80" i="10"/>
  <c r="AC79" i="10"/>
  <c r="AI77" i="10"/>
  <c r="AF84" i="10"/>
  <c r="AC83" i="10"/>
  <c r="AE82" i="10"/>
  <c r="AI81" i="10"/>
  <c r="AC80" i="10"/>
  <c r="AI98" i="10"/>
  <c r="AI87" i="10"/>
  <c r="AI85" i="10"/>
  <c r="AD84" i="10"/>
  <c r="AD82" i="10"/>
  <c r="AH81" i="10"/>
  <c r="AJ79" i="10"/>
  <c r="AI78" i="10"/>
  <c r="AG77" i="10"/>
  <c r="AC98" i="10"/>
  <c r="AF94" i="10"/>
  <c r="AH88" i="10"/>
  <c r="AE87" i="10"/>
  <c r="AE85" i="10"/>
  <c r="AG81" i="10"/>
  <c r="AJ80" i="10"/>
  <c r="AI79" i="10"/>
  <c r="AH78" i="10"/>
  <c r="AF77" i="10"/>
  <c r="AG89" i="10"/>
  <c r="AG86" i="10"/>
  <c r="AJ82" i="10"/>
  <c r="AC81" i="10"/>
  <c r="AG80" i="10"/>
  <c r="AG79" i="10"/>
  <c r="AE78" i="10"/>
  <c r="AD77" i="10"/>
  <c r="AD95" i="10"/>
  <c r="AC85" i="10"/>
  <c r="AH82" i="10"/>
  <c r="AH80" i="10"/>
  <c r="AI83" i="10"/>
  <c r="AE81" i="10"/>
  <c r="AF80" i="10"/>
  <c r="AE89" i="10"/>
  <c r="AH79" i="10"/>
  <c r="AH77" i="10"/>
  <c r="AJ86" i="10"/>
  <c r="AF79" i="10"/>
  <c r="AE77" i="10"/>
  <c r="AC86" i="10"/>
  <c r="AJ78" i="10"/>
  <c r="AC77" i="10"/>
  <c r="AF88" i="10"/>
  <c r="AF78" i="10"/>
  <c r="AD78" i="10"/>
  <c r="CK5" i="11" l="1" a="1"/>
  <c r="CK5" i="11" s="1"/>
  <c r="CG5" i="11" a="1"/>
  <c r="CG5" i="11" s="1"/>
  <c r="CI5" i="11" a="1"/>
  <c r="CI5" i="11" s="1"/>
  <c r="CX5" i="11" a="1"/>
  <c r="CX5" i="11" s="1"/>
  <c r="CP5" i="11" a="1"/>
  <c r="CP5" i="11" s="1"/>
  <c r="CN5" i="11" a="1"/>
  <c r="CN5" i="11" s="1"/>
  <c r="CW5" i="11" a="1"/>
  <c r="CW5" i="11" s="1"/>
  <c r="CJ5" i="11" a="1"/>
  <c r="CJ5" i="11" s="1"/>
  <c r="CT5" i="11" a="1"/>
  <c r="CT5" i="11" s="1"/>
  <c r="CS5" i="11" a="1"/>
  <c r="CS5" i="11" s="1"/>
  <c r="CH5" i="11" a="1"/>
  <c r="CH5" i="11" s="1"/>
  <c r="CO5" i="11" a="1"/>
  <c r="CO5" i="11" s="1"/>
  <c r="CF5" i="11" a="1"/>
  <c r="CF5" i="11" s="1"/>
  <c r="CM5" i="11" a="1"/>
  <c r="CM5" i="11" s="1"/>
  <c r="CD5" i="11" a="1"/>
  <c r="CD5" i="11" s="1"/>
  <c r="CR5" i="11" a="1"/>
  <c r="CR5" i="11" s="1"/>
  <c r="CY5" i="11" a="1"/>
  <c r="CY5" i="11" s="1"/>
  <c r="CE5" i="11" a="1"/>
  <c r="CE5" i="11" s="1"/>
  <c r="CV5" i="11" l="1" a="1"/>
  <c r="CV5" i="11" s="1"/>
  <c r="CD966" i="11"/>
  <c r="CD965" i="11"/>
  <c r="CD963" i="11"/>
  <c r="CD972" i="11"/>
  <c r="CD961" i="11"/>
  <c r="CD971" i="11"/>
  <c r="CD970" i="11"/>
  <c r="CD962" i="11"/>
  <c r="CD960" i="11"/>
  <c r="CD969" i="11"/>
  <c r="CD959" i="11"/>
  <c r="CD958" i="11"/>
  <c r="CD957" i="11"/>
  <c r="CD956" i="11"/>
  <c r="CD968" i="11"/>
  <c r="CD967" i="11"/>
  <c r="CD948" i="11"/>
  <c r="CD947" i="11"/>
  <c r="CD945" i="11"/>
  <c r="CD954" i="11"/>
  <c r="CD950" i="11"/>
  <c r="CD949" i="11"/>
  <c r="CD952" i="11"/>
  <c r="CD953" i="11"/>
  <c r="CD951" i="11"/>
  <c r="CD941" i="11"/>
  <c r="CD940" i="11"/>
  <c r="CD944" i="11"/>
  <c r="CD942" i="11"/>
  <c r="CD943" i="11"/>
  <c r="CD939" i="11"/>
  <c r="CD936" i="11"/>
  <c r="CD938" i="11"/>
  <c r="CD935" i="11"/>
  <c r="CD930" i="11"/>
  <c r="CD934" i="11"/>
  <c r="CD933" i="11"/>
  <c r="CD932" i="11"/>
  <c r="CD929" i="11"/>
  <c r="CD927" i="11"/>
  <c r="CD926" i="11"/>
  <c r="CD925" i="11"/>
  <c r="CD924" i="11"/>
  <c r="CD931" i="11"/>
  <c r="CD921" i="11"/>
  <c r="CD920" i="11"/>
  <c r="CD918" i="11"/>
  <c r="CD917" i="11"/>
  <c r="CD916" i="11"/>
  <c r="CD915" i="11"/>
  <c r="CD914" i="11"/>
  <c r="CD913" i="11"/>
  <c r="CD912" i="11"/>
  <c r="CD911" i="11"/>
  <c r="CD909" i="11"/>
  <c r="CD908" i="11"/>
  <c r="CD907" i="11"/>
  <c r="CD906" i="11"/>
  <c r="CD905" i="11"/>
  <c r="CD904" i="11"/>
  <c r="CD903" i="11"/>
  <c r="CD902" i="11"/>
  <c r="CD900" i="11"/>
  <c r="CD923" i="11"/>
  <c r="CD922" i="11"/>
  <c r="CD898" i="11"/>
  <c r="CD897" i="11"/>
  <c r="CD887" i="11"/>
  <c r="CD883" i="11"/>
  <c r="CD896" i="11"/>
  <c r="CD895" i="11"/>
  <c r="CD894" i="11"/>
  <c r="CD893" i="11"/>
  <c r="CD892" i="11"/>
  <c r="CD891" i="11"/>
  <c r="CD890" i="11"/>
  <c r="CD889" i="11"/>
  <c r="CD899" i="11"/>
  <c r="CD886" i="11"/>
  <c r="CD877" i="11"/>
  <c r="CD881" i="11"/>
  <c r="CD876" i="11"/>
  <c r="CD888" i="11"/>
  <c r="CD875" i="11"/>
  <c r="CD882" i="11"/>
  <c r="CD878" i="11"/>
  <c r="CD871" i="11"/>
  <c r="CD866" i="11"/>
  <c r="CD862" i="11"/>
  <c r="CD870" i="11"/>
  <c r="CD873" i="11"/>
  <c r="CD865" i="11"/>
  <c r="CD874" i="11"/>
  <c r="CD869" i="11"/>
  <c r="CD860" i="11"/>
  <c r="CD868" i="11"/>
  <c r="CD867" i="11"/>
  <c r="CD859" i="11"/>
  <c r="CD858" i="11"/>
  <c r="CD854" i="11"/>
  <c r="CD850" i="11"/>
  <c r="CD833" i="11"/>
  <c r="CD861" i="11"/>
  <c r="CD849" i="11"/>
  <c r="CD845" i="11"/>
  <c r="CD841" i="11"/>
  <c r="CD857" i="11"/>
  <c r="CD853" i="11"/>
  <c r="CD848" i="11"/>
  <c r="CD844" i="11"/>
  <c r="CD856" i="11"/>
  <c r="CD852" i="11"/>
  <c r="CD839" i="11"/>
  <c r="CD855" i="11"/>
  <c r="CD851" i="11"/>
  <c r="CD838" i="11"/>
  <c r="CD834" i="11"/>
  <c r="CD846" i="11"/>
  <c r="CD832" i="11"/>
  <c r="CD819" i="11"/>
  <c r="CD815" i="11"/>
  <c r="CD831" i="11"/>
  <c r="CD827" i="11"/>
  <c r="CD823" i="11"/>
  <c r="CD830" i="11"/>
  <c r="CD826" i="11"/>
  <c r="CD840" i="11"/>
  <c r="CD835" i="11"/>
  <c r="CD836" i="11"/>
  <c r="CD812" i="11"/>
  <c r="CD808" i="11"/>
  <c r="CD820" i="11"/>
  <c r="CD816" i="11"/>
  <c r="CD810" i="11"/>
  <c r="CD813" i="11"/>
  <c r="CD806" i="11"/>
  <c r="CD801" i="11"/>
  <c r="CD797" i="11"/>
  <c r="CD793" i="11"/>
  <c r="CD824" i="11"/>
  <c r="CD822" i="11"/>
  <c r="CD828" i="11"/>
  <c r="CD817" i="11"/>
  <c r="CD809" i="11"/>
  <c r="CD818" i="11"/>
  <c r="CD802" i="11"/>
  <c r="CD795" i="11"/>
  <c r="CD792" i="11"/>
  <c r="CD805" i="11"/>
  <c r="CD803" i="11"/>
  <c r="CD800" i="11"/>
  <c r="CD798" i="11"/>
  <c r="CD789" i="11"/>
  <c r="CD784" i="11"/>
  <c r="CD796" i="11"/>
  <c r="CD794" i="11"/>
  <c r="CD814" i="11"/>
  <c r="CD804" i="11"/>
  <c r="CD787" i="11"/>
  <c r="CD772" i="11"/>
  <c r="CD768" i="11"/>
  <c r="CD776" i="11"/>
  <c r="CD786" i="11"/>
  <c r="CD781" i="11"/>
  <c r="CD771" i="11"/>
  <c r="CD767" i="11"/>
  <c r="CD762" i="11"/>
  <c r="CD758" i="11"/>
  <c r="CD807" i="11"/>
  <c r="CD790" i="11"/>
  <c r="CD779" i="11"/>
  <c r="CD775" i="11"/>
  <c r="CD766" i="11"/>
  <c r="CD785" i="11"/>
  <c r="CD774" i="11"/>
  <c r="CD770" i="11"/>
  <c r="CD778" i="11"/>
  <c r="CD799" i="11"/>
  <c r="CD780" i="11"/>
  <c r="CD773" i="11"/>
  <c r="CD769" i="11"/>
  <c r="CD764" i="11"/>
  <c r="CD760" i="11"/>
  <c r="CD756" i="11"/>
  <c r="CD752" i="11"/>
  <c r="CD738" i="11"/>
  <c r="CD747" i="11"/>
  <c r="CD757" i="11"/>
  <c r="CD782" i="11"/>
  <c r="CD763" i="11"/>
  <c r="CD749" i="11"/>
  <c r="CD783" i="11"/>
  <c r="CD746" i="11"/>
  <c r="CD761" i="11"/>
  <c r="CD755" i="11"/>
  <c r="CD751" i="11"/>
  <c r="CD741" i="11"/>
  <c r="CD791" i="11"/>
  <c r="CD777" i="11"/>
  <c r="CD743" i="11"/>
  <c r="CD740" i="11"/>
  <c r="CD735" i="11"/>
  <c r="CD726" i="11"/>
  <c r="CD750" i="11"/>
  <c r="CD730" i="11"/>
  <c r="CD765" i="11"/>
  <c r="CD742" i="11"/>
  <c r="CD739" i="11"/>
  <c r="CD734" i="11"/>
  <c r="CD725" i="11"/>
  <c r="CD733" i="11"/>
  <c r="CD724" i="11"/>
  <c r="CD759" i="11"/>
  <c r="CD753" i="11"/>
  <c r="CD748" i="11"/>
  <c r="CD729" i="11"/>
  <c r="CD723" i="11"/>
  <c r="CD714" i="11"/>
  <c r="CD713" i="11"/>
  <c r="CD709" i="11"/>
  <c r="CD705" i="11"/>
  <c r="CD701" i="11"/>
  <c r="CD737" i="11"/>
  <c r="CD721" i="11"/>
  <c r="CD717" i="11"/>
  <c r="CD731" i="11"/>
  <c r="CD712" i="11"/>
  <c r="CD708" i="11"/>
  <c r="CD704" i="11"/>
  <c r="CD700" i="11"/>
  <c r="CD696" i="11"/>
  <c r="CD692" i="11"/>
  <c r="CD736" i="11"/>
  <c r="CD722" i="11"/>
  <c r="CD720" i="11"/>
  <c r="CD716" i="11"/>
  <c r="CD732" i="11"/>
  <c r="CD727" i="11"/>
  <c r="CD719" i="11"/>
  <c r="CD728" i="11"/>
  <c r="CD710" i="11"/>
  <c r="CD687" i="11"/>
  <c r="CD683" i="11"/>
  <c r="CD679" i="11"/>
  <c r="CD698" i="11"/>
  <c r="CD690" i="11"/>
  <c r="CD686" i="11"/>
  <c r="CD682" i="11"/>
  <c r="CD678" i="11"/>
  <c r="CD674" i="11"/>
  <c r="CD670" i="11"/>
  <c r="CD666" i="11"/>
  <c r="CD662" i="11"/>
  <c r="CD658" i="11"/>
  <c r="CD694" i="11"/>
  <c r="CD702" i="11"/>
  <c r="CD689" i="11"/>
  <c r="CD685" i="11"/>
  <c r="CD681" i="11"/>
  <c r="CD677" i="11"/>
  <c r="CD699" i="11"/>
  <c r="CD656" i="11"/>
  <c r="CD652" i="11"/>
  <c r="CD697" i="11"/>
  <c r="CD695" i="11"/>
  <c r="CD688" i="11"/>
  <c r="CD684" i="11"/>
  <c r="CD680" i="11"/>
  <c r="CD693" i="11"/>
  <c r="CD647" i="11"/>
  <c r="CD691" i="11"/>
  <c r="CD673" i="11"/>
  <c r="CD669" i="11"/>
  <c r="CD667" i="11"/>
  <c r="CD660" i="11"/>
  <c r="CD646" i="11"/>
  <c r="CD642" i="11"/>
  <c r="CD638" i="11"/>
  <c r="CD634" i="11"/>
  <c r="CD630" i="11"/>
  <c r="CD626" i="11"/>
  <c r="CD706" i="11"/>
  <c r="CD665" i="11"/>
  <c r="CD654" i="11"/>
  <c r="CD650" i="11"/>
  <c r="CD645" i="11"/>
  <c r="CD641" i="11"/>
  <c r="CD637" i="11"/>
  <c r="CD633" i="11"/>
  <c r="CD629" i="11"/>
  <c r="CD676" i="11"/>
  <c r="CD671" i="11"/>
  <c r="CD668" i="11"/>
  <c r="CD661" i="11"/>
  <c r="CD659" i="11"/>
  <c r="CD649" i="11"/>
  <c r="CD644" i="11"/>
  <c r="CD640" i="11"/>
  <c r="CD636" i="11"/>
  <c r="CD651" i="11"/>
  <c r="CD648" i="11"/>
  <c r="CD643" i="11"/>
  <c r="CD639" i="11"/>
  <c r="CD635" i="11"/>
  <c r="CD631" i="11"/>
  <c r="CD627" i="11"/>
  <c r="CD625" i="11"/>
  <c r="CD615" i="11"/>
  <c r="CD606" i="11"/>
  <c r="CD589" i="11"/>
  <c r="CD585" i="11"/>
  <c r="CD623" i="11"/>
  <c r="CD614" i="11"/>
  <c r="CD609" i="11"/>
  <c r="CD632" i="11"/>
  <c r="CD618" i="11"/>
  <c r="CD604" i="11"/>
  <c r="CD596" i="11"/>
  <c r="CD592" i="11"/>
  <c r="CD583" i="11"/>
  <c r="CD672" i="11"/>
  <c r="CD664" i="11"/>
  <c r="CD608" i="11"/>
  <c r="CD587" i="11"/>
  <c r="CD578" i="11"/>
  <c r="CD675" i="11"/>
  <c r="CD657" i="11"/>
  <c r="CD655" i="11"/>
  <c r="CD624" i="11"/>
  <c r="CD612" i="11"/>
  <c r="CD603" i="11"/>
  <c r="CD599" i="11"/>
  <c r="CD595" i="11"/>
  <c r="CD591" i="11"/>
  <c r="CD653" i="11"/>
  <c r="CD621" i="11"/>
  <c r="CD616" i="11"/>
  <c r="CD607" i="11"/>
  <c r="CD586" i="11"/>
  <c r="CD577" i="11"/>
  <c r="CD620" i="11"/>
  <c r="CD611" i="11"/>
  <c r="CD602" i="11"/>
  <c r="CD598" i="11"/>
  <c r="CD605" i="11"/>
  <c r="CD552" i="11"/>
  <c r="CD610" i="11"/>
  <c r="CD590" i="11"/>
  <c r="CD572" i="11"/>
  <c r="CD568" i="11"/>
  <c r="CD564" i="11"/>
  <c r="CD560" i="11"/>
  <c r="CD556" i="11"/>
  <c r="CD551" i="11"/>
  <c r="CD542" i="11"/>
  <c r="CD581" i="11"/>
  <c r="CD555" i="11"/>
  <c r="CD575" i="11"/>
  <c r="CD567" i="11"/>
  <c r="CD563" i="11"/>
  <c r="CD559" i="11"/>
  <c r="CD619" i="11"/>
  <c r="CD582" i="11"/>
  <c r="CD554" i="11"/>
  <c r="CD545" i="11"/>
  <c r="CD597" i="11"/>
  <c r="CD594" i="11"/>
  <c r="CD579" i="11"/>
  <c r="CD574" i="11"/>
  <c r="CD570" i="11"/>
  <c r="CD566" i="11"/>
  <c r="CD562" i="11"/>
  <c r="CD558" i="11"/>
  <c r="CD549" i="11"/>
  <c r="CD540" i="11"/>
  <c r="CD628" i="11"/>
  <c r="CD593" i="11"/>
  <c r="CD584" i="11"/>
  <c r="CD569" i="11"/>
  <c r="CD565" i="11"/>
  <c r="CD561" i="11"/>
  <c r="CD543" i="11"/>
  <c r="CD512" i="11"/>
  <c r="CD508" i="11"/>
  <c r="CD536" i="11"/>
  <c r="CD532" i="11"/>
  <c r="CD524" i="11"/>
  <c r="CD520" i="11"/>
  <c r="CD516" i="11"/>
  <c r="CD503" i="11"/>
  <c r="CD573" i="11"/>
  <c r="CD539" i="11"/>
  <c r="CD538" i="11"/>
  <c r="CD548" i="11"/>
  <c r="CD544" i="11"/>
  <c r="CD535" i="11"/>
  <c r="CD531" i="11"/>
  <c r="CD527" i="11"/>
  <c r="CD523" i="11"/>
  <c r="CD553" i="11"/>
  <c r="CD537" i="11"/>
  <c r="CD557" i="11"/>
  <c r="CD541" i="11"/>
  <c r="CD534" i="11"/>
  <c r="CD530" i="11"/>
  <c r="CD526" i="11"/>
  <c r="CD522" i="11"/>
  <c r="CD518" i="11"/>
  <c r="CD505" i="11"/>
  <c r="CD501" i="11"/>
  <c r="CD550" i="11"/>
  <c r="CD546" i="11"/>
  <c r="CD496" i="11"/>
  <c r="CD471" i="11"/>
  <c r="CD467" i="11"/>
  <c r="CD463" i="11"/>
  <c r="CD515" i="11"/>
  <c r="CD513" i="11"/>
  <c r="CD510" i="11"/>
  <c r="CD500" i="11"/>
  <c r="CD490" i="11"/>
  <c r="CD486" i="11"/>
  <c r="CD482" i="11"/>
  <c r="CD478" i="11"/>
  <c r="CD474" i="11"/>
  <c r="CD457" i="11"/>
  <c r="CD452" i="11"/>
  <c r="CD519" i="11"/>
  <c r="CD504" i="11"/>
  <c r="CD498" i="11"/>
  <c r="CD494" i="11"/>
  <c r="CD473" i="11"/>
  <c r="CD469" i="11"/>
  <c r="CD465" i="11"/>
  <c r="CD461" i="11"/>
  <c r="CD525" i="11"/>
  <c r="CD514" i="11"/>
  <c r="CD507" i="11"/>
  <c r="CD489" i="11"/>
  <c r="CD485" i="11"/>
  <c r="CD481" i="11"/>
  <c r="CD477" i="11"/>
  <c r="CD460" i="11"/>
  <c r="CD456" i="11"/>
  <c r="CD451" i="11"/>
  <c r="CD447" i="11"/>
  <c r="CD443" i="11"/>
  <c r="CD439" i="11"/>
  <c r="CD511" i="11"/>
  <c r="CD502" i="11"/>
  <c r="CD493" i="11"/>
  <c r="CD472" i="11"/>
  <c r="CD468" i="11"/>
  <c r="CD464" i="11"/>
  <c r="CD455" i="11"/>
  <c r="CD576" i="11"/>
  <c r="CD521" i="11"/>
  <c r="CD517" i="11"/>
  <c r="CD488" i="11"/>
  <c r="CD484" i="11"/>
  <c r="CD480" i="11"/>
  <c r="CD476" i="11"/>
  <c r="CD499" i="11"/>
  <c r="CD466" i="11"/>
  <c r="CD453" i="11"/>
  <c r="CD433" i="11"/>
  <c r="CD429" i="11"/>
  <c r="CD506" i="11"/>
  <c r="CD487" i="11"/>
  <c r="CD454" i="11"/>
  <c r="CD533" i="11"/>
  <c r="CD475" i="11"/>
  <c r="CD449" i="11"/>
  <c r="CD445" i="11"/>
  <c r="CD436" i="11"/>
  <c r="CD432" i="11"/>
  <c r="CD428" i="11"/>
  <c r="CD424" i="11"/>
  <c r="CD420" i="11"/>
  <c r="CD416" i="11"/>
  <c r="CD412" i="11"/>
  <c r="CD483" i="11"/>
  <c r="CD470" i="11"/>
  <c r="CD448" i="11"/>
  <c r="CD446" i="11"/>
  <c r="CD462" i="11"/>
  <c r="CD444" i="11"/>
  <c r="CD442" i="11"/>
  <c r="CD434" i="11"/>
  <c r="CD430" i="11"/>
  <c r="CD426" i="11"/>
  <c r="CD422" i="11"/>
  <c r="CD418" i="11"/>
  <c r="CD414" i="11"/>
  <c r="CD410" i="11"/>
  <c r="CD406" i="11"/>
  <c r="CD479" i="11"/>
  <c r="CD440" i="11"/>
  <c r="CD438" i="11"/>
  <c r="CD417" i="11"/>
  <c r="CD385" i="11"/>
  <c r="CD364" i="11"/>
  <c r="CD360" i="11"/>
  <c r="CD354" i="11"/>
  <c r="CD349" i="11"/>
  <c r="CD335" i="11"/>
  <c r="CD326" i="11"/>
  <c r="CD322" i="11"/>
  <c r="CD313" i="11"/>
  <c r="CD309" i="11"/>
  <c r="CD435" i="11"/>
  <c r="CD411" i="11"/>
  <c r="CD404" i="11"/>
  <c r="CD401" i="11"/>
  <c r="CD380" i="11"/>
  <c r="CD368" i="11"/>
  <c r="CD344" i="11"/>
  <c r="CD340" i="11"/>
  <c r="CD334" i="11"/>
  <c r="CD330" i="11"/>
  <c r="CD321" i="11"/>
  <c r="CD458" i="11"/>
  <c r="CD413" i="11"/>
  <c r="CD409" i="11"/>
  <c r="CD407" i="11"/>
  <c r="CD403" i="11"/>
  <c r="CD384" i="11"/>
  <c r="CD367" i="11"/>
  <c r="CD363" i="11"/>
  <c r="CD358" i="11"/>
  <c r="CD353" i="11"/>
  <c r="CD348" i="11"/>
  <c r="CD325" i="11"/>
  <c r="CD495" i="11"/>
  <c r="CD450" i="11"/>
  <c r="CD419" i="11"/>
  <c r="CD400" i="11"/>
  <c r="CD379" i="11"/>
  <c r="CD375" i="11"/>
  <c r="CD371" i="11"/>
  <c r="CD343" i="11"/>
  <c r="CD338" i="11"/>
  <c r="CD329" i="11"/>
  <c r="CD316" i="11"/>
  <c r="CD459" i="11"/>
  <c r="CD423" i="11"/>
  <c r="CD399" i="11"/>
  <c r="CD395" i="11"/>
  <c r="CD391" i="11"/>
  <c r="CD387" i="11"/>
  <c r="CD529" i="11"/>
  <c r="CD427" i="11"/>
  <c r="CD415" i="11"/>
  <c r="CD382" i="11"/>
  <c r="CD378" i="11"/>
  <c r="CD374" i="11"/>
  <c r="CD394" i="11"/>
  <c r="CD369" i="11"/>
  <c r="CD361" i="11"/>
  <c r="CD351" i="11"/>
  <c r="CD346" i="11"/>
  <c r="CD441" i="11"/>
  <c r="CD370" i="11"/>
  <c r="CD362" i="11"/>
  <c r="CD347" i="11"/>
  <c r="CD324" i="11"/>
  <c r="CD317" i="11"/>
  <c r="CD425" i="11"/>
  <c r="CD386" i="11"/>
  <c r="CD355" i="11"/>
  <c r="CD315" i="11"/>
  <c r="CD311" i="11"/>
  <c r="CD398" i="11"/>
  <c r="CD336" i="11"/>
  <c r="CD319" i="11"/>
  <c r="CD304" i="11"/>
  <c r="CD295" i="11"/>
  <c r="CD282" i="11"/>
  <c r="CD274" i="11"/>
  <c r="CD265" i="11"/>
  <c r="CD261" i="11"/>
  <c r="CD257" i="11"/>
  <c r="CD253" i="11"/>
  <c r="CD356" i="11"/>
  <c r="CD337" i="11"/>
  <c r="CD308" i="11"/>
  <c r="CD408" i="11"/>
  <c r="CD402" i="11"/>
  <c r="CD390" i="11"/>
  <c r="CD381" i="11"/>
  <c r="CD357" i="11"/>
  <c r="CD318" i="11"/>
  <c r="CD314" i="11"/>
  <c r="CD307" i="11"/>
  <c r="CD303" i="11"/>
  <c r="CD431" i="11"/>
  <c r="CD365" i="11"/>
  <c r="CD350" i="11"/>
  <c r="CD341" i="11"/>
  <c r="CD331" i="11"/>
  <c r="CD327" i="11"/>
  <c r="CD312" i="11"/>
  <c r="CD298" i="11"/>
  <c r="CD293" i="11"/>
  <c r="CD289" i="11"/>
  <c r="CD272" i="11"/>
  <c r="CD268" i="11"/>
  <c r="CD342" i="11"/>
  <c r="CD328" i="11"/>
  <c r="CD306" i="11"/>
  <c r="CD302" i="11"/>
  <c r="CD280" i="11"/>
  <c r="CD267" i="11"/>
  <c r="CD263" i="11"/>
  <c r="CD259" i="11"/>
  <c r="CD255" i="11"/>
  <c r="CD323" i="11"/>
  <c r="CD284" i="11"/>
  <c r="CD260" i="11"/>
  <c r="CD250" i="11"/>
  <c r="CD300" i="11"/>
  <c r="CD294" i="11"/>
  <c r="CD291" i="11"/>
  <c r="CD279" i="11"/>
  <c r="CD240" i="11"/>
  <c r="CD297" i="11"/>
  <c r="CD288" i="11"/>
  <c r="CD275" i="11"/>
  <c r="CD258" i="11"/>
  <c r="CD246" i="11"/>
  <c r="CD244" i="11"/>
  <c r="CD235" i="11"/>
  <c r="CD226" i="11"/>
  <c r="CD222" i="11"/>
  <c r="CD214" i="11"/>
  <c r="CD210" i="11"/>
  <c r="CD197" i="11"/>
  <c r="CD183" i="11"/>
  <c r="CD269" i="11"/>
  <c r="CD264" i="11"/>
  <c r="CD252" i="11"/>
  <c r="CD239" i="11"/>
  <c r="CD230" i="11"/>
  <c r="CD301" i="11"/>
  <c r="CD292" i="11"/>
  <c r="CD249" i="11"/>
  <c r="CD286" i="11"/>
  <c r="CD283" i="11"/>
  <c r="CD273" i="11"/>
  <c r="CD270" i="11"/>
  <c r="CD262" i="11"/>
  <c r="CD256" i="11"/>
  <c r="CD251" i="11"/>
  <c r="CD277" i="11"/>
  <c r="CD242" i="11"/>
  <c r="CD237" i="11"/>
  <c r="CD299" i="11"/>
  <c r="CD296" i="11"/>
  <c r="CD290" i="11"/>
  <c r="CD287" i="11"/>
  <c r="CD281" i="11"/>
  <c r="CD254" i="11"/>
  <c r="CD248" i="11"/>
  <c r="CD207" i="11"/>
  <c r="CD201" i="11"/>
  <c r="CD233" i="11"/>
  <c r="CD227" i="11"/>
  <c r="CD224" i="11"/>
  <c r="CD217" i="11"/>
  <c r="CD211" i="11"/>
  <c r="CD193" i="11"/>
  <c r="CD203" i="11"/>
  <c r="CD196" i="11"/>
  <c r="CD178" i="11"/>
  <c r="CD157" i="11"/>
  <c r="CD153" i="11"/>
  <c r="CD148" i="11"/>
  <c r="CD245" i="11"/>
  <c r="CD228" i="11"/>
  <c r="CD225" i="11"/>
  <c r="CD213" i="11"/>
  <c r="CD206" i="11"/>
  <c r="CD200" i="11"/>
  <c r="CD190" i="11"/>
  <c r="CD185" i="11"/>
  <c r="CD181" i="11"/>
  <c r="CD175" i="11"/>
  <c r="CD166" i="11"/>
  <c r="CD243" i="11"/>
  <c r="CD236" i="11"/>
  <c r="CD241" i="11"/>
  <c r="CD234" i="11"/>
  <c r="CD219" i="11"/>
  <c r="CD215" i="11"/>
  <c r="CD202" i="11"/>
  <c r="CD199" i="11"/>
  <c r="CD238" i="11"/>
  <c r="CD229" i="11"/>
  <c r="CD212" i="11"/>
  <c r="CD205" i="11"/>
  <c r="CD194" i="11"/>
  <c r="CD180" i="11"/>
  <c r="CD173" i="11"/>
  <c r="CD169" i="11"/>
  <c r="CD164" i="11"/>
  <c r="CD155" i="11"/>
  <c r="CD151" i="11"/>
  <c r="CD146" i="11"/>
  <c r="CD141" i="11"/>
  <c r="CD137" i="11"/>
  <c r="CD133" i="11"/>
  <c r="CD120" i="11"/>
  <c r="CD232" i="11"/>
  <c r="CD223" i="11"/>
  <c r="CD220" i="11"/>
  <c r="CD191" i="11"/>
  <c r="CD187" i="11"/>
  <c r="CD168" i="11"/>
  <c r="CD163" i="11"/>
  <c r="CD159" i="11"/>
  <c r="CD150" i="11"/>
  <c r="CD128" i="11"/>
  <c r="CD188" i="11"/>
  <c r="CD139" i="11"/>
  <c r="CD130" i="11"/>
  <c r="CD121" i="11"/>
  <c r="CD119" i="11"/>
  <c r="CD177" i="11"/>
  <c r="CD160" i="11"/>
  <c r="CD135" i="11"/>
  <c r="CD126" i="11"/>
  <c r="CD117" i="11"/>
  <c r="CD112" i="11"/>
  <c r="CD109" i="11"/>
  <c r="CD93" i="11"/>
  <c r="CD89" i="11"/>
  <c r="CD81" i="11"/>
  <c r="CD77" i="11"/>
  <c r="CD73" i="11"/>
  <c r="CD69" i="11"/>
  <c r="CD63" i="11"/>
  <c r="CD59" i="11"/>
  <c r="CD55" i="11"/>
  <c r="CD51" i="11"/>
  <c r="CD47" i="11"/>
  <c r="CD172" i="11"/>
  <c r="CD165" i="11"/>
  <c r="CD145" i="11"/>
  <c r="CD182" i="11"/>
  <c r="CD156" i="11"/>
  <c r="CD152" i="11"/>
  <c r="CD122" i="11"/>
  <c r="CD108" i="11"/>
  <c r="CD192" i="11"/>
  <c r="CD162" i="11"/>
  <c r="CD140" i="11"/>
  <c r="CD129" i="11"/>
  <c r="CD127" i="11"/>
  <c r="CD118" i="11"/>
  <c r="CD113" i="11"/>
  <c r="CD176" i="11"/>
  <c r="CD174" i="11"/>
  <c r="CD167" i="11"/>
  <c r="CD147" i="11"/>
  <c r="CD138" i="11"/>
  <c r="CD136" i="11"/>
  <c r="CD125" i="11"/>
  <c r="CD158" i="11"/>
  <c r="CD144" i="11"/>
  <c r="CD134" i="11"/>
  <c r="CD132" i="11"/>
  <c r="CD111" i="11"/>
  <c r="CD123" i="11"/>
  <c r="CD106" i="11"/>
  <c r="CD102" i="11"/>
  <c r="CD98" i="11"/>
  <c r="CD64" i="11"/>
  <c r="CD60" i="11"/>
  <c r="CD45" i="11"/>
  <c r="CD41" i="11"/>
  <c r="CD37" i="11"/>
  <c r="CD33" i="11"/>
  <c r="CD29" i="11"/>
  <c r="CD24" i="11"/>
  <c r="CD15" i="11"/>
  <c r="CD8" i="11"/>
  <c r="CD99" i="11"/>
  <c r="CD95" i="11"/>
  <c r="CD87" i="11"/>
  <c r="CD84" i="11"/>
  <c r="CD79" i="11"/>
  <c r="CD71" i="11"/>
  <c r="CD68" i="11"/>
  <c r="CD65" i="11"/>
  <c r="CD61" i="11"/>
  <c r="CD25" i="11"/>
  <c r="CD14" i="11"/>
  <c r="CD114" i="11"/>
  <c r="CD103" i="11"/>
  <c r="CD82" i="11"/>
  <c r="CD74" i="11"/>
  <c r="CD66" i="11"/>
  <c r="CD46" i="11"/>
  <c r="CD42" i="11"/>
  <c r="CD38" i="11"/>
  <c r="CD30" i="11"/>
  <c r="CD26" i="11"/>
  <c r="CD13" i="11"/>
  <c r="CD107" i="11"/>
  <c r="CD100" i="11"/>
  <c r="CD12" i="11"/>
  <c r="CD10" i="11"/>
  <c r="CD19" i="11"/>
  <c r="CD9" i="11"/>
  <c r="CD104" i="11"/>
  <c r="CD39" i="11"/>
  <c r="CD35" i="11"/>
  <c r="CD31" i="11"/>
  <c r="CD27" i="11"/>
  <c r="CD21" i="11"/>
  <c r="CD11" i="11"/>
  <c r="CD96" i="11"/>
  <c r="CD88" i="11"/>
  <c r="CD83" i="11"/>
  <c r="CD75" i="11"/>
  <c r="CD67" i="11"/>
  <c r="CD52" i="11"/>
  <c r="CD48" i="11"/>
  <c r="CD20" i="11"/>
  <c r="CD94" i="11"/>
  <c r="CD92" i="11"/>
  <c r="CD86" i="11"/>
  <c r="CD78" i="11"/>
  <c r="CD57" i="11"/>
  <c r="CD53" i="11"/>
  <c r="CD49" i="11"/>
  <c r="CD40" i="11"/>
  <c r="CD36" i="11"/>
  <c r="CD32" i="11"/>
  <c r="CD58" i="11"/>
  <c r="CD54" i="11"/>
  <c r="CD23" i="11"/>
  <c r="CD18" i="11"/>
  <c r="CF972" i="11"/>
  <c r="CF971" i="11"/>
  <c r="CF970" i="11"/>
  <c r="CF969" i="11"/>
  <c r="CF968" i="11"/>
  <c r="CF967" i="11"/>
  <c r="CF966" i="11"/>
  <c r="CF965" i="11"/>
  <c r="CF963" i="11"/>
  <c r="CF962" i="11"/>
  <c r="CF961" i="11"/>
  <c r="CF960" i="11"/>
  <c r="CF959" i="11"/>
  <c r="CF958" i="11"/>
  <c r="CF957" i="11"/>
  <c r="CF956" i="11"/>
  <c r="CF954" i="11"/>
  <c r="CF950" i="11"/>
  <c r="CF949" i="11"/>
  <c r="CF952" i="11"/>
  <c r="CF953" i="11"/>
  <c r="CF951" i="11"/>
  <c r="CF948" i="11"/>
  <c r="CF947" i="11"/>
  <c r="CF945" i="11"/>
  <c r="CF944" i="11"/>
  <c r="CF943" i="11"/>
  <c r="CF942" i="11"/>
  <c r="CF941" i="11"/>
  <c r="CF939" i="11"/>
  <c r="CF936" i="11"/>
  <c r="CF935" i="11"/>
  <c r="CF934" i="11"/>
  <c r="CF933" i="11"/>
  <c r="CF932" i="11"/>
  <c r="CF931" i="11"/>
  <c r="CF930" i="11"/>
  <c r="CF938" i="11"/>
  <c r="CF940" i="11"/>
  <c r="CF923" i="11"/>
  <c r="CF924" i="11"/>
  <c r="CF929" i="11"/>
  <c r="CF925" i="11"/>
  <c r="CF922" i="11"/>
  <c r="CF926" i="11"/>
  <c r="CF921" i="11"/>
  <c r="CF927" i="11"/>
  <c r="CF903" i="11"/>
  <c r="CF897" i="11"/>
  <c r="CF916" i="11"/>
  <c r="CF913" i="11"/>
  <c r="CF912" i="11"/>
  <c r="CF909" i="11"/>
  <c r="CF905" i="11"/>
  <c r="CF896" i="11"/>
  <c r="CF886" i="11"/>
  <c r="CF882" i="11"/>
  <c r="CF920" i="11"/>
  <c r="CF906" i="11"/>
  <c r="CF918" i="11"/>
  <c r="CF915" i="11"/>
  <c r="CF907" i="11"/>
  <c r="CF902" i="11"/>
  <c r="CF899" i="11"/>
  <c r="CF914" i="11"/>
  <c r="CF898" i="11"/>
  <c r="CF888" i="11"/>
  <c r="CF917" i="11"/>
  <c r="CF911" i="11"/>
  <c r="CF908" i="11"/>
  <c r="CF904" i="11"/>
  <c r="CF900" i="11"/>
  <c r="CF895" i="11"/>
  <c r="CF887" i="11"/>
  <c r="CF876" i="11"/>
  <c r="CF894" i="11"/>
  <c r="CF893" i="11"/>
  <c r="CF883" i="11"/>
  <c r="CF875" i="11"/>
  <c r="CF889" i="11"/>
  <c r="CF892" i="11"/>
  <c r="CF878" i="11"/>
  <c r="CF874" i="11"/>
  <c r="CF890" i="11"/>
  <c r="CF877" i="11"/>
  <c r="CF891" i="11"/>
  <c r="CF881" i="11"/>
  <c r="CF870" i="11"/>
  <c r="CF873" i="11"/>
  <c r="CF865" i="11"/>
  <c r="CF869" i="11"/>
  <c r="CF868" i="11"/>
  <c r="CF867" i="11"/>
  <c r="CF859" i="11"/>
  <c r="CF871" i="11"/>
  <c r="CF866" i="11"/>
  <c r="CF862" i="11"/>
  <c r="CF857" i="11"/>
  <c r="CF853" i="11"/>
  <c r="CF840" i="11"/>
  <c r="CF836" i="11"/>
  <c r="CF860" i="11"/>
  <c r="CF848" i="11"/>
  <c r="CF844" i="11"/>
  <c r="CF856" i="11"/>
  <c r="CF852" i="11"/>
  <c r="CF855" i="11"/>
  <c r="CF851" i="11"/>
  <c r="CF838" i="11"/>
  <c r="CF846" i="11"/>
  <c r="CF858" i="11"/>
  <c r="CF854" i="11"/>
  <c r="CF850" i="11"/>
  <c r="CF833" i="11"/>
  <c r="CF861" i="11"/>
  <c r="CF849" i="11"/>
  <c r="CF845" i="11"/>
  <c r="CF841" i="11"/>
  <c r="CF822" i="11"/>
  <c r="CF818" i="11"/>
  <c r="CF814" i="11"/>
  <c r="CF830" i="11"/>
  <c r="CF826" i="11"/>
  <c r="CF835" i="11"/>
  <c r="CF834" i="11"/>
  <c r="CF839" i="11"/>
  <c r="CF828" i="11"/>
  <c r="CF824" i="11"/>
  <c r="CF832" i="11"/>
  <c r="CF819" i="11"/>
  <c r="CF815" i="11"/>
  <c r="CF808" i="11"/>
  <c r="CF820" i="11"/>
  <c r="CF817" i="11"/>
  <c r="CF809" i="11"/>
  <c r="CF805" i="11"/>
  <c r="CF800" i="11"/>
  <c r="CF796" i="11"/>
  <c r="CF792" i="11"/>
  <c r="CF816" i="11"/>
  <c r="CF804" i="11"/>
  <c r="CF823" i="11"/>
  <c r="CF812" i="11"/>
  <c r="CF831" i="11"/>
  <c r="CF813" i="11"/>
  <c r="CF810" i="11"/>
  <c r="CF803" i="11"/>
  <c r="CF798" i="11"/>
  <c r="CF806" i="11"/>
  <c r="CF794" i="11"/>
  <c r="CF783" i="11"/>
  <c r="CF827" i="11"/>
  <c r="CF801" i="11"/>
  <c r="CF799" i="11"/>
  <c r="CF807" i="11"/>
  <c r="CF797" i="11"/>
  <c r="CF795" i="11"/>
  <c r="CF781" i="11"/>
  <c r="CF771" i="11"/>
  <c r="CF767" i="11"/>
  <c r="CF793" i="11"/>
  <c r="CF786" i="11"/>
  <c r="CF784" i="11"/>
  <c r="CF779" i="11"/>
  <c r="CF775" i="11"/>
  <c r="CF766" i="11"/>
  <c r="CF790" i="11"/>
  <c r="CF789" i="11"/>
  <c r="CF774" i="11"/>
  <c r="CF770" i="11"/>
  <c r="CF765" i="11"/>
  <c r="CF761" i="11"/>
  <c r="CF757" i="11"/>
  <c r="CF753" i="11"/>
  <c r="CF787" i="11"/>
  <c r="CF785" i="11"/>
  <c r="CF778" i="11"/>
  <c r="CF773" i="11"/>
  <c r="CF769" i="11"/>
  <c r="CF782" i="11"/>
  <c r="CF780" i="11"/>
  <c r="CF777" i="11"/>
  <c r="CF802" i="11"/>
  <c r="CF791" i="11"/>
  <c r="CF772" i="11"/>
  <c r="CF768" i="11"/>
  <c r="CF763" i="11"/>
  <c r="CF759" i="11"/>
  <c r="CF755" i="11"/>
  <c r="CF751" i="11"/>
  <c r="CF737" i="11"/>
  <c r="CF776" i="11"/>
  <c r="CF760" i="11"/>
  <c r="CF752" i="11"/>
  <c r="CF749" i="11"/>
  <c r="CF742" i="11"/>
  <c r="CF764" i="11"/>
  <c r="CF758" i="11"/>
  <c r="CF748" i="11"/>
  <c r="CF743" i="11"/>
  <c r="CF738" i="11"/>
  <c r="CF756" i="11"/>
  <c r="CF762" i="11"/>
  <c r="CF739" i="11"/>
  <c r="CF734" i="11"/>
  <c r="CF725" i="11"/>
  <c r="CF729" i="11"/>
  <c r="CF741" i="11"/>
  <c r="CF733" i="11"/>
  <c r="CF724" i="11"/>
  <c r="CF746" i="11"/>
  <c r="CF747" i="11"/>
  <c r="CF736" i="11"/>
  <c r="CF732" i="11"/>
  <c r="CF727" i="11"/>
  <c r="CF740" i="11"/>
  <c r="CF750" i="11"/>
  <c r="CF717" i="11"/>
  <c r="CF735" i="11"/>
  <c r="CF731" i="11"/>
  <c r="CF721" i="11"/>
  <c r="CF712" i="11"/>
  <c r="CF708" i="11"/>
  <c r="CF704" i="11"/>
  <c r="CF700" i="11"/>
  <c r="CF730" i="11"/>
  <c r="CF726" i="11"/>
  <c r="CF722" i="11"/>
  <c r="CF720" i="11"/>
  <c r="CF716" i="11"/>
  <c r="CF699" i="11"/>
  <c r="CF695" i="11"/>
  <c r="CF691" i="11"/>
  <c r="CF719" i="11"/>
  <c r="CF710" i="11"/>
  <c r="CF706" i="11"/>
  <c r="CF702" i="11"/>
  <c r="CF728" i="11"/>
  <c r="CF714" i="11"/>
  <c r="CF723" i="11"/>
  <c r="CF713" i="11"/>
  <c r="CF709" i="11"/>
  <c r="CF705" i="11"/>
  <c r="CF698" i="11"/>
  <c r="CF690" i="11"/>
  <c r="CF686" i="11"/>
  <c r="CF682" i="11"/>
  <c r="CF678" i="11"/>
  <c r="CF694" i="11"/>
  <c r="CF696" i="11"/>
  <c r="CF689" i="11"/>
  <c r="CF685" i="11"/>
  <c r="CF681" i="11"/>
  <c r="CF677" i="11"/>
  <c r="CF673" i="11"/>
  <c r="CF669" i="11"/>
  <c r="CF665" i="11"/>
  <c r="CF661" i="11"/>
  <c r="CF657" i="11"/>
  <c r="CF692" i="11"/>
  <c r="CF697" i="11"/>
  <c r="CF688" i="11"/>
  <c r="CF684" i="11"/>
  <c r="CF680" i="11"/>
  <c r="CF693" i="11"/>
  <c r="CF655" i="11"/>
  <c r="CF651" i="11"/>
  <c r="CF701" i="11"/>
  <c r="CF687" i="11"/>
  <c r="CF683" i="11"/>
  <c r="CF679" i="11"/>
  <c r="CF662" i="11"/>
  <c r="CF660" i="11"/>
  <c r="CF656" i="11"/>
  <c r="CF654" i="11"/>
  <c r="CF670" i="11"/>
  <c r="CF658" i="11"/>
  <c r="CF652" i="11"/>
  <c r="CF650" i="11"/>
  <c r="CF645" i="11"/>
  <c r="CF641" i="11"/>
  <c r="CF637" i="11"/>
  <c r="CF633" i="11"/>
  <c r="CF629" i="11"/>
  <c r="CF625" i="11"/>
  <c r="CF671" i="11"/>
  <c r="CF676" i="11"/>
  <c r="CF674" i="11"/>
  <c r="CF659" i="11"/>
  <c r="CF649" i="11"/>
  <c r="CF644" i="11"/>
  <c r="CF640" i="11"/>
  <c r="CF636" i="11"/>
  <c r="CF632" i="11"/>
  <c r="CF628" i="11"/>
  <c r="CF675" i="11"/>
  <c r="CF668" i="11"/>
  <c r="CF672" i="11"/>
  <c r="CF666" i="11"/>
  <c r="CF664" i="11"/>
  <c r="CF653" i="11"/>
  <c r="CF648" i="11"/>
  <c r="CF643" i="11"/>
  <c r="CF639" i="11"/>
  <c r="CF635" i="11"/>
  <c r="CF667" i="11"/>
  <c r="CF646" i="11"/>
  <c r="CF642" i="11"/>
  <c r="CF638" i="11"/>
  <c r="CF634" i="11"/>
  <c r="CF630" i="11"/>
  <c r="CF626" i="11"/>
  <c r="CF627" i="11"/>
  <c r="CF623" i="11"/>
  <c r="CF614" i="11"/>
  <c r="CF609" i="11"/>
  <c r="CF579" i="11"/>
  <c r="CF647" i="11"/>
  <c r="CF631" i="11"/>
  <c r="CF608" i="11"/>
  <c r="CF612" i="11"/>
  <c r="CF603" i="11"/>
  <c r="CF599" i="11"/>
  <c r="CF595" i="11"/>
  <c r="CF591" i="11"/>
  <c r="CF582" i="11"/>
  <c r="CF624" i="11"/>
  <c r="CF621" i="11"/>
  <c r="CF616" i="11"/>
  <c r="CF607" i="11"/>
  <c r="CF586" i="11"/>
  <c r="CF620" i="11"/>
  <c r="CF611" i="11"/>
  <c r="CF602" i="11"/>
  <c r="CF598" i="11"/>
  <c r="CF594" i="11"/>
  <c r="CF590" i="11"/>
  <c r="CF615" i="11"/>
  <c r="CF606" i="11"/>
  <c r="CF589" i="11"/>
  <c r="CF585" i="11"/>
  <c r="CF576" i="11"/>
  <c r="CF619" i="11"/>
  <c r="CF610" i="11"/>
  <c r="CF605" i="11"/>
  <c r="CF597" i="11"/>
  <c r="CF555" i="11"/>
  <c r="CF546" i="11"/>
  <c r="CF581" i="11"/>
  <c r="CF577" i="11"/>
  <c r="CF575" i="11"/>
  <c r="CF567" i="11"/>
  <c r="CF563" i="11"/>
  <c r="CF559" i="11"/>
  <c r="CF550" i="11"/>
  <c r="CF541" i="11"/>
  <c r="CF604" i="11"/>
  <c r="CF587" i="11"/>
  <c r="CF578" i="11"/>
  <c r="CF574" i="11"/>
  <c r="CF570" i="11"/>
  <c r="CF566" i="11"/>
  <c r="CF562" i="11"/>
  <c r="CF583" i="11"/>
  <c r="CF553" i="11"/>
  <c r="CF548" i="11"/>
  <c r="CF544" i="11"/>
  <c r="CF593" i="11"/>
  <c r="CF584" i="11"/>
  <c r="CF573" i="11"/>
  <c r="CF569" i="11"/>
  <c r="CF565" i="11"/>
  <c r="CF561" i="11"/>
  <c r="CF557" i="11"/>
  <c r="CF543" i="11"/>
  <c r="CF539" i="11"/>
  <c r="CF618" i="11"/>
  <c r="CF551" i="11"/>
  <c r="CF511" i="11"/>
  <c r="CF507" i="11"/>
  <c r="CF596" i="11"/>
  <c r="CF552" i="11"/>
  <c r="CF538" i="11"/>
  <c r="CF535" i="11"/>
  <c r="CF531" i="11"/>
  <c r="CF527" i="11"/>
  <c r="CF523" i="11"/>
  <c r="CF519" i="11"/>
  <c r="CF515" i="11"/>
  <c r="CF506" i="11"/>
  <c r="CF502" i="11"/>
  <c r="CF592" i="11"/>
  <c r="CF568" i="11"/>
  <c r="CF564" i="11"/>
  <c r="CF537" i="11"/>
  <c r="CF560" i="11"/>
  <c r="CF545" i="11"/>
  <c r="CF534" i="11"/>
  <c r="CF530" i="11"/>
  <c r="CF526" i="11"/>
  <c r="CF522" i="11"/>
  <c r="CF572" i="11"/>
  <c r="CF554" i="11"/>
  <c r="CF540" i="11"/>
  <c r="CF558" i="11"/>
  <c r="CF556" i="11"/>
  <c r="CF549" i="11"/>
  <c r="CF533" i="11"/>
  <c r="CF529" i="11"/>
  <c r="CF525" i="11"/>
  <c r="CF521" i="11"/>
  <c r="CF517" i="11"/>
  <c r="CF504" i="11"/>
  <c r="CF499" i="11"/>
  <c r="CF495" i="11"/>
  <c r="CF470" i="11"/>
  <c r="CF466" i="11"/>
  <c r="CF462" i="11"/>
  <c r="CF524" i="11"/>
  <c r="CF520" i="11"/>
  <c r="CF518" i="11"/>
  <c r="CF510" i="11"/>
  <c r="CF514" i="11"/>
  <c r="CF501" i="11"/>
  <c r="CF489" i="11"/>
  <c r="CF485" i="11"/>
  <c r="CF481" i="11"/>
  <c r="CF477" i="11"/>
  <c r="CF460" i="11"/>
  <c r="CF456" i="11"/>
  <c r="CF451" i="11"/>
  <c r="CF536" i="11"/>
  <c r="CF532" i="11"/>
  <c r="CF516" i="11"/>
  <c r="CF493" i="11"/>
  <c r="CF472" i="11"/>
  <c r="CF468" i="11"/>
  <c r="CF464" i="11"/>
  <c r="CF455" i="11"/>
  <c r="CF488" i="11"/>
  <c r="CF484" i="11"/>
  <c r="CF480" i="11"/>
  <c r="CF476" i="11"/>
  <c r="CF459" i="11"/>
  <c r="CF454" i="11"/>
  <c r="CF450" i="11"/>
  <c r="CF446" i="11"/>
  <c r="CF442" i="11"/>
  <c r="CF438" i="11"/>
  <c r="CF508" i="11"/>
  <c r="CF505" i="11"/>
  <c r="CF496" i="11"/>
  <c r="CF471" i="11"/>
  <c r="CF467" i="11"/>
  <c r="CF463" i="11"/>
  <c r="CF542" i="11"/>
  <c r="CF512" i="11"/>
  <c r="CF487" i="11"/>
  <c r="CF483" i="11"/>
  <c r="CF479" i="11"/>
  <c r="CF475" i="11"/>
  <c r="CF445" i="11"/>
  <c r="CF436" i="11"/>
  <c r="CF432" i="11"/>
  <c r="CF428" i="11"/>
  <c r="CF498" i="11"/>
  <c r="CF486" i="11"/>
  <c r="CF465" i="11"/>
  <c r="CF449" i="11"/>
  <c r="CF441" i="11"/>
  <c r="CF474" i="11"/>
  <c r="CF458" i="11"/>
  <c r="CF457" i="11"/>
  <c r="CF443" i="11"/>
  <c r="CF435" i="11"/>
  <c r="CF431" i="11"/>
  <c r="CF427" i="11"/>
  <c r="CF423" i="11"/>
  <c r="CF419" i="11"/>
  <c r="CF415" i="11"/>
  <c r="CF494" i="11"/>
  <c r="CF482" i="11"/>
  <c r="CF444" i="11"/>
  <c r="CF461" i="11"/>
  <c r="CF452" i="11"/>
  <c r="CF440" i="11"/>
  <c r="CF490" i="11"/>
  <c r="CF469" i="11"/>
  <c r="CF433" i="11"/>
  <c r="CF429" i="11"/>
  <c r="CF425" i="11"/>
  <c r="CF417" i="11"/>
  <c r="CF413" i="11"/>
  <c r="CF409" i="11"/>
  <c r="CF500" i="11"/>
  <c r="CF478" i="11"/>
  <c r="CF453" i="11"/>
  <c r="CF434" i="11"/>
  <c r="CF426" i="11"/>
  <c r="CF407" i="11"/>
  <c r="CF404" i="11"/>
  <c r="CF403" i="11"/>
  <c r="CF384" i="11"/>
  <c r="CF367" i="11"/>
  <c r="CF363" i="11"/>
  <c r="CF358" i="11"/>
  <c r="CF353" i="11"/>
  <c r="CF348" i="11"/>
  <c r="CF325" i="11"/>
  <c r="CF312" i="11"/>
  <c r="CF439" i="11"/>
  <c r="CF418" i="11"/>
  <c r="CF400" i="11"/>
  <c r="CF379" i="11"/>
  <c r="CF375" i="11"/>
  <c r="CF371" i="11"/>
  <c r="CF343" i="11"/>
  <c r="CF338" i="11"/>
  <c r="CF329" i="11"/>
  <c r="CF422" i="11"/>
  <c r="CF399" i="11"/>
  <c r="CF395" i="11"/>
  <c r="CF391" i="11"/>
  <c r="CF387" i="11"/>
  <c r="CF362" i="11"/>
  <c r="CF357" i="11"/>
  <c r="CF347" i="11"/>
  <c r="CF328" i="11"/>
  <c r="CF324" i="11"/>
  <c r="CF414" i="11"/>
  <c r="CF382" i="11"/>
  <c r="CF378" i="11"/>
  <c r="CF374" i="11"/>
  <c r="CF370" i="11"/>
  <c r="CF351" i="11"/>
  <c r="CF342" i="11"/>
  <c r="CF337" i="11"/>
  <c r="CF319" i="11"/>
  <c r="CF315" i="11"/>
  <c r="CF420" i="11"/>
  <c r="CF402" i="11"/>
  <c r="CF398" i="11"/>
  <c r="CF394" i="11"/>
  <c r="CF390" i="11"/>
  <c r="CF386" i="11"/>
  <c r="CF424" i="11"/>
  <c r="CF412" i="11"/>
  <c r="CF410" i="11"/>
  <c r="CF408" i="11"/>
  <c r="CF381" i="11"/>
  <c r="CF447" i="11"/>
  <c r="CF406" i="11"/>
  <c r="CF355" i="11"/>
  <c r="CF473" i="11"/>
  <c r="CF336" i="11"/>
  <c r="CF313" i="11"/>
  <c r="CF311" i="11"/>
  <c r="CF503" i="11"/>
  <c r="CF416" i="11"/>
  <c r="CF385" i="11"/>
  <c r="CF356" i="11"/>
  <c r="CF344" i="11"/>
  <c r="CF308" i="11"/>
  <c r="CF448" i="11"/>
  <c r="CF401" i="11"/>
  <c r="CF318" i="11"/>
  <c r="CF314" i="11"/>
  <c r="CF307" i="11"/>
  <c r="CF303" i="11"/>
  <c r="CF281" i="11"/>
  <c r="CF277" i="11"/>
  <c r="CF273" i="11"/>
  <c r="CF264" i="11"/>
  <c r="CF260" i="11"/>
  <c r="CF256" i="11"/>
  <c r="CF365" i="11"/>
  <c r="CF364" i="11"/>
  <c r="CF350" i="11"/>
  <c r="CF349" i="11"/>
  <c r="CF341" i="11"/>
  <c r="CF340" i="11"/>
  <c r="CF331" i="11"/>
  <c r="CF330" i="11"/>
  <c r="CF327" i="11"/>
  <c r="CF326" i="11"/>
  <c r="CF321" i="11"/>
  <c r="CF316" i="11"/>
  <c r="CF309" i="11"/>
  <c r="CF430" i="11"/>
  <c r="CF411" i="11"/>
  <c r="CF306" i="11"/>
  <c r="CF380" i="11"/>
  <c r="CF369" i="11"/>
  <c r="CF368" i="11"/>
  <c r="CF361" i="11"/>
  <c r="CF360" i="11"/>
  <c r="CF346" i="11"/>
  <c r="CF334" i="11"/>
  <c r="CF323" i="11"/>
  <c r="CF322" i="11"/>
  <c r="CF301" i="11"/>
  <c r="CF297" i="11"/>
  <c r="CF292" i="11"/>
  <c r="CF288" i="11"/>
  <c r="CF284" i="11"/>
  <c r="CF246" i="11"/>
  <c r="CF513" i="11"/>
  <c r="CF354" i="11"/>
  <c r="CF279" i="11"/>
  <c r="CF275" i="11"/>
  <c r="CF262" i="11"/>
  <c r="CF258" i="11"/>
  <c r="CF254" i="11"/>
  <c r="CF294" i="11"/>
  <c r="CF272" i="11"/>
  <c r="CF263" i="11"/>
  <c r="CF282" i="11"/>
  <c r="CF252" i="11"/>
  <c r="CF239" i="11"/>
  <c r="CF230" i="11"/>
  <c r="CF335" i="11"/>
  <c r="CF269" i="11"/>
  <c r="CF261" i="11"/>
  <c r="CF255" i="11"/>
  <c r="CF249" i="11"/>
  <c r="CF243" i="11"/>
  <c r="CF238" i="11"/>
  <c r="CF234" i="11"/>
  <c r="CF225" i="11"/>
  <c r="CF217" i="11"/>
  <c r="CF213" i="11"/>
  <c r="CF182" i="11"/>
  <c r="CF178" i="11"/>
  <c r="CF298" i="11"/>
  <c r="CF295" i="11"/>
  <c r="CF289" i="11"/>
  <c r="CF283" i="11"/>
  <c r="CF270" i="11"/>
  <c r="CF245" i="11"/>
  <c r="CF233" i="11"/>
  <c r="CF229" i="11"/>
  <c r="CF317" i="11"/>
  <c r="CF286" i="11"/>
  <c r="CF280" i="11"/>
  <c r="CF267" i="11"/>
  <c r="CF253" i="11"/>
  <c r="CF251" i="11"/>
  <c r="CF296" i="11"/>
  <c r="CF293" i="11"/>
  <c r="CF287" i="11"/>
  <c r="CF265" i="11"/>
  <c r="CF259" i="11"/>
  <c r="CF248" i="11"/>
  <c r="CF304" i="11"/>
  <c r="CF299" i="11"/>
  <c r="CF290" i="11"/>
  <c r="CF250" i="11"/>
  <c r="CF241" i="11"/>
  <c r="CF236" i="11"/>
  <c r="CF302" i="11"/>
  <c r="CF300" i="11"/>
  <c r="CF291" i="11"/>
  <c r="CF274" i="11"/>
  <c r="CF268" i="11"/>
  <c r="CF257" i="11"/>
  <c r="CF203" i="11"/>
  <c r="CF240" i="11"/>
  <c r="CF228" i="11"/>
  <c r="CF206" i="11"/>
  <c r="CF200" i="11"/>
  <c r="CF196" i="11"/>
  <c r="CF235" i="11"/>
  <c r="CF188" i="11"/>
  <c r="CF177" i="11"/>
  <c r="CF174" i="11"/>
  <c r="CF165" i="11"/>
  <c r="CF156" i="11"/>
  <c r="CF152" i="11"/>
  <c r="CF147" i="11"/>
  <c r="CF242" i="11"/>
  <c r="CF219" i="11"/>
  <c r="CF215" i="11"/>
  <c r="CF210" i="11"/>
  <c r="CF202" i="11"/>
  <c r="CF199" i="11"/>
  <c r="CF192" i="11"/>
  <c r="CF160" i="11"/>
  <c r="CF244" i="11"/>
  <c r="CF237" i="11"/>
  <c r="CF222" i="11"/>
  <c r="CF212" i="11"/>
  <c r="CF194" i="11"/>
  <c r="CF232" i="11"/>
  <c r="CF223" i="11"/>
  <c r="CF220" i="11"/>
  <c r="CF205" i="11"/>
  <c r="CF226" i="11"/>
  <c r="CF207" i="11"/>
  <c r="CF187" i="11"/>
  <c r="CF176" i="11"/>
  <c r="CF172" i="11"/>
  <c r="CF158" i="11"/>
  <c r="CF145" i="11"/>
  <c r="CF140" i="11"/>
  <c r="CF136" i="11"/>
  <c r="CF132" i="11"/>
  <c r="CF123" i="11"/>
  <c r="CF119" i="11"/>
  <c r="CF114" i="11"/>
  <c r="CF227" i="11"/>
  <c r="CF224" i="11"/>
  <c r="CF214" i="11"/>
  <c r="CF211" i="11"/>
  <c r="CF201" i="11"/>
  <c r="CF197" i="11"/>
  <c r="CF193" i="11"/>
  <c r="CF167" i="11"/>
  <c r="CF162" i="11"/>
  <c r="CF127" i="11"/>
  <c r="CF185" i="11"/>
  <c r="CF169" i="11"/>
  <c r="CF159" i="11"/>
  <c r="CF155" i="11"/>
  <c r="CF151" i="11"/>
  <c r="CF148" i="11"/>
  <c r="CF137" i="11"/>
  <c r="CF128" i="11"/>
  <c r="CF133" i="11"/>
  <c r="CF122" i="11"/>
  <c r="CF108" i="11"/>
  <c r="CF104" i="11"/>
  <c r="CF100" i="11"/>
  <c r="CF96" i="11"/>
  <c r="CF92" i="11"/>
  <c r="CF88" i="11"/>
  <c r="CF84" i="11"/>
  <c r="CF68" i="11"/>
  <c r="CF64" i="11"/>
  <c r="CF60" i="11"/>
  <c r="CF52" i="11"/>
  <c r="CF48" i="11"/>
  <c r="CF190" i="11"/>
  <c r="CF173" i="11"/>
  <c r="CF129" i="11"/>
  <c r="CF118" i="11"/>
  <c r="CF113" i="11"/>
  <c r="CF157" i="11"/>
  <c r="CF153" i="11"/>
  <c r="CF138" i="11"/>
  <c r="CF125" i="11"/>
  <c r="CF120" i="11"/>
  <c r="CF166" i="11"/>
  <c r="CF144" i="11"/>
  <c r="CF134" i="11"/>
  <c r="CF111" i="11"/>
  <c r="CF146" i="11"/>
  <c r="CF183" i="11"/>
  <c r="CF181" i="11"/>
  <c r="CF163" i="11"/>
  <c r="CF139" i="11"/>
  <c r="CF130" i="11"/>
  <c r="CF121" i="11"/>
  <c r="CF191" i="11"/>
  <c r="CF180" i="11"/>
  <c r="CF175" i="11"/>
  <c r="CF168" i="11"/>
  <c r="CF164" i="11"/>
  <c r="CF150" i="11"/>
  <c r="CF141" i="11"/>
  <c r="CF135" i="11"/>
  <c r="CF126" i="11"/>
  <c r="CF117" i="11"/>
  <c r="CF112" i="11"/>
  <c r="CF109" i="11"/>
  <c r="CF103" i="11"/>
  <c r="CF89" i="11"/>
  <c r="CF82" i="11"/>
  <c r="CF74" i="11"/>
  <c r="CF66" i="11"/>
  <c r="CF46" i="11"/>
  <c r="CF42" i="11"/>
  <c r="CF38" i="11"/>
  <c r="CF30" i="11"/>
  <c r="CF26" i="11"/>
  <c r="CF13" i="11"/>
  <c r="CF107" i="11"/>
  <c r="CF102" i="11"/>
  <c r="CF93" i="11"/>
  <c r="CF77" i="11"/>
  <c r="CF12" i="11"/>
  <c r="CF106" i="11"/>
  <c r="CF39" i="11"/>
  <c r="CF35" i="11"/>
  <c r="CF31" i="11"/>
  <c r="CF27" i="11"/>
  <c r="CF21" i="11"/>
  <c r="CF11" i="11"/>
  <c r="CF98" i="11"/>
  <c r="CF83" i="11"/>
  <c r="CF75" i="11"/>
  <c r="CF67" i="11"/>
  <c r="CF51" i="11"/>
  <c r="CF47" i="11"/>
  <c r="CF20" i="11"/>
  <c r="CF10" i="11"/>
  <c r="CF9" i="11"/>
  <c r="CF15" i="11"/>
  <c r="CF94" i="11"/>
  <c r="CF86" i="11"/>
  <c r="CF78" i="11"/>
  <c r="CF69" i="11"/>
  <c r="CF57" i="11"/>
  <c r="CF53" i="11"/>
  <c r="CF49" i="11"/>
  <c r="CF40" i="11"/>
  <c r="CF36" i="11"/>
  <c r="CF32" i="11"/>
  <c r="CF19" i="11"/>
  <c r="CF18" i="11"/>
  <c r="CF81" i="11"/>
  <c r="CF73" i="11"/>
  <c r="CF58" i="11"/>
  <c r="CF54" i="11"/>
  <c r="CF23" i="11"/>
  <c r="CF63" i="11"/>
  <c r="CF59" i="11"/>
  <c r="CF55" i="11"/>
  <c r="CF45" i="11"/>
  <c r="CF41" i="11"/>
  <c r="CF37" i="11"/>
  <c r="CF33" i="11"/>
  <c r="CF29" i="11"/>
  <c r="CF24" i="11"/>
  <c r="CF99" i="11"/>
  <c r="CF95" i="11"/>
  <c r="CF87" i="11"/>
  <c r="CF79" i="11"/>
  <c r="CF71" i="11"/>
  <c r="CF65" i="11"/>
  <c r="CF61" i="11"/>
  <c r="CF25" i="11"/>
  <c r="CF14" i="11"/>
  <c r="CF8" i="11"/>
  <c r="CW972" i="11"/>
  <c r="CW971" i="11"/>
  <c r="CW970" i="11"/>
  <c r="CW969" i="11"/>
  <c r="CW968" i="11"/>
  <c r="CW967" i="11"/>
  <c r="CW966" i="11"/>
  <c r="CW965" i="11"/>
  <c r="CW963" i="11"/>
  <c r="CW962" i="11"/>
  <c r="CW961" i="11"/>
  <c r="CW960" i="11"/>
  <c r="CW959" i="11"/>
  <c r="CW958" i="11"/>
  <c r="CW957" i="11"/>
  <c r="CW956" i="11"/>
  <c r="CW954" i="11"/>
  <c r="CW953" i="11"/>
  <c r="CW952" i="11"/>
  <c r="CW951" i="11"/>
  <c r="CW950" i="11"/>
  <c r="CW949" i="11"/>
  <c r="CW948" i="11"/>
  <c r="CW947" i="11"/>
  <c r="CW945" i="11"/>
  <c r="CW940" i="11"/>
  <c r="CW936" i="11"/>
  <c r="CW935" i="11"/>
  <c r="CW934" i="11"/>
  <c r="CW943" i="11"/>
  <c r="CW941" i="11"/>
  <c r="CW939" i="11"/>
  <c r="CW938" i="11"/>
  <c r="CW944" i="11"/>
  <c r="CW942" i="11"/>
  <c r="CW932" i="11"/>
  <c r="CW931" i="11"/>
  <c r="CW927" i="11"/>
  <c r="CW926" i="11"/>
  <c r="CW925" i="11"/>
  <c r="CW924" i="11"/>
  <c r="CW923" i="11"/>
  <c r="CW922" i="11"/>
  <c r="CW921" i="11"/>
  <c r="CW930" i="11"/>
  <c r="CW933" i="11"/>
  <c r="CW929" i="11"/>
  <c r="CW920" i="11"/>
  <c r="CW918" i="11"/>
  <c r="CW917" i="11"/>
  <c r="CW916" i="11"/>
  <c r="CW915" i="11"/>
  <c r="CW914" i="11"/>
  <c r="CW913" i="11"/>
  <c r="CW912" i="11"/>
  <c r="CW911" i="11"/>
  <c r="CW909" i="11"/>
  <c r="CW908" i="11"/>
  <c r="CW907" i="11"/>
  <c r="CW906" i="11"/>
  <c r="CW905" i="11"/>
  <c r="CW904" i="11"/>
  <c r="CW899" i="11"/>
  <c r="CW897" i="11"/>
  <c r="CW902" i="11"/>
  <c r="CW896" i="11"/>
  <c r="CW894" i="11"/>
  <c r="CW893" i="11"/>
  <c r="CW892" i="11"/>
  <c r="CW891" i="11"/>
  <c r="CW890" i="11"/>
  <c r="CW889" i="11"/>
  <c r="CW881" i="11"/>
  <c r="CW900" i="11"/>
  <c r="CW903" i="11"/>
  <c r="CW898" i="11"/>
  <c r="CW887" i="11"/>
  <c r="CW882" i="11"/>
  <c r="CW875" i="11"/>
  <c r="CW888" i="11"/>
  <c r="CW878" i="11"/>
  <c r="CW874" i="11"/>
  <c r="CW877" i="11"/>
  <c r="CW895" i="11"/>
  <c r="CW886" i="11"/>
  <c r="CW883" i="11"/>
  <c r="CW876" i="11"/>
  <c r="CW873" i="11"/>
  <c r="CW865" i="11"/>
  <c r="CW861" i="11"/>
  <c r="CW869" i="11"/>
  <c r="CW868" i="11"/>
  <c r="CW867" i="11"/>
  <c r="CW859" i="11"/>
  <c r="CW871" i="11"/>
  <c r="CW866" i="11"/>
  <c r="CW862" i="11"/>
  <c r="CW870" i="11"/>
  <c r="CW848" i="11"/>
  <c r="CW844" i="11"/>
  <c r="CW856" i="11"/>
  <c r="CW852" i="11"/>
  <c r="CW839" i="11"/>
  <c r="CW835" i="11"/>
  <c r="CW860" i="11"/>
  <c r="CW855" i="11"/>
  <c r="CW851" i="11"/>
  <c r="CW846" i="11"/>
  <c r="CW858" i="11"/>
  <c r="CW854" i="11"/>
  <c r="CW850" i="11"/>
  <c r="CW849" i="11"/>
  <c r="CW845" i="11"/>
  <c r="CW841" i="11"/>
  <c r="CW857" i="11"/>
  <c r="CW853" i="11"/>
  <c r="CW840" i="11"/>
  <c r="CW836" i="11"/>
  <c r="CW830" i="11"/>
  <c r="CW826" i="11"/>
  <c r="CW813" i="11"/>
  <c r="CW809" i="11"/>
  <c r="CW834" i="11"/>
  <c r="CW833" i="11"/>
  <c r="CW817" i="11"/>
  <c r="CW838" i="11"/>
  <c r="CW828" i="11"/>
  <c r="CW824" i="11"/>
  <c r="CW832" i="11"/>
  <c r="CW819" i="11"/>
  <c r="CW815" i="11"/>
  <c r="CW831" i="11"/>
  <c r="CW827" i="11"/>
  <c r="CW823" i="11"/>
  <c r="CW820" i="11"/>
  <c r="CW814" i="11"/>
  <c r="CW812" i="11"/>
  <c r="CW816" i="11"/>
  <c r="CW810" i="11"/>
  <c r="CW804" i="11"/>
  <c r="CW808" i="11"/>
  <c r="CW803" i="11"/>
  <c r="CW822" i="11"/>
  <c r="CW818" i="11"/>
  <c r="CW806" i="11"/>
  <c r="CW801" i="11"/>
  <c r="CW797" i="11"/>
  <c r="CW793" i="11"/>
  <c r="CW800" i="11"/>
  <c r="CW799" i="11"/>
  <c r="CW789" i="11"/>
  <c r="CW784" i="11"/>
  <c r="CW795" i="11"/>
  <c r="CW792" i="11"/>
  <c r="CW783" i="11"/>
  <c r="CW807" i="11"/>
  <c r="CW787" i="11"/>
  <c r="CW782" i="11"/>
  <c r="CW802" i="11"/>
  <c r="CW798" i="11"/>
  <c r="CW796" i="11"/>
  <c r="CW794" i="11"/>
  <c r="CW790" i="11"/>
  <c r="CW786" i="11"/>
  <c r="CW785" i="11"/>
  <c r="CW780" i="11"/>
  <c r="CW779" i="11"/>
  <c r="CW775" i="11"/>
  <c r="CW766" i="11"/>
  <c r="CW805" i="11"/>
  <c r="CW774" i="11"/>
  <c r="CW770" i="11"/>
  <c r="CW778" i="11"/>
  <c r="CW781" i="11"/>
  <c r="CW773" i="11"/>
  <c r="CW769" i="11"/>
  <c r="CW764" i="11"/>
  <c r="CW760" i="11"/>
  <c r="CW756" i="11"/>
  <c r="CW777" i="11"/>
  <c r="CW772" i="11"/>
  <c r="CW768" i="11"/>
  <c r="CW776" i="11"/>
  <c r="CW746" i="11"/>
  <c r="CW741" i="11"/>
  <c r="CW758" i="11"/>
  <c r="CW755" i="11"/>
  <c r="CW747" i="11"/>
  <c r="CW761" i="11"/>
  <c r="CW749" i="11"/>
  <c r="CW752" i="11"/>
  <c r="CW762" i="11"/>
  <c r="CW759" i="11"/>
  <c r="CW765" i="11"/>
  <c r="CW753" i="11"/>
  <c r="CW751" i="11"/>
  <c r="CW748" i="11"/>
  <c r="CW791" i="11"/>
  <c r="CW771" i="11"/>
  <c r="CW767" i="11"/>
  <c r="CW763" i="11"/>
  <c r="CW757" i="11"/>
  <c r="CW742" i="11"/>
  <c r="CW738" i="11"/>
  <c r="CW729" i="11"/>
  <c r="CW733" i="11"/>
  <c r="CW724" i="11"/>
  <c r="CW750" i="11"/>
  <c r="CW728" i="11"/>
  <c r="CW740" i="11"/>
  <c r="CW739" i="11"/>
  <c r="CW731" i="11"/>
  <c r="CW722" i="11"/>
  <c r="CW743" i="11"/>
  <c r="CW737" i="11"/>
  <c r="CW735" i="11"/>
  <c r="CW734" i="11"/>
  <c r="CW712" i="11"/>
  <c r="CW708" i="11"/>
  <c r="CW704" i="11"/>
  <c r="CW700" i="11"/>
  <c r="CW730" i="11"/>
  <c r="CW726" i="11"/>
  <c r="CW725" i="11"/>
  <c r="CW720" i="11"/>
  <c r="CW716" i="11"/>
  <c r="CW723" i="11"/>
  <c r="CW699" i="11"/>
  <c r="CW695" i="11"/>
  <c r="CW691" i="11"/>
  <c r="CW732" i="11"/>
  <c r="CW727" i="11"/>
  <c r="CW721" i="11"/>
  <c r="CW719" i="11"/>
  <c r="CW710" i="11"/>
  <c r="CW706" i="11"/>
  <c r="CW702" i="11"/>
  <c r="CW736" i="11"/>
  <c r="CW714" i="11"/>
  <c r="CW713" i="11"/>
  <c r="CW709" i="11"/>
  <c r="CW717" i="11"/>
  <c r="CW701" i="11"/>
  <c r="CW693" i="11"/>
  <c r="CW689" i="11"/>
  <c r="CW685" i="11"/>
  <c r="CW681" i="11"/>
  <c r="CW656" i="11"/>
  <c r="CW652" i="11"/>
  <c r="CW705" i="11"/>
  <c r="CW698" i="11"/>
  <c r="CW688" i="11"/>
  <c r="CW684" i="11"/>
  <c r="CW680" i="11"/>
  <c r="CW676" i="11"/>
  <c r="CW672" i="11"/>
  <c r="CW694" i="11"/>
  <c r="CW696" i="11"/>
  <c r="CW687" i="11"/>
  <c r="CW683" i="11"/>
  <c r="CW679" i="11"/>
  <c r="CW675" i="11"/>
  <c r="CW671" i="11"/>
  <c r="CW667" i="11"/>
  <c r="CW659" i="11"/>
  <c r="CW692" i="11"/>
  <c r="CW674" i="11"/>
  <c r="CW666" i="11"/>
  <c r="CW664" i="11"/>
  <c r="CW657" i="11"/>
  <c r="CW655" i="11"/>
  <c r="CW653" i="11"/>
  <c r="CW645" i="11"/>
  <c r="CW641" i="11"/>
  <c r="CW637" i="11"/>
  <c r="CW678" i="11"/>
  <c r="CW677" i="11"/>
  <c r="CW651" i="11"/>
  <c r="CW644" i="11"/>
  <c r="CW640" i="11"/>
  <c r="CW636" i="11"/>
  <c r="CW632" i="11"/>
  <c r="CW628" i="11"/>
  <c r="CW662" i="11"/>
  <c r="CW660" i="11"/>
  <c r="CW654" i="11"/>
  <c r="CW649" i="11"/>
  <c r="CW669" i="11"/>
  <c r="CW665" i="11"/>
  <c r="CW658" i="11"/>
  <c r="CW650" i="11"/>
  <c r="CW648" i="11"/>
  <c r="CW643" i="11"/>
  <c r="CW639" i="11"/>
  <c r="CW635" i="11"/>
  <c r="CW631" i="11"/>
  <c r="CW627" i="11"/>
  <c r="CW682" i="11"/>
  <c r="CW647" i="11"/>
  <c r="CW690" i="11"/>
  <c r="CW668" i="11"/>
  <c r="CW661" i="11"/>
  <c r="CW642" i="11"/>
  <c r="CW618" i="11"/>
  <c r="CW604" i="11"/>
  <c r="CW596" i="11"/>
  <c r="CW592" i="11"/>
  <c r="CW583" i="11"/>
  <c r="CW670" i="11"/>
  <c r="CW626" i="11"/>
  <c r="CW612" i="11"/>
  <c r="CW603" i="11"/>
  <c r="CW599" i="11"/>
  <c r="CW595" i="11"/>
  <c r="CW591" i="11"/>
  <c r="CW697" i="11"/>
  <c r="CW686" i="11"/>
  <c r="CW673" i="11"/>
  <c r="CW621" i="11"/>
  <c r="CW616" i="11"/>
  <c r="CW607" i="11"/>
  <c r="CW586" i="11"/>
  <c r="CW577" i="11"/>
  <c r="CW630" i="11"/>
  <c r="CW629" i="11"/>
  <c r="CW620" i="11"/>
  <c r="CW611" i="11"/>
  <c r="CW602" i="11"/>
  <c r="CW598" i="11"/>
  <c r="CW594" i="11"/>
  <c r="CW590" i="11"/>
  <c r="CW581" i="11"/>
  <c r="CW615" i="11"/>
  <c r="CW606" i="11"/>
  <c r="CW589" i="11"/>
  <c r="CW634" i="11"/>
  <c r="CW633" i="11"/>
  <c r="CW625" i="11"/>
  <c r="CW619" i="11"/>
  <c r="CW610" i="11"/>
  <c r="CW605" i="11"/>
  <c r="CW597" i="11"/>
  <c r="CW593" i="11"/>
  <c r="CW584" i="11"/>
  <c r="CW638" i="11"/>
  <c r="CW614" i="11"/>
  <c r="CW609" i="11"/>
  <c r="CW567" i="11"/>
  <c r="CW563" i="11"/>
  <c r="CW559" i="11"/>
  <c r="CW550" i="11"/>
  <c r="CW541" i="11"/>
  <c r="CW537" i="11"/>
  <c r="CW576" i="11"/>
  <c r="CW554" i="11"/>
  <c r="CW545" i="11"/>
  <c r="CW608" i="11"/>
  <c r="CW587" i="11"/>
  <c r="CW578" i="11"/>
  <c r="CW574" i="11"/>
  <c r="CW570" i="11"/>
  <c r="CW566" i="11"/>
  <c r="CW562" i="11"/>
  <c r="CW558" i="11"/>
  <c r="CW582" i="11"/>
  <c r="CW579" i="11"/>
  <c r="CW575" i="11"/>
  <c r="CW573" i="11"/>
  <c r="CW569" i="11"/>
  <c r="CW565" i="11"/>
  <c r="CW561" i="11"/>
  <c r="CW557" i="11"/>
  <c r="CW543" i="11"/>
  <c r="CW539" i="11"/>
  <c r="CW624" i="11"/>
  <c r="CW623" i="11"/>
  <c r="CW552" i="11"/>
  <c r="CW646" i="11"/>
  <c r="CW572" i="11"/>
  <c r="CW568" i="11"/>
  <c r="CW564" i="11"/>
  <c r="CW560" i="11"/>
  <c r="CW538" i="11"/>
  <c r="CW535" i="11"/>
  <c r="CW531" i="11"/>
  <c r="CW527" i="11"/>
  <c r="CW523" i="11"/>
  <c r="CW519" i="11"/>
  <c r="CW515" i="11"/>
  <c r="CW506" i="11"/>
  <c r="CW502" i="11"/>
  <c r="CW585" i="11"/>
  <c r="CW514" i="11"/>
  <c r="CW510" i="11"/>
  <c r="CW548" i="11"/>
  <c r="CW544" i="11"/>
  <c r="CW534" i="11"/>
  <c r="CW530" i="11"/>
  <c r="CW526" i="11"/>
  <c r="CW553" i="11"/>
  <c r="CW540" i="11"/>
  <c r="CW549" i="11"/>
  <c r="CW533" i="11"/>
  <c r="CW529" i="11"/>
  <c r="CW525" i="11"/>
  <c r="CW521" i="11"/>
  <c r="CW546" i="11"/>
  <c r="CW512" i="11"/>
  <c r="CW508" i="11"/>
  <c r="CW556" i="11"/>
  <c r="CW555" i="11"/>
  <c r="CW542" i="11"/>
  <c r="CW532" i="11"/>
  <c r="CW520" i="11"/>
  <c r="CW504" i="11"/>
  <c r="CW501" i="11"/>
  <c r="CW490" i="11"/>
  <c r="CW486" i="11"/>
  <c r="CW482" i="11"/>
  <c r="CW478" i="11"/>
  <c r="CW474" i="11"/>
  <c r="CW457" i="11"/>
  <c r="CW452" i="11"/>
  <c r="CW448" i="11"/>
  <c r="CW516" i="11"/>
  <c r="CW517" i="11"/>
  <c r="CW511" i="11"/>
  <c r="CW505" i="11"/>
  <c r="CW493" i="11"/>
  <c r="CW472" i="11"/>
  <c r="CW468" i="11"/>
  <c r="CW464" i="11"/>
  <c r="CW455" i="11"/>
  <c r="CW488" i="11"/>
  <c r="CW484" i="11"/>
  <c r="CW480" i="11"/>
  <c r="CW476" i="11"/>
  <c r="CW459" i="11"/>
  <c r="CW454" i="11"/>
  <c r="CW450" i="11"/>
  <c r="CW446" i="11"/>
  <c r="CW442" i="11"/>
  <c r="CW438" i="11"/>
  <c r="CW496" i="11"/>
  <c r="CW471" i="11"/>
  <c r="CW467" i="11"/>
  <c r="CW463" i="11"/>
  <c r="CW518" i="11"/>
  <c r="CW503" i="11"/>
  <c r="CW487" i="11"/>
  <c r="CW483" i="11"/>
  <c r="CW479" i="11"/>
  <c r="CW475" i="11"/>
  <c r="CW458" i="11"/>
  <c r="CW551" i="11"/>
  <c r="CW513" i="11"/>
  <c r="CW499" i="11"/>
  <c r="CW495" i="11"/>
  <c r="CW470" i="11"/>
  <c r="CW466" i="11"/>
  <c r="CW449" i="11"/>
  <c r="CW447" i="11"/>
  <c r="CW440" i="11"/>
  <c r="CW469" i="11"/>
  <c r="CW435" i="11"/>
  <c r="CW431" i="11"/>
  <c r="CW427" i="11"/>
  <c r="CW423" i="11"/>
  <c r="CW419" i="11"/>
  <c r="CW415" i="11"/>
  <c r="CW411" i="11"/>
  <c r="CW407" i="11"/>
  <c r="CW403" i="11"/>
  <c r="CW481" i="11"/>
  <c r="CW500" i="11"/>
  <c r="CW498" i="11"/>
  <c r="CW489" i="11"/>
  <c r="CW465" i="11"/>
  <c r="CW441" i="11"/>
  <c r="CW536" i="11"/>
  <c r="CW507" i="11"/>
  <c r="CW477" i="11"/>
  <c r="CW456" i="11"/>
  <c r="CW451" i="11"/>
  <c r="CW443" i="11"/>
  <c r="CW522" i="11"/>
  <c r="CW473" i="11"/>
  <c r="CW462" i="11"/>
  <c r="CW461" i="11"/>
  <c r="CW460" i="11"/>
  <c r="CW453" i="11"/>
  <c r="CW439" i="11"/>
  <c r="CW494" i="11"/>
  <c r="CW485" i="11"/>
  <c r="CW444" i="11"/>
  <c r="CW436" i="11"/>
  <c r="CW432" i="11"/>
  <c r="CW428" i="11"/>
  <c r="CW424" i="11"/>
  <c r="CW420" i="11"/>
  <c r="CW416" i="11"/>
  <c r="CW429" i="11"/>
  <c r="CW418" i="11"/>
  <c r="CW410" i="11"/>
  <c r="CW408" i="11"/>
  <c r="CW401" i="11"/>
  <c r="CW400" i="11"/>
  <c r="CW379" i="11"/>
  <c r="CW375" i="11"/>
  <c r="CW371" i="11"/>
  <c r="CW343" i="11"/>
  <c r="CW338" i="11"/>
  <c r="CW329" i="11"/>
  <c r="CW316" i="11"/>
  <c r="CW434" i="11"/>
  <c r="CW422" i="11"/>
  <c r="CW413" i="11"/>
  <c r="CW406" i="11"/>
  <c r="CW399" i="11"/>
  <c r="CW395" i="11"/>
  <c r="CW391" i="11"/>
  <c r="CW387" i="11"/>
  <c r="CW362" i="11"/>
  <c r="CW357" i="11"/>
  <c r="CW347" i="11"/>
  <c r="CW328" i="11"/>
  <c r="CW324" i="11"/>
  <c r="CW524" i="11"/>
  <c r="CW433" i="11"/>
  <c r="CW414" i="11"/>
  <c r="CW412" i="11"/>
  <c r="CW382" i="11"/>
  <c r="CW378" i="11"/>
  <c r="CW374" i="11"/>
  <c r="CW370" i="11"/>
  <c r="CW351" i="11"/>
  <c r="CW342" i="11"/>
  <c r="CW337" i="11"/>
  <c r="CW404" i="11"/>
  <c r="CW398" i="11"/>
  <c r="CW394" i="11"/>
  <c r="CW390" i="11"/>
  <c r="CW386" i="11"/>
  <c r="CW365" i="11"/>
  <c r="CW361" i="11"/>
  <c r="CW356" i="11"/>
  <c r="CW350" i="11"/>
  <c r="CW346" i="11"/>
  <c r="CW327" i="11"/>
  <c r="CW323" i="11"/>
  <c r="CW314" i="11"/>
  <c r="CW409" i="11"/>
  <c r="CW381" i="11"/>
  <c r="CW445" i="11"/>
  <c r="CW402" i="11"/>
  <c r="CW385" i="11"/>
  <c r="CW384" i="11"/>
  <c r="CW380" i="11"/>
  <c r="CW344" i="11"/>
  <c r="CW307" i="11"/>
  <c r="CW367" i="11"/>
  <c r="CW364" i="11"/>
  <c r="CW363" i="11"/>
  <c r="CW349" i="11"/>
  <c r="CW348" i="11"/>
  <c r="CW341" i="11"/>
  <c r="CW340" i="11"/>
  <c r="CW331" i="11"/>
  <c r="CW330" i="11"/>
  <c r="CW326" i="11"/>
  <c r="CW325" i="11"/>
  <c r="CW321" i="11"/>
  <c r="CW317" i="11"/>
  <c r="CW308" i="11"/>
  <c r="CW298" i="11"/>
  <c r="CW293" i="11"/>
  <c r="CW289" i="11"/>
  <c r="CW272" i="11"/>
  <c r="CW268" i="11"/>
  <c r="CW430" i="11"/>
  <c r="CW315" i="11"/>
  <c r="CW313" i="11"/>
  <c r="CW311" i="11"/>
  <c r="CW306" i="11"/>
  <c r="CW426" i="11"/>
  <c r="CW369" i="11"/>
  <c r="CW368" i="11"/>
  <c r="CW360" i="11"/>
  <c r="CW334" i="11"/>
  <c r="CW322" i="11"/>
  <c r="CW417" i="11"/>
  <c r="CW354" i="11"/>
  <c r="CW353" i="11"/>
  <c r="CW318" i="11"/>
  <c r="CW279" i="11"/>
  <c r="CW275" i="11"/>
  <c r="CW262" i="11"/>
  <c r="CW258" i="11"/>
  <c r="CW254" i="11"/>
  <c r="CW250" i="11"/>
  <c r="CW425" i="11"/>
  <c r="CW358" i="11"/>
  <c r="CW355" i="11"/>
  <c r="CW335" i="11"/>
  <c r="CW319" i="11"/>
  <c r="CW309" i="11"/>
  <c r="CW300" i="11"/>
  <c r="CW296" i="11"/>
  <c r="CW291" i="11"/>
  <c r="CW287" i="11"/>
  <c r="CW283" i="11"/>
  <c r="CW270" i="11"/>
  <c r="CW295" i="11"/>
  <c r="CW312" i="11"/>
  <c r="CW301" i="11"/>
  <c r="CW292" i="11"/>
  <c r="CW286" i="11"/>
  <c r="CW280" i="11"/>
  <c r="CW273" i="11"/>
  <c r="CW267" i="11"/>
  <c r="CW256" i="11"/>
  <c r="CW253" i="11"/>
  <c r="CW243" i="11"/>
  <c r="CW238" i="11"/>
  <c r="CW234" i="11"/>
  <c r="CW225" i="11"/>
  <c r="CW277" i="11"/>
  <c r="CW265" i="11"/>
  <c r="CW259" i="11"/>
  <c r="CW246" i="11"/>
  <c r="CW233" i="11"/>
  <c r="CW229" i="11"/>
  <c r="CW200" i="11"/>
  <c r="CW191" i="11"/>
  <c r="CW177" i="11"/>
  <c r="CW303" i="11"/>
  <c r="CW299" i="11"/>
  <c r="CW290" i="11"/>
  <c r="CW281" i="11"/>
  <c r="CW249" i="11"/>
  <c r="CW242" i="11"/>
  <c r="CW237" i="11"/>
  <c r="CW228" i="11"/>
  <c r="CW224" i="11"/>
  <c r="CW220" i="11"/>
  <c r="CW336" i="11"/>
  <c r="CW302" i="11"/>
  <c r="CW274" i="11"/>
  <c r="CW260" i="11"/>
  <c r="CW257" i="11"/>
  <c r="CW245" i="11"/>
  <c r="CW294" i="11"/>
  <c r="CW284" i="11"/>
  <c r="CW263" i="11"/>
  <c r="CW251" i="11"/>
  <c r="CW282" i="11"/>
  <c r="CW252" i="11"/>
  <c r="CW248" i="11"/>
  <c r="CW240" i="11"/>
  <c r="CW304" i="11"/>
  <c r="CW297" i="11"/>
  <c r="CW288" i="11"/>
  <c r="CW269" i="11"/>
  <c r="CW264" i="11"/>
  <c r="CW261" i="11"/>
  <c r="CW255" i="11"/>
  <c r="CW244" i="11"/>
  <c r="CW219" i="11"/>
  <c r="CW214" i="11"/>
  <c r="CW211" i="11"/>
  <c r="CW201" i="11"/>
  <c r="CW197" i="11"/>
  <c r="CW193" i="11"/>
  <c r="CW239" i="11"/>
  <c r="CW235" i="11"/>
  <c r="CW222" i="11"/>
  <c r="CW217" i="11"/>
  <c r="CW203" i="11"/>
  <c r="CW236" i="11"/>
  <c r="CW232" i="11"/>
  <c r="CW223" i="11"/>
  <c r="CW206" i="11"/>
  <c r="CW196" i="11"/>
  <c r="CW190" i="11"/>
  <c r="CW185" i="11"/>
  <c r="CW181" i="11"/>
  <c r="CW178" i="11"/>
  <c r="CW175" i="11"/>
  <c r="CW160" i="11"/>
  <c r="CW226" i="11"/>
  <c r="CW213" i="11"/>
  <c r="CW188" i="11"/>
  <c r="CW173" i="11"/>
  <c r="CW169" i="11"/>
  <c r="CW164" i="11"/>
  <c r="CW155" i="11"/>
  <c r="CW151" i="11"/>
  <c r="CW227" i="11"/>
  <c r="CW215" i="11"/>
  <c r="CW210" i="11"/>
  <c r="CW202" i="11"/>
  <c r="CW199" i="11"/>
  <c r="CW241" i="11"/>
  <c r="CW212" i="11"/>
  <c r="CW194" i="11"/>
  <c r="CW205" i="11"/>
  <c r="CW167" i="11"/>
  <c r="CW162" i="11"/>
  <c r="CW127" i="11"/>
  <c r="CW230" i="11"/>
  <c r="CW207" i="11"/>
  <c r="CW187" i="11"/>
  <c r="CW176" i="11"/>
  <c r="CW157" i="11"/>
  <c r="CW153" i="11"/>
  <c r="CW148" i="11"/>
  <c r="CW144" i="11"/>
  <c r="CW139" i="11"/>
  <c r="CW135" i="11"/>
  <c r="CW122" i="11"/>
  <c r="CW118" i="11"/>
  <c r="CW113" i="11"/>
  <c r="CW180" i="11"/>
  <c r="CW146" i="11"/>
  <c r="CW136" i="11"/>
  <c r="CW172" i="11"/>
  <c r="CW165" i="11"/>
  <c r="CW147" i="11"/>
  <c r="CW132" i="11"/>
  <c r="CW130" i="11"/>
  <c r="CW121" i="11"/>
  <c r="CW156" i="11"/>
  <c r="CW152" i="11"/>
  <c r="CW141" i="11"/>
  <c r="CW126" i="11"/>
  <c r="CW123" i="11"/>
  <c r="CW117" i="11"/>
  <c r="CW112" i="11"/>
  <c r="CW107" i="11"/>
  <c r="CW103" i="11"/>
  <c r="CW99" i="11"/>
  <c r="CW95" i="11"/>
  <c r="CW87" i="11"/>
  <c r="CW83" i="11"/>
  <c r="CW79" i="11"/>
  <c r="CW75" i="11"/>
  <c r="CW71" i="11"/>
  <c r="CW67" i="11"/>
  <c r="CW65" i="11"/>
  <c r="CW61" i="11"/>
  <c r="CW57" i="11"/>
  <c r="CW53" i="11"/>
  <c r="CW49" i="11"/>
  <c r="CW182" i="11"/>
  <c r="CW166" i="11"/>
  <c r="CW137" i="11"/>
  <c r="CW128" i="11"/>
  <c r="CW119" i="11"/>
  <c r="CW114" i="11"/>
  <c r="CW111" i="11"/>
  <c r="CW174" i="11"/>
  <c r="CW133" i="11"/>
  <c r="CW192" i="11"/>
  <c r="CW163" i="11"/>
  <c r="CW158" i="11"/>
  <c r="CW145" i="11"/>
  <c r="CW129" i="11"/>
  <c r="CW168" i="11"/>
  <c r="CW150" i="11"/>
  <c r="CW138" i="11"/>
  <c r="CW125" i="11"/>
  <c r="CW120" i="11"/>
  <c r="CW109" i="11"/>
  <c r="CW183" i="11"/>
  <c r="CW159" i="11"/>
  <c r="CW140" i="11"/>
  <c r="CW134" i="11"/>
  <c r="CW102" i="11"/>
  <c r="CW98" i="11"/>
  <c r="CW96" i="11"/>
  <c r="CW88" i="11"/>
  <c r="CW81" i="11"/>
  <c r="CW73" i="11"/>
  <c r="CW58" i="11"/>
  <c r="CW54" i="11"/>
  <c r="CW52" i="11"/>
  <c r="CW48" i="11"/>
  <c r="CW12" i="11"/>
  <c r="CW106" i="11"/>
  <c r="CW92" i="11"/>
  <c r="CW63" i="11"/>
  <c r="CW59" i="11"/>
  <c r="CW55" i="11"/>
  <c r="CW39" i="11"/>
  <c r="CW35" i="11"/>
  <c r="CW31" i="11"/>
  <c r="CW27" i="11"/>
  <c r="CW21" i="11"/>
  <c r="CW11" i="11"/>
  <c r="CW100" i="11"/>
  <c r="CW20" i="11"/>
  <c r="CW10" i="11"/>
  <c r="CW104" i="11"/>
  <c r="CW89" i="11"/>
  <c r="CW82" i="11"/>
  <c r="CW74" i="11"/>
  <c r="CW66" i="11"/>
  <c r="CW64" i="11"/>
  <c r="CW60" i="11"/>
  <c r="CW40" i="11"/>
  <c r="CW36" i="11"/>
  <c r="CW32" i="11"/>
  <c r="CW19" i="11"/>
  <c r="CW9" i="11"/>
  <c r="CW14" i="11"/>
  <c r="CW93" i="11"/>
  <c r="CW84" i="11"/>
  <c r="CW77" i="11"/>
  <c r="CW68" i="11"/>
  <c r="CW23" i="11"/>
  <c r="CW18" i="11"/>
  <c r="CW15" i="11"/>
  <c r="CW108" i="11"/>
  <c r="CW45" i="11"/>
  <c r="CW41" i="11"/>
  <c r="CW37" i="11"/>
  <c r="CW33" i="11"/>
  <c r="CW29" i="11"/>
  <c r="CW24" i="11"/>
  <c r="CW51" i="11"/>
  <c r="CW47" i="11"/>
  <c r="CW25" i="11"/>
  <c r="CW8" i="11"/>
  <c r="CW94" i="11"/>
  <c r="CW86" i="11"/>
  <c r="CW78" i="11"/>
  <c r="CW69" i="11"/>
  <c r="CW46" i="11"/>
  <c r="CW42" i="11"/>
  <c r="CW38" i="11"/>
  <c r="CW30" i="11"/>
  <c r="CW26" i="11"/>
  <c r="CW13" i="11"/>
  <c r="CS972" i="11"/>
  <c r="CS971" i="11"/>
  <c r="CS970" i="11"/>
  <c r="CS969" i="11"/>
  <c r="CS968" i="11"/>
  <c r="CS967" i="11"/>
  <c r="CS966" i="11"/>
  <c r="CS965" i="11"/>
  <c r="CS963" i="11"/>
  <c r="CS962" i="11"/>
  <c r="CS960" i="11"/>
  <c r="CS961" i="11"/>
  <c r="CS959" i="11"/>
  <c r="CS958" i="11"/>
  <c r="CS957" i="11"/>
  <c r="CS956" i="11"/>
  <c r="CS954" i="11"/>
  <c r="CS953" i="11"/>
  <c r="CS952" i="11"/>
  <c r="CS948" i="11"/>
  <c r="CS947" i="11"/>
  <c r="CS945" i="11"/>
  <c r="CS944" i="11"/>
  <c r="CS943" i="11"/>
  <c r="CS942" i="11"/>
  <c r="CS941" i="11"/>
  <c r="CS940" i="11"/>
  <c r="CS939" i="11"/>
  <c r="CS938" i="11"/>
  <c r="CS951" i="11"/>
  <c r="CS950" i="11"/>
  <c r="CS949" i="11"/>
  <c r="CS936" i="11"/>
  <c r="CS933" i="11"/>
  <c r="CS929" i="11"/>
  <c r="CS934" i="11"/>
  <c r="CS932" i="11"/>
  <c r="CS931" i="11"/>
  <c r="CS930" i="11"/>
  <c r="CS935" i="11"/>
  <c r="CS927" i="11"/>
  <c r="CS926" i="11"/>
  <c r="CS925" i="11"/>
  <c r="CS924" i="11"/>
  <c r="CS923" i="11"/>
  <c r="CS922" i="11"/>
  <c r="CS920" i="11"/>
  <c r="CS918" i="11"/>
  <c r="CS917" i="11"/>
  <c r="CS916" i="11"/>
  <c r="CS915" i="11"/>
  <c r="CS914" i="11"/>
  <c r="CS913" i="11"/>
  <c r="CS912" i="11"/>
  <c r="CS911" i="11"/>
  <c r="CS909" i="11"/>
  <c r="CS908" i="11"/>
  <c r="CS907" i="11"/>
  <c r="CS906" i="11"/>
  <c r="CS905" i="11"/>
  <c r="CS904" i="11"/>
  <c r="CS903" i="11"/>
  <c r="CS902" i="11"/>
  <c r="CS900" i="11"/>
  <c r="CS899" i="11"/>
  <c r="CS898" i="11"/>
  <c r="CS897" i="11"/>
  <c r="CS896" i="11"/>
  <c r="CS895" i="11"/>
  <c r="CS921" i="11"/>
  <c r="CS887" i="11"/>
  <c r="CS883" i="11"/>
  <c r="CS894" i="11"/>
  <c r="CS893" i="11"/>
  <c r="CS892" i="11"/>
  <c r="CS891" i="11"/>
  <c r="CS890" i="11"/>
  <c r="CS889" i="11"/>
  <c r="CS886" i="11"/>
  <c r="CS877" i="11"/>
  <c r="CS873" i="11"/>
  <c r="CS882" i="11"/>
  <c r="CS876" i="11"/>
  <c r="CS888" i="11"/>
  <c r="CS875" i="11"/>
  <c r="CS881" i="11"/>
  <c r="CS878" i="11"/>
  <c r="CS874" i="11"/>
  <c r="CS867" i="11"/>
  <c r="CS871" i="11"/>
  <c r="CS866" i="11"/>
  <c r="CS870" i="11"/>
  <c r="CS865" i="11"/>
  <c r="CS861" i="11"/>
  <c r="CS869" i="11"/>
  <c r="CS860" i="11"/>
  <c r="CS868" i="11"/>
  <c r="CS859" i="11"/>
  <c r="CS846" i="11"/>
  <c r="CS862" i="11"/>
  <c r="CS858" i="11"/>
  <c r="CS854" i="11"/>
  <c r="CS850" i="11"/>
  <c r="CS833" i="11"/>
  <c r="CS849" i="11"/>
  <c r="CS845" i="11"/>
  <c r="CS857" i="11"/>
  <c r="CS853" i="11"/>
  <c r="CS848" i="11"/>
  <c r="CS844" i="11"/>
  <c r="CS856" i="11"/>
  <c r="CS852" i="11"/>
  <c r="CS839" i="11"/>
  <c r="CS855" i="11"/>
  <c r="CS851" i="11"/>
  <c r="CS838" i="11"/>
  <c r="CS834" i="11"/>
  <c r="CS828" i="11"/>
  <c r="CS824" i="11"/>
  <c r="CS841" i="11"/>
  <c r="CS840" i="11"/>
  <c r="CS832" i="11"/>
  <c r="CS819" i="11"/>
  <c r="CS815" i="11"/>
  <c r="CS831" i="11"/>
  <c r="CS827" i="11"/>
  <c r="CS822" i="11"/>
  <c r="CS830" i="11"/>
  <c r="CS826" i="11"/>
  <c r="CS835" i="11"/>
  <c r="CS817" i="11"/>
  <c r="CS836" i="11"/>
  <c r="CS809" i="11"/>
  <c r="CS820" i="11"/>
  <c r="CS814" i="11"/>
  <c r="CS812" i="11"/>
  <c r="CS806" i="11"/>
  <c r="CS801" i="11"/>
  <c r="CS816" i="11"/>
  <c r="CS810" i="11"/>
  <c r="CS823" i="11"/>
  <c r="CS818" i="11"/>
  <c r="CS803" i="11"/>
  <c r="CS799" i="11"/>
  <c r="CS795" i="11"/>
  <c r="CS808" i="11"/>
  <c r="CS798" i="11"/>
  <c r="CS791" i="11"/>
  <c r="CS786" i="11"/>
  <c r="CS781" i="11"/>
  <c r="CS805" i="11"/>
  <c r="CS796" i="11"/>
  <c r="CS794" i="11"/>
  <c r="CS800" i="11"/>
  <c r="CS790" i="11"/>
  <c r="CS785" i="11"/>
  <c r="CS813" i="11"/>
  <c r="CS797" i="11"/>
  <c r="CS804" i="11"/>
  <c r="CS793" i="11"/>
  <c r="CS807" i="11"/>
  <c r="CS784" i="11"/>
  <c r="CS777" i="11"/>
  <c r="CS772" i="11"/>
  <c r="CS768" i="11"/>
  <c r="CS776" i="11"/>
  <c r="CS789" i="11"/>
  <c r="CS780" i="11"/>
  <c r="CS771" i="11"/>
  <c r="CS767" i="11"/>
  <c r="CS762" i="11"/>
  <c r="CS758" i="11"/>
  <c r="CS792" i="11"/>
  <c r="CS782" i="11"/>
  <c r="CS779" i="11"/>
  <c r="CS775" i="11"/>
  <c r="CS802" i="11"/>
  <c r="CS787" i="11"/>
  <c r="CS774" i="11"/>
  <c r="CS770" i="11"/>
  <c r="CS783" i="11"/>
  <c r="CS778" i="11"/>
  <c r="CS748" i="11"/>
  <c r="CS743" i="11"/>
  <c r="CS760" i="11"/>
  <c r="CS757" i="11"/>
  <c r="CS766" i="11"/>
  <c r="CS763" i="11"/>
  <c r="CS769" i="11"/>
  <c r="CS750" i="11"/>
  <c r="CS773" i="11"/>
  <c r="CS764" i="11"/>
  <c r="CS761" i="11"/>
  <c r="CS755" i="11"/>
  <c r="CS747" i="11"/>
  <c r="CS740" i="11"/>
  <c r="CS742" i="11"/>
  <c r="CS756" i="11"/>
  <c r="CS765" i="11"/>
  <c r="CS759" i="11"/>
  <c r="CS751" i="11"/>
  <c r="CS737" i="11"/>
  <c r="CS731" i="11"/>
  <c r="CS722" i="11"/>
  <c r="CS735" i="11"/>
  <c r="CS726" i="11"/>
  <c r="CS753" i="11"/>
  <c r="CS752" i="11"/>
  <c r="CS730" i="11"/>
  <c r="CS741" i="11"/>
  <c r="CS738" i="11"/>
  <c r="CS746" i="11"/>
  <c r="CS729" i="11"/>
  <c r="CS739" i="11"/>
  <c r="CS749" i="11"/>
  <c r="CS728" i="11"/>
  <c r="CS724" i="11"/>
  <c r="CS710" i="11"/>
  <c r="CS706" i="11"/>
  <c r="CS702" i="11"/>
  <c r="CS734" i="11"/>
  <c r="CS714" i="11"/>
  <c r="CS725" i="11"/>
  <c r="CS713" i="11"/>
  <c r="CS709" i="11"/>
  <c r="CS705" i="11"/>
  <c r="CS701" i="11"/>
  <c r="CS697" i="11"/>
  <c r="CS693" i="11"/>
  <c r="CS717" i="11"/>
  <c r="CS712" i="11"/>
  <c r="CS708" i="11"/>
  <c r="CS704" i="11"/>
  <c r="CS700" i="11"/>
  <c r="CS723" i="11"/>
  <c r="CS720" i="11"/>
  <c r="CS716" i="11"/>
  <c r="CS736" i="11"/>
  <c r="CS732" i="11"/>
  <c r="CS727" i="11"/>
  <c r="CS721" i="11"/>
  <c r="CS733" i="11"/>
  <c r="CS719" i="11"/>
  <c r="CS694" i="11"/>
  <c r="CS692" i="11"/>
  <c r="CS687" i="11"/>
  <c r="CS683" i="11"/>
  <c r="CS679" i="11"/>
  <c r="CS699" i="11"/>
  <c r="CS654" i="11"/>
  <c r="CS650" i="11"/>
  <c r="CS695" i="11"/>
  <c r="CS690" i="11"/>
  <c r="CS686" i="11"/>
  <c r="CS682" i="11"/>
  <c r="CS678" i="11"/>
  <c r="CS674" i="11"/>
  <c r="CS670" i="11"/>
  <c r="CS691" i="11"/>
  <c r="CS689" i="11"/>
  <c r="CS685" i="11"/>
  <c r="CS681" i="11"/>
  <c r="CS677" i="11"/>
  <c r="CS673" i="11"/>
  <c r="CS669" i="11"/>
  <c r="CS665" i="11"/>
  <c r="CS661" i="11"/>
  <c r="CS657" i="11"/>
  <c r="CS648" i="11"/>
  <c r="CS643" i="11"/>
  <c r="CS639" i="11"/>
  <c r="CS635" i="11"/>
  <c r="CS680" i="11"/>
  <c r="CS647" i="11"/>
  <c r="CS684" i="11"/>
  <c r="CS668" i="11"/>
  <c r="CS659" i="11"/>
  <c r="CS646" i="11"/>
  <c r="CS642" i="11"/>
  <c r="CS638" i="11"/>
  <c r="CS634" i="11"/>
  <c r="CS630" i="11"/>
  <c r="CS626" i="11"/>
  <c r="CS688" i="11"/>
  <c r="CS671" i="11"/>
  <c r="CS666" i="11"/>
  <c r="CS664" i="11"/>
  <c r="CS655" i="11"/>
  <c r="CS653" i="11"/>
  <c r="CS651" i="11"/>
  <c r="CS645" i="11"/>
  <c r="CS641" i="11"/>
  <c r="CS637" i="11"/>
  <c r="CS633" i="11"/>
  <c r="CS629" i="11"/>
  <c r="CS625" i="11"/>
  <c r="CS676" i="11"/>
  <c r="CS675" i="11"/>
  <c r="CS672" i="11"/>
  <c r="CS698" i="11"/>
  <c r="CS658" i="11"/>
  <c r="CS652" i="11"/>
  <c r="CS620" i="11"/>
  <c r="CS611" i="11"/>
  <c r="CS602" i="11"/>
  <c r="CS598" i="11"/>
  <c r="CS594" i="11"/>
  <c r="CS590" i="11"/>
  <c r="CS581" i="11"/>
  <c r="CS667" i="11"/>
  <c r="CS619" i="11"/>
  <c r="CS610" i="11"/>
  <c r="CS605" i="11"/>
  <c r="CS597" i="11"/>
  <c r="CS593" i="11"/>
  <c r="CS662" i="11"/>
  <c r="CS660" i="11"/>
  <c r="CS656" i="11"/>
  <c r="CS636" i="11"/>
  <c r="CS614" i="11"/>
  <c r="CS609" i="11"/>
  <c r="CS579" i="11"/>
  <c r="CS575" i="11"/>
  <c r="CS640" i="11"/>
  <c r="CS628" i="11"/>
  <c r="CS627" i="11"/>
  <c r="CS624" i="11"/>
  <c r="CS623" i="11"/>
  <c r="CS618" i="11"/>
  <c r="CS604" i="11"/>
  <c r="CS596" i="11"/>
  <c r="CS592" i="11"/>
  <c r="CS583" i="11"/>
  <c r="CS644" i="11"/>
  <c r="CS608" i="11"/>
  <c r="CS649" i="11"/>
  <c r="CS632" i="11"/>
  <c r="CS631" i="11"/>
  <c r="CS612" i="11"/>
  <c r="CS603" i="11"/>
  <c r="CS599" i="11"/>
  <c r="CS595" i="11"/>
  <c r="CS591" i="11"/>
  <c r="CS582" i="11"/>
  <c r="CS696" i="11"/>
  <c r="CS621" i="11"/>
  <c r="CS616" i="11"/>
  <c r="CS607" i="11"/>
  <c r="CS615" i="11"/>
  <c r="CS573" i="11"/>
  <c r="CS569" i="11"/>
  <c r="CS565" i="11"/>
  <c r="CS561" i="11"/>
  <c r="CS557" i="11"/>
  <c r="CS543" i="11"/>
  <c r="CS539" i="11"/>
  <c r="CS585" i="11"/>
  <c r="CS552" i="11"/>
  <c r="CS586" i="11"/>
  <c r="CS572" i="11"/>
  <c r="CS568" i="11"/>
  <c r="CS564" i="11"/>
  <c r="CS560" i="11"/>
  <c r="CS556" i="11"/>
  <c r="CS587" i="11"/>
  <c r="CS578" i="11"/>
  <c r="CS576" i="11"/>
  <c r="CS567" i="11"/>
  <c r="CS563" i="11"/>
  <c r="CS559" i="11"/>
  <c r="CS550" i="11"/>
  <c r="CS541" i="11"/>
  <c r="CS537" i="11"/>
  <c r="CS554" i="11"/>
  <c r="CS545" i="11"/>
  <c r="CS606" i="11"/>
  <c r="CS589" i="11"/>
  <c r="CS574" i="11"/>
  <c r="CS570" i="11"/>
  <c r="CS566" i="11"/>
  <c r="CS562" i="11"/>
  <c r="CS542" i="11"/>
  <c r="CS533" i="11"/>
  <c r="CS529" i="11"/>
  <c r="CS525" i="11"/>
  <c r="CS521" i="11"/>
  <c r="CS517" i="11"/>
  <c r="CS504" i="11"/>
  <c r="CS500" i="11"/>
  <c r="CS558" i="11"/>
  <c r="CS551" i="11"/>
  <c r="CS512" i="11"/>
  <c r="CS508" i="11"/>
  <c r="CS538" i="11"/>
  <c r="CS532" i="11"/>
  <c r="CS536" i="11"/>
  <c r="CS548" i="11"/>
  <c r="CS544" i="11"/>
  <c r="CS535" i="11"/>
  <c r="CS531" i="11"/>
  <c r="CS527" i="11"/>
  <c r="CS523" i="11"/>
  <c r="CS577" i="11"/>
  <c r="CS553" i="11"/>
  <c r="CS540" i="11"/>
  <c r="CS514" i="11"/>
  <c r="CS510" i="11"/>
  <c r="CS584" i="11"/>
  <c r="CS549" i="11"/>
  <c r="CS534" i="11"/>
  <c r="CS530" i="11"/>
  <c r="CS526" i="11"/>
  <c r="CS515" i="11"/>
  <c r="CS506" i="11"/>
  <c r="CS503" i="11"/>
  <c r="CS488" i="11"/>
  <c r="CS484" i="11"/>
  <c r="CS480" i="11"/>
  <c r="CS476" i="11"/>
  <c r="CS459" i="11"/>
  <c r="CS454" i="11"/>
  <c r="CS450" i="11"/>
  <c r="CS518" i="11"/>
  <c r="CS522" i="11"/>
  <c r="CS519" i="11"/>
  <c r="CS516" i="11"/>
  <c r="CS501" i="11"/>
  <c r="CS499" i="11"/>
  <c r="CS495" i="11"/>
  <c r="CS470" i="11"/>
  <c r="CS466" i="11"/>
  <c r="CS462" i="11"/>
  <c r="CS524" i="11"/>
  <c r="CS507" i="11"/>
  <c r="CS490" i="11"/>
  <c r="CS486" i="11"/>
  <c r="CS482" i="11"/>
  <c r="CS478" i="11"/>
  <c r="CS474" i="11"/>
  <c r="CS457" i="11"/>
  <c r="CS452" i="11"/>
  <c r="CS448" i="11"/>
  <c r="CS444" i="11"/>
  <c r="CS440" i="11"/>
  <c r="CS511" i="11"/>
  <c r="CS502" i="11"/>
  <c r="CS498" i="11"/>
  <c r="CS494" i="11"/>
  <c r="CS473" i="11"/>
  <c r="CS469" i="11"/>
  <c r="CS465" i="11"/>
  <c r="CS461" i="11"/>
  <c r="CS555" i="11"/>
  <c r="CS546" i="11"/>
  <c r="CS505" i="11"/>
  <c r="CS489" i="11"/>
  <c r="CS485" i="11"/>
  <c r="CS481" i="11"/>
  <c r="CS477" i="11"/>
  <c r="CS460" i="11"/>
  <c r="CS456" i="11"/>
  <c r="CS493" i="11"/>
  <c r="CS472" i="11"/>
  <c r="CS468" i="11"/>
  <c r="CS441" i="11"/>
  <c r="CS439" i="11"/>
  <c r="CS483" i="11"/>
  <c r="CS471" i="11"/>
  <c r="CS464" i="11"/>
  <c r="CS463" i="11"/>
  <c r="CS453" i="11"/>
  <c r="CS433" i="11"/>
  <c r="CS429" i="11"/>
  <c r="CS425" i="11"/>
  <c r="CS417" i="11"/>
  <c r="CS413" i="11"/>
  <c r="CS409" i="11"/>
  <c r="CS401" i="11"/>
  <c r="CS520" i="11"/>
  <c r="CS513" i="11"/>
  <c r="CS447" i="11"/>
  <c r="CS446" i="11"/>
  <c r="CS479" i="11"/>
  <c r="CS467" i="11"/>
  <c r="CS455" i="11"/>
  <c r="CS438" i="11"/>
  <c r="CS487" i="11"/>
  <c r="CS458" i="11"/>
  <c r="CS451" i="11"/>
  <c r="CS496" i="11"/>
  <c r="CS475" i="11"/>
  <c r="CS445" i="11"/>
  <c r="CS443" i="11"/>
  <c r="CS434" i="11"/>
  <c r="CS430" i="11"/>
  <c r="CS426" i="11"/>
  <c r="CS422" i="11"/>
  <c r="CS418" i="11"/>
  <c r="CS414" i="11"/>
  <c r="CS449" i="11"/>
  <c r="CS428" i="11"/>
  <c r="CS427" i="11"/>
  <c r="CS381" i="11"/>
  <c r="CS369" i="11"/>
  <c r="CS355" i="11"/>
  <c r="CS341" i="11"/>
  <c r="CS336" i="11"/>
  <c r="CS331" i="11"/>
  <c r="CS318" i="11"/>
  <c r="CS402" i="11"/>
  <c r="CS385" i="11"/>
  <c r="CS364" i="11"/>
  <c r="CS360" i="11"/>
  <c r="CS354" i="11"/>
  <c r="CS349" i="11"/>
  <c r="CS335" i="11"/>
  <c r="CS326" i="11"/>
  <c r="CS322" i="11"/>
  <c r="CS432" i="11"/>
  <c r="CS431" i="11"/>
  <c r="CS380" i="11"/>
  <c r="CS368" i="11"/>
  <c r="CS344" i="11"/>
  <c r="CS340" i="11"/>
  <c r="CS334" i="11"/>
  <c r="CS330" i="11"/>
  <c r="CS321" i="11"/>
  <c r="CS410" i="11"/>
  <c r="CS408" i="11"/>
  <c r="CS384" i="11"/>
  <c r="CS367" i="11"/>
  <c r="CS363" i="11"/>
  <c r="CS358" i="11"/>
  <c r="CS353" i="11"/>
  <c r="CS348" i="11"/>
  <c r="CS325" i="11"/>
  <c r="CS312" i="11"/>
  <c r="CS308" i="11"/>
  <c r="CS436" i="11"/>
  <c r="CS435" i="11"/>
  <c r="CS419" i="11"/>
  <c r="CS412" i="11"/>
  <c r="CS406" i="11"/>
  <c r="CS400" i="11"/>
  <c r="CS379" i="11"/>
  <c r="CS375" i="11"/>
  <c r="CS442" i="11"/>
  <c r="CS423" i="11"/>
  <c r="CS420" i="11"/>
  <c r="CS403" i="11"/>
  <c r="CS399" i="11"/>
  <c r="CS395" i="11"/>
  <c r="CS391" i="11"/>
  <c r="CS387" i="11"/>
  <c r="CS407" i="11"/>
  <c r="CS398" i="11"/>
  <c r="CS424" i="11"/>
  <c r="CS416" i="11"/>
  <c r="CS415" i="11"/>
  <c r="CS382" i="11"/>
  <c r="CS374" i="11"/>
  <c r="CS361" i="11"/>
  <c r="CS351" i="11"/>
  <c r="CS346" i="11"/>
  <c r="CS343" i="11"/>
  <c r="CS323" i="11"/>
  <c r="CS411" i="11"/>
  <c r="CS390" i="11"/>
  <c r="CS370" i="11"/>
  <c r="CS362" i="11"/>
  <c r="CS347" i="11"/>
  <c r="CS324" i="11"/>
  <c r="CS319" i="11"/>
  <c r="CS316" i="11"/>
  <c r="CS314" i="11"/>
  <c r="CS309" i="11"/>
  <c r="CS404" i="11"/>
  <c r="CS371" i="11"/>
  <c r="CS329" i="11"/>
  <c r="CS300" i="11"/>
  <c r="CS296" i="11"/>
  <c r="CS291" i="11"/>
  <c r="CS287" i="11"/>
  <c r="CS283" i="11"/>
  <c r="CS270" i="11"/>
  <c r="CS378" i="11"/>
  <c r="CS304" i="11"/>
  <c r="CS394" i="11"/>
  <c r="CS356" i="11"/>
  <c r="CS337" i="11"/>
  <c r="CS357" i="11"/>
  <c r="CS338" i="11"/>
  <c r="CS317" i="11"/>
  <c r="CS307" i="11"/>
  <c r="CS303" i="11"/>
  <c r="CS281" i="11"/>
  <c r="CS277" i="11"/>
  <c r="CS273" i="11"/>
  <c r="CS264" i="11"/>
  <c r="CS260" i="11"/>
  <c r="CS256" i="11"/>
  <c r="CS252" i="11"/>
  <c r="CS248" i="11"/>
  <c r="CS386" i="11"/>
  <c r="CS365" i="11"/>
  <c r="CS350" i="11"/>
  <c r="CS327" i="11"/>
  <c r="CS315" i="11"/>
  <c r="CS313" i="11"/>
  <c r="CS311" i="11"/>
  <c r="CS298" i="11"/>
  <c r="CS293" i="11"/>
  <c r="CS289" i="11"/>
  <c r="CS272" i="11"/>
  <c r="CS268" i="11"/>
  <c r="CS294" i="11"/>
  <c r="CS279" i="11"/>
  <c r="CS251" i="11"/>
  <c r="CS297" i="11"/>
  <c r="CS288" i="11"/>
  <c r="CS282" i="11"/>
  <c r="CS275" i="11"/>
  <c r="CS258" i="11"/>
  <c r="CS255" i="11"/>
  <c r="CS241" i="11"/>
  <c r="CS236" i="11"/>
  <c r="CS227" i="11"/>
  <c r="CS223" i="11"/>
  <c r="CS219" i="11"/>
  <c r="CS269" i="11"/>
  <c r="CS261" i="11"/>
  <c r="CS240" i="11"/>
  <c r="CS206" i="11"/>
  <c r="CS202" i="11"/>
  <c r="CS193" i="11"/>
  <c r="CS188" i="11"/>
  <c r="CS175" i="11"/>
  <c r="CS301" i="11"/>
  <c r="CS295" i="11"/>
  <c r="CS292" i="11"/>
  <c r="CS280" i="11"/>
  <c r="CS267" i="11"/>
  <c r="CS250" i="11"/>
  <c r="CS244" i="11"/>
  <c r="CS235" i="11"/>
  <c r="CS226" i="11"/>
  <c r="CS222" i="11"/>
  <c r="CS286" i="11"/>
  <c r="CS262" i="11"/>
  <c r="CS259" i="11"/>
  <c r="CS253" i="11"/>
  <c r="CS265" i="11"/>
  <c r="CS328" i="11"/>
  <c r="CS306" i="11"/>
  <c r="CS302" i="11"/>
  <c r="CS299" i="11"/>
  <c r="CS290" i="11"/>
  <c r="CS254" i="11"/>
  <c r="CS342" i="11"/>
  <c r="CS284" i="11"/>
  <c r="CS274" i="11"/>
  <c r="CS263" i="11"/>
  <c r="CS257" i="11"/>
  <c r="CS249" i="11"/>
  <c r="CS242" i="11"/>
  <c r="CS245" i="11"/>
  <c r="CS233" i="11"/>
  <c r="CS230" i="11"/>
  <c r="CS224" i="11"/>
  <c r="CS215" i="11"/>
  <c r="CS199" i="11"/>
  <c r="CS246" i="11"/>
  <c r="CS212" i="11"/>
  <c r="CS205" i="11"/>
  <c r="CS194" i="11"/>
  <c r="CS239" i="11"/>
  <c r="CS228" i="11"/>
  <c r="CS225" i="11"/>
  <c r="CS191" i="11"/>
  <c r="CS187" i="11"/>
  <c r="CS167" i="11"/>
  <c r="CS162" i="11"/>
  <c r="CS214" i="11"/>
  <c r="CS207" i="11"/>
  <c r="CS201" i="11"/>
  <c r="CS197" i="11"/>
  <c r="CS182" i="11"/>
  <c r="CS176" i="11"/>
  <c r="CS157" i="11"/>
  <c r="CS153" i="11"/>
  <c r="CS148" i="11"/>
  <c r="CS234" i="11"/>
  <c r="CS217" i="11"/>
  <c r="CS211" i="11"/>
  <c r="CS229" i="11"/>
  <c r="CS203" i="11"/>
  <c r="CS196" i="11"/>
  <c r="CS237" i="11"/>
  <c r="CS232" i="11"/>
  <c r="CS220" i="11"/>
  <c r="CS213" i="11"/>
  <c r="CS200" i="11"/>
  <c r="CS190" i="11"/>
  <c r="CS185" i="11"/>
  <c r="CS181" i="11"/>
  <c r="CS160" i="11"/>
  <c r="CS129" i="11"/>
  <c r="CS125" i="11"/>
  <c r="CS243" i="11"/>
  <c r="CS238" i="11"/>
  <c r="CS210" i="11"/>
  <c r="CS192" i="11"/>
  <c r="CS177" i="11"/>
  <c r="CS173" i="11"/>
  <c r="CS169" i="11"/>
  <c r="CS164" i="11"/>
  <c r="CS155" i="11"/>
  <c r="CS151" i="11"/>
  <c r="CS146" i="11"/>
  <c r="CS141" i="11"/>
  <c r="CS137" i="11"/>
  <c r="CS133" i="11"/>
  <c r="CS120" i="11"/>
  <c r="CS183" i="11"/>
  <c r="CS178" i="11"/>
  <c r="CS168" i="11"/>
  <c r="CS150" i="11"/>
  <c r="CS122" i="11"/>
  <c r="CS159" i="11"/>
  <c r="CS140" i="11"/>
  <c r="CS127" i="11"/>
  <c r="CS118" i="11"/>
  <c r="CS113" i="11"/>
  <c r="CS180" i="11"/>
  <c r="CS138" i="11"/>
  <c r="CS136" i="11"/>
  <c r="CS109" i="11"/>
  <c r="CS93" i="11"/>
  <c r="CS89" i="11"/>
  <c r="CS81" i="11"/>
  <c r="CS77" i="11"/>
  <c r="CS73" i="11"/>
  <c r="CS69" i="11"/>
  <c r="CS63" i="11"/>
  <c r="CS59" i="11"/>
  <c r="CS55" i="11"/>
  <c r="CS51" i="11"/>
  <c r="CS47" i="11"/>
  <c r="CS172" i="11"/>
  <c r="CS165" i="11"/>
  <c r="CS144" i="11"/>
  <c r="CS134" i="11"/>
  <c r="CS132" i="11"/>
  <c r="CS156" i="11"/>
  <c r="CS152" i="11"/>
  <c r="CS147" i="11"/>
  <c r="CS123" i="11"/>
  <c r="CS108" i="11"/>
  <c r="CS166" i="11"/>
  <c r="CS139" i="11"/>
  <c r="CS130" i="11"/>
  <c r="CS128" i="11"/>
  <c r="CS121" i="11"/>
  <c r="CS119" i="11"/>
  <c r="CS174" i="11"/>
  <c r="CS135" i="11"/>
  <c r="CS126" i="11"/>
  <c r="CS117" i="11"/>
  <c r="CS112" i="11"/>
  <c r="CS107" i="11"/>
  <c r="CS103" i="11"/>
  <c r="CS99" i="11"/>
  <c r="CS163" i="11"/>
  <c r="CS158" i="11"/>
  <c r="CS145" i="11"/>
  <c r="CS111" i="11"/>
  <c r="CS23" i="11"/>
  <c r="CS18" i="11"/>
  <c r="CS45" i="11"/>
  <c r="CS41" i="11"/>
  <c r="CS37" i="11"/>
  <c r="CS33" i="11"/>
  <c r="CS29" i="11"/>
  <c r="CS24" i="11"/>
  <c r="CS15" i="11"/>
  <c r="CS102" i="11"/>
  <c r="CS96" i="11"/>
  <c r="CS88" i="11"/>
  <c r="CS83" i="11"/>
  <c r="CS75" i="11"/>
  <c r="CS67" i="11"/>
  <c r="CS52" i="11"/>
  <c r="CS48" i="11"/>
  <c r="CS25" i="11"/>
  <c r="CS14" i="11"/>
  <c r="CS8" i="11"/>
  <c r="CS106" i="11"/>
  <c r="CS98" i="11"/>
  <c r="CS94" i="11"/>
  <c r="CS92" i="11"/>
  <c r="CS86" i="11"/>
  <c r="CS78" i="11"/>
  <c r="CS57" i="11"/>
  <c r="CS53" i="11"/>
  <c r="CS49" i="11"/>
  <c r="CS46" i="11"/>
  <c r="CS42" i="11"/>
  <c r="CS38" i="11"/>
  <c r="CS30" i="11"/>
  <c r="CS26" i="11"/>
  <c r="CS13" i="11"/>
  <c r="CS10" i="11"/>
  <c r="CS100" i="11"/>
  <c r="CS58" i="11"/>
  <c r="CS54" i="11"/>
  <c r="CS12" i="11"/>
  <c r="CS11" i="11"/>
  <c r="CS104" i="11"/>
  <c r="CS64" i="11"/>
  <c r="CS60" i="11"/>
  <c r="CS39" i="11"/>
  <c r="CS35" i="11"/>
  <c r="CS31" i="11"/>
  <c r="CS27" i="11"/>
  <c r="CS21" i="11"/>
  <c r="CS95" i="11"/>
  <c r="CS87" i="11"/>
  <c r="CS84" i="11"/>
  <c r="CS79" i="11"/>
  <c r="CS71" i="11"/>
  <c r="CS68" i="11"/>
  <c r="CS65" i="11"/>
  <c r="CS61" i="11"/>
  <c r="CS20" i="11"/>
  <c r="CS114" i="11"/>
  <c r="CS82" i="11"/>
  <c r="CS74" i="11"/>
  <c r="CS66" i="11"/>
  <c r="CS40" i="11"/>
  <c r="CS36" i="11"/>
  <c r="CS32" i="11"/>
  <c r="CS19" i="11"/>
  <c r="CS9" i="11"/>
  <c r="CN972" i="11"/>
  <c r="CN971" i="11"/>
  <c r="CN970" i="11"/>
  <c r="CN969" i="11"/>
  <c r="CN968" i="11"/>
  <c r="CN967" i="11"/>
  <c r="CN966" i="11"/>
  <c r="CN965" i="11"/>
  <c r="CN963" i="11"/>
  <c r="CN962" i="11"/>
  <c r="CN959" i="11"/>
  <c r="CN958" i="11"/>
  <c r="CN957" i="11"/>
  <c r="CN956" i="11"/>
  <c r="CN954" i="11"/>
  <c r="CN961" i="11"/>
  <c r="CN960" i="11"/>
  <c r="CN953" i="11"/>
  <c r="CN950" i="11"/>
  <c r="CN949" i="11"/>
  <c r="CN952" i="11"/>
  <c r="CN948" i="11"/>
  <c r="CN947" i="11"/>
  <c r="CN945" i="11"/>
  <c r="CN944" i="11"/>
  <c r="CN943" i="11"/>
  <c r="CN942" i="11"/>
  <c r="CN941" i="11"/>
  <c r="CN951" i="11"/>
  <c r="CN940" i="11"/>
  <c r="CN936" i="11"/>
  <c r="CN935" i="11"/>
  <c r="CN934" i="11"/>
  <c r="CN933" i="11"/>
  <c r="CN932" i="11"/>
  <c r="CN931" i="11"/>
  <c r="CN930" i="11"/>
  <c r="CN929" i="11"/>
  <c r="CN939" i="11"/>
  <c r="CN938" i="11"/>
  <c r="CN921" i="11"/>
  <c r="CN926" i="11"/>
  <c r="CN927" i="11"/>
  <c r="CN923" i="11"/>
  <c r="CN924" i="11"/>
  <c r="CN925" i="11"/>
  <c r="CN916" i="11"/>
  <c r="CN902" i="11"/>
  <c r="CN907" i="11"/>
  <c r="CN897" i="11"/>
  <c r="CN922" i="11"/>
  <c r="CN920" i="11"/>
  <c r="CN900" i="11"/>
  <c r="CN886" i="11"/>
  <c r="CN882" i="11"/>
  <c r="CN915" i="11"/>
  <c r="CN911" i="11"/>
  <c r="CN908" i="11"/>
  <c r="CN904" i="11"/>
  <c r="CN903" i="11"/>
  <c r="CN896" i="11"/>
  <c r="CN918" i="11"/>
  <c r="CN914" i="11"/>
  <c r="CN912" i="11"/>
  <c r="CN909" i="11"/>
  <c r="CN905" i="11"/>
  <c r="CN917" i="11"/>
  <c r="CN913" i="11"/>
  <c r="CN888" i="11"/>
  <c r="CN906" i="11"/>
  <c r="CN899" i="11"/>
  <c r="CN898" i="11"/>
  <c r="CN893" i="11"/>
  <c r="CN876" i="11"/>
  <c r="CN892" i="11"/>
  <c r="CN890" i="11"/>
  <c r="CN881" i="11"/>
  <c r="CN875" i="11"/>
  <c r="CN891" i="11"/>
  <c r="CN887" i="11"/>
  <c r="CN878" i="11"/>
  <c r="CN874" i="11"/>
  <c r="CN883" i="11"/>
  <c r="CN877" i="11"/>
  <c r="CN895" i="11"/>
  <c r="CN894" i="11"/>
  <c r="CN889" i="11"/>
  <c r="CN870" i="11"/>
  <c r="CN865" i="11"/>
  <c r="CN869" i="11"/>
  <c r="CN868" i="11"/>
  <c r="CN873" i="11"/>
  <c r="CN867" i="11"/>
  <c r="CN859" i="11"/>
  <c r="CN871" i="11"/>
  <c r="CN866" i="11"/>
  <c r="CN862" i="11"/>
  <c r="CN857" i="11"/>
  <c r="CN853" i="11"/>
  <c r="CN840" i="11"/>
  <c r="CN836" i="11"/>
  <c r="CN848" i="11"/>
  <c r="CN844" i="11"/>
  <c r="CN856" i="11"/>
  <c r="CN852" i="11"/>
  <c r="CN861" i="11"/>
  <c r="CN855" i="11"/>
  <c r="CN851" i="11"/>
  <c r="CN838" i="11"/>
  <c r="CN846" i="11"/>
  <c r="CN860" i="11"/>
  <c r="CN858" i="11"/>
  <c r="CN854" i="11"/>
  <c r="CN850" i="11"/>
  <c r="CN833" i="11"/>
  <c r="CN849" i="11"/>
  <c r="CN845" i="11"/>
  <c r="CN841" i="11"/>
  <c r="CN822" i="11"/>
  <c r="CN818" i="11"/>
  <c r="CN814" i="11"/>
  <c r="CN830" i="11"/>
  <c r="CN826" i="11"/>
  <c r="CN839" i="11"/>
  <c r="CN828" i="11"/>
  <c r="CN824" i="11"/>
  <c r="CN835" i="11"/>
  <c r="CN834" i="11"/>
  <c r="CN832" i="11"/>
  <c r="CN819" i="11"/>
  <c r="CN815" i="11"/>
  <c r="CN823" i="11"/>
  <c r="CN813" i="11"/>
  <c r="CN810" i="11"/>
  <c r="CN808" i="11"/>
  <c r="CN805" i="11"/>
  <c r="CN800" i="11"/>
  <c r="CN796" i="11"/>
  <c r="CN792" i="11"/>
  <c r="CN804" i="11"/>
  <c r="CN809" i="11"/>
  <c r="CN827" i="11"/>
  <c r="CN820" i="11"/>
  <c r="CN816" i="11"/>
  <c r="CN812" i="11"/>
  <c r="CN797" i="11"/>
  <c r="CN795" i="11"/>
  <c r="CN831" i="11"/>
  <c r="CN807" i="11"/>
  <c r="CN793" i="11"/>
  <c r="CN802" i="11"/>
  <c r="CN803" i="11"/>
  <c r="CN783" i="11"/>
  <c r="CN798" i="11"/>
  <c r="CN794" i="11"/>
  <c r="CN817" i="11"/>
  <c r="CN806" i="11"/>
  <c r="CN771" i="11"/>
  <c r="CN767" i="11"/>
  <c r="CN779" i="11"/>
  <c r="CN775" i="11"/>
  <c r="CN766" i="11"/>
  <c r="CN781" i="11"/>
  <c r="CN774" i="11"/>
  <c r="CN770" i="11"/>
  <c r="CN765" i="11"/>
  <c r="CN761" i="11"/>
  <c r="CN757" i="11"/>
  <c r="CN753" i="11"/>
  <c r="CN791" i="11"/>
  <c r="CN778" i="11"/>
  <c r="CN784" i="11"/>
  <c r="CN773" i="11"/>
  <c r="CN769" i="11"/>
  <c r="CN801" i="11"/>
  <c r="CN799" i="11"/>
  <c r="CN786" i="11"/>
  <c r="CN777" i="11"/>
  <c r="CN790" i="11"/>
  <c r="CN789" i="11"/>
  <c r="CN785" i="11"/>
  <c r="CN772" i="11"/>
  <c r="CN768" i="11"/>
  <c r="CN763" i="11"/>
  <c r="CN759" i="11"/>
  <c r="CN755" i="11"/>
  <c r="CN751" i="11"/>
  <c r="CN737" i="11"/>
  <c r="CN756" i="11"/>
  <c r="CN747" i="11"/>
  <c r="CN782" i="11"/>
  <c r="CN780" i="11"/>
  <c r="CN762" i="11"/>
  <c r="CN752" i="11"/>
  <c r="CN749" i="11"/>
  <c r="CN760" i="11"/>
  <c r="CN741" i="11"/>
  <c r="CN748" i="11"/>
  <c r="CN764" i="11"/>
  <c r="CN758" i="11"/>
  <c r="CN734" i="11"/>
  <c r="CN725" i="11"/>
  <c r="CN740" i="11"/>
  <c r="CN729" i="11"/>
  <c r="CN743" i="11"/>
  <c r="CN739" i="11"/>
  <c r="CN733" i="11"/>
  <c r="CN724" i="11"/>
  <c r="CN787" i="11"/>
  <c r="CN736" i="11"/>
  <c r="CN732" i="11"/>
  <c r="CN727" i="11"/>
  <c r="CN750" i="11"/>
  <c r="CN742" i="11"/>
  <c r="CN776" i="11"/>
  <c r="CN746" i="11"/>
  <c r="CN738" i="11"/>
  <c r="CN717" i="11"/>
  <c r="CN723" i="11"/>
  <c r="CN712" i="11"/>
  <c r="CN708" i="11"/>
  <c r="CN704" i="11"/>
  <c r="CN700" i="11"/>
  <c r="CN728" i="11"/>
  <c r="CN721" i="11"/>
  <c r="CN720" i="11"/>
  <c r="CN716" i="11"/>
  <c r="CN699" i="11"/>
  <c r="CN695" i="11"/>
  <c r="CN691" i="11"/>
  <c r="CN722" i="11"/>
  <c r="CN719" i="11"/>
  <c r="CN735" i="11"/>
  <c r="CN731" i="11"/>
  <c r="CN710" i="11"/>
  <c r="CN706" i="11"/>
  <c r="CN702" i="11"/>
  <c r="CN730" i="11"/>
  <c r="CN726" i="11"/>
  <c r="CN714" i="11"/>
  <c r="CN713" i="11"/>
  <c r="CN709" i="11"/>
  <c r="CN690" i="11"/>
  <c r="CN686" i="11"/>
  <c r="CN682" i="11"/>
  <c r="CN678" i="11"/>
  <c r="CN698" i="11"/>
  <c r="CN689" i="11"/>
  <c r="CN685" i="11"/>
  <c r="CN681" i="11"/>
  <c r="CN677" i="11"/>
  <c r="CN673" i="11"/>
  <c r="CN669" i="11"/>
  <c r="CN665" i="11"/>
  <c r="CN661" i="11"/>
  <c r="CN657" i="11"/>
  <c r="CN701" i="11"/>
  <c r="CN694" i="11"/>
  <c r="CN696" i="11"/>
  <c r="CN688" i="11"/>
  <c r="CN684" i="11"/>
  <c r="CN680" i="11"/>
  <c r="CN692" i="11"/>
  <c r="CN655" i="11"/>
  <c r="CN651" i="11"/>
  <c r="CN705" i="11"/>
  <c r="CN697" i="11"/>
  <c r="CN687" i="11"/>
  <c r="CN683" i="11"/>
  <c r="CN679" i="11"/>
  <c r="CN672" i="11"/>
  <c r="CN667" i="11"/>
  <c r="CN645" i="11"/>
  <c r="CN641" i="11"/>
  <c r="CN637" i="11"/>
  <c r="CN633" i="11"/>
  <c r="CN629" i="11"/>
  <c r="CN625" i="11"/>
  <c r="CN662" i="11"/>
  <c r="CN660" i="11"/>
  <c r="CN656" i="11"/>
  <c r="CN654" i="11"/>
  <c r="CN658" i="11"/>
  <c r="CN652" i="11"/>
  <c r="CN650" i="11"/>
  <c r="CN649" i="11"/>
  <c r="CN644" i="11"/>
  <c r="CN640" i="11"/>
  <c r="CN636" i="11"/>
  <c r="CN632" i="11"/>
  <c r="CN628" i="11"/>
  <c r="CN670" i="11"/>
  <c r="CN671" i="11"/>
  <c r="CN659" i="11"/>
  <c r="CN648" i="11"/>
  <c r="CN643" i="11"/>
  <c r="CN639" i="11"/>
  <c r="CN635" i="11"/>
  <c r="CN693" i="11"/>
  <c r="CN676" i="11"/>
  <c r="CN675" i="11"/>
  <c r="CN666" i="11"/>
  <c r="CN664" i="11"/>
  <c r="CN653" i="11"/>
  <c r="CN646" i="11"/>
  <c r="CN642" i="11"/>
  <c r="CN638" i="11"/>
  <c r="CN634" i="11"/>
  <c r="CN630" i="11"/>
  <c r="CN626" i="11"/>
  <c r="CN623" i="11"/>
  <c r="CN614" i="11"/>
  <c r="CN609" i="11"/>
  <c r="CN579" i="11"/>
  <c r="CN668" i="11"/>
  <c r="CN608" i="11"/>
  <c r="CN612" i="11"/>
  <c r="CN603" i="11"/>
  <c r="CN599" i="11"/>
  <c r="CN595" i="11"/>
  <c r="CN591" i="11"/>
  <c r="CN582" i="11"/>
  <c r="CN674" i="11"/>
  <c r="CN621" i="11"/>
  <c r="CN616" i="11"/>
  <c r="CN607" i="11"/>
  <c r="CN586" i="11"/>
  <c r="CN627" i="11"/>
  <c r="CN620" i="11"/>
  <c r="CN611" i="11"/>
  <c r="CN602" i="11"/>
  <c r="CN598" i="11"/>
  <c r="CN594" i="11"/>
  <c r="CN590" i="11"/>
  <c r="CN615" i="11"/>
  <c r="CN606" i="11"/>
  <c r="CN589" i="11"/>
  <c r="CN585" i="11"/>
  <c r="CN576" i="11"/>
  <c r="CN631" i="11"/>
  <c r="CN624" i="11"/>
  <c r="CN619" i="11"/>
  <c r="CN610" i="11"/>
  <c r="CN605" i="11"/>
  <c r="CN597" i="11"/>
  <c r="CN583" i="11"/>
  <c r="CN555" i="11"/>
  <c r="CN546" i="11"/>
  <c r="CN604" i="11"/>
  <c r="CN584" i="11"/>
  <c r="CN567" i="11"/>
  <c r="CN563" i="11"/>
  <c r="CN559" i="11"/>
  <c r="CN550" i="11"/>
  <c r="CN541" i="11"/>
  <c r="CN647" i="11"/>
  <c r="CN593" i="11"/>
  <c r="CN577" i="11"/>
  <c r="CN575" i="11"/>
  <c r="CN574" i="11"/>
  <c r="CN570" i="11"/>
  <c r="CN566" i="11"/>
  <c r="CN562" i="11"/>
  <c r="CN558" i="11"/>
  <c r="CN553" i="11"/>
  <c r="CN548" i="11"/>
  <c r="CN544" i="11"/>
  <c r="CN618" i="11"/>
  <c r="CN592" i="11"/>
  <c r="CN581" i="11"/>
  <c r="CN573" i="11"/>
  <c r="CN569" i="11"/>
  <c r="CN565" i="11"/>
  <c r="CN561" i="11"/>
  <c r="CN557" i="11"/>
  <c r="CN543" i="11"/>
  <c r="CN539" i="11"/>
  <c r="CN596" i="11"/>
  <c r="CN554" i="11"/>
  <c r="CN540" i="11"/>
  <c r="CN511" i="11"/>
  <c r="CN507" i="11"/>
  <c r="CN568" i="11"/>
  <c r="CN564" i="11"/>
  <c r="CN560" i="11"/>
  <c r="CN549" i="11"/>
  <c r="CN535" i="11"/>
  <c r="CN531" i="11"/>
  <c r="CN527" i="11"/>
  <c r="CN523" i="11"/>
  <c r="CN519" i="11"/>
  <c r="CN515" i="11"/>
  <c r="CN506" i="11"/>
  <c r="CN502" i="11"/>
  <c r="CN556" i="11"/>
  <c r="CN572" i="11"/>
  <c r="CN542" i="11"/>
  <c r="CN537" i="11"/>
  <c r="CN534" i="11"/>
  <c r="CN530" i="11"/>
  <c r="CN526" i="11"/>
  <c r="CN522" i="11"/>
  <c r="CN587" i="11"/>
  <c r="CN551" i="11"/>
  <c r="CN552" i="11"/>
  <c r="CN538" i="11"/>
  <c r="CN533" i="11"/>
  <c r="CN529" i="11"/>
  <c r="CN525" i="11"/>
  <c r="CN521" i="11"/>
  <c r="CN517" i="11"/>
  <c r="CN504" i="11"/>
  <c r="CN578" i="11"/>
  <c r="CN499" i="11"/>
  <c r="CN495" i="11"/>
  <c r="CN470" i="11"/>
  <c r="CN466" i="11"/>
  <c r="CN462" i="11"/>
  <c r="CN536" i="11"/>
  <c r="CN532" i="11"/>
  <c r="CN489" i="11"/>
  <c r="CN485" i="11"/>
  <c r="CN481" i="11"/>
  <c r="CN477" i="11"/>
  <c r="CN460" i="11"/>
  <c r="CN456" i="11"/>
  <c r="CN451" i="11"/>
  <c r="CN545" i="11"/>
  <c r="CN518" i="11"/>
  <c r="CN510" i="11"/>
  <c r="CN503" i="11"/>
  <c r="CN493" i="11"/>
  <c r="CN472" i="11"/>
  <c r="CN468" i="11"/>
  <c r="CN464" i="11"/>
  <c r="CN455" i="11"/>
  <c r="CN520" i="11"/>
  <c r="CN513" i="11"/>
  <c r="CN488" i="11"/>
  <c r="CN484" i="11"/>
  <c r="CN480" i="11"/>
  <c r="CN476" i="11"/>
  <c r="CN459" i="11"/>
  <c r="CN454" i="11"/>
  <c r="CN450" i="11"/>
  <c r="CN446" i="11"/>
  <c r="CN442" i="11"/>
  <c r="CN438" i="11"/>
  <c r="CN524" i="11"/>
  <c r="CN514" i="11"/>
  <c r="CN501" i="11"/>
  <c r="CN496" i="11"/>
  <c r="CN471" i="11"/>
  <c r="CN467" i="11"/>
  <c r="CN463" i="11"/>
  <c r="CN516" i="11"/>
  <c r="CN487" i="11"/>
  <c r="CN483" i="11"/>
  <c r="CN479" i="11"/>
  <c r="CN475" i="11"/>
  <c r="CN474" i="11"/>
  <c r="CN436" i="11"/>
  <c r="CN432" i="11"/>
  <c r="CN428" i="11"/>
  <c r="CN508" i="11"/>
  <c r="CN473" i="11"/>
  <c r="CN452" i="11"/>
  <c r="CN512" i="11"/>
  <c r="CN494" i="11"/>
  <c r="CN482" i="11"/>
  <c r="CN461" i="11"/>
  <c r="CN445" i="11"/>
  <c r="CN435" i="11"/>
  <c r="CN431" i="11"/>
  <c r="CN427" i="11"/>
  <c r="CN423" i="11"/>
  <c r="CN419" i="11"/>
  <c r="CN415" i="11"/>
  <c r="CN490" i="11"/>
  <c r="CN469" i="11"/>
  <c r="CN443" i="11"/>
  <c r="CN478" i="11"/>
  <c r="CN449" i="11"/>
  <c r="CN500" i="11"/>
  <c r="CN448" i="11"/>
  <c r="CN447" i="11"/>
  <c r="CN444" i="11"/>
  <c r="CN433" i="11"/>
  <c r="CN429" i="11"/>
  <c r="CN425" i="11"/>
  <c r="CN417" i="11"/>
  <c r="CN413" i="11"/>
  <c r="CN409" i="11"/>
  <c r="CN498" i="11"/>
  <c r="CN486" i="11"/>
  <c r="CN465" i="11"/>
  <c r="CN458" i="11"/>
  <c r="CN457" i="11"/>
  <c r="CN440" i="11"/>
  <c r="CN439" i="11"/>
  <c r="CN420" i="11"/>
  <c r="CN412" i="11"/>
  <c r="CN406" i="11"/>
  <c r="CN401" i="11"/>
  <c r="CN384" i="11"/>
  <c r="CN367" i="11"/>
  <c r="CN363" i="11"/>
  <c r="CN358" i="11"/>
  <c r="CN353" i="11"/>
  <c r="CN348" i="11"/>
  <c r="CN325" i="11"/>
  <c r="CN312" i="11"/>
  <c r="CN424" i="11"/>
  <c r="CN411" i="11"/>
  <c r="CN403" i="11"/>
  <c r="CN400" i="11"/>
  <c r="CN379" i="11"/>
  <c r="CN375" i="11"/>
  <c r="CN371" i="11"/>
  <c r="CN343" i="11"/>
  <c r="CN338" i="11"/>
  <c r="CN329" i="11"/>
  <c r="CN416" i="11"/>
  <c r="CN407" i="11"/>
  <c r="CN404" i="11"/>
  <c r="CN399" i="11"/>
  <c r="CN395" i="11"/>
  <c r="CN391" i="11"/>
  <c r="CN387" i="11"/>
  <c r="CN362" i="11"/>
  <c r="CN357" i="11"/>
  <c r="CN347" i="11"/>
  <c r="CN328" i="11"/>
  <c r="CN324" i="11"/>
  <c r="CN430" i="11"/>
  <c r="CN382" i="11"/>
  <c r="CN378" i="11"/>
  <c r="CN374" i="11"/>
  <c r="CN370" i="11"/>
  <c r="CN351" i="11"/>
  <c r="CN342" i="11"/>
  <c r="CN337" i="11"/>
  <c r="CN319" i="11"/>
  <c r="CN315" i="11"/>
  <c r="CN426" i="11"/>
  <c r="CN398" i="11"/>
  <c r="CN394" i="11"/>
  <c r="CN390" i="11"/>
  <c r="CN386" i="11"/>
  <c r="CN505" i="11"/>
  <c r="CN434" i="11"/>
  <c r="CN418" i="11"/>
  <c r="CN402" i="11"/>
  <c r="CN381" i="11"/>
  <c r="CN441" i="11"/>
  <c r="CN385" i="11"/>
  <c r="CN365" i="11"/>
  <c r="CN364" i="11"/>
  <c r="CN350" i="11"/>
  <c r="CN349" i="11"/>
  <c r="CN410" i="11"/>
  <c r="CN369" i="11"/>
  <c r="CN368" i="11"/>
  <c r="CN361" i="11"/>
  <c r="CN360" i="11"/>
  <c r="CN346" i="11"/>
  <c r="CN334" i="11"/>
  <c r="CN323" i="11"/>
  <c r="CN322" i="11"/>
  <c r="CN317" i="11"/>
  <c r="CN354" i="11"/>
  <c r="CN313" i="11"/>
  <c r="CN311" i="11"/>
  <c r="CN308" i="11"/>
  <c r="CN307" i="11"/>
  <c r="CN303" i="11"/>
  <c r="CN281" i="11"/>
  <c r="CN277" i="11"/>
  <c r="CN273" i="11"/>
  <c r="CN264" i="11"/>
  <c r="CN260" i="11"/>
  <c r="CN256" i="11"/>
  <c r="CN252" i="11"/>
  <c r="CN414" i="11"/>
  <c r="CN408" i="11"/>
  <c r="CN380" i="11"/>
  <c r="CN355" i="11"/>
  <c r="CN335" i="11"/>
  <c r="CN422" i="11"/>
  <c r="CN336" i="11"/>
  <c r="CN318" i="11"/>
  <c r="CN314" i="11"/>
  <c r="CN306" i="11"/>
  <c r="CN356" i="11"/>
  <c r="CN344" i="11"/>
  <c r="CN316" i="11"/>
  <c r="CN309" i="11"/>
  <c r="CN301" i="11"/>
  <c r="CN297" i="11"/>
  <c r="CN292" i="11"/>
  <c r="CN288" i="11"/>
  <c r="CN284" i="11"/>
  <c r="CN246" i="11"/>
  <c r="CN453" i="11"/>
  <c r="CN279" i="11"/>
  <c r="CN275" i="11"/>
  <c r="CN262" i="11"/>
  <c r="CN258" i="11"/>
  <c r="CN254" i="11"/>
  <c r="CN296" i="11"/>
  <c r="CN293" i="11"/>
  <c r="CN287" i="11"/>
  <c r="CN265" i="11"/>
  <c r="CN259" i="11"/>
  <c r="CN299" i="11"/>
  <c r="CN290" i="11"/>
  <c r="CN239" i="11"/>
  <c r="CN230" i="11"/>
  <c r="CN330" i="11"/>
  <c r="CN302" i="11"/>
  <c r="CN300" i="11"/>
  <c r="CN291" i="11"/>
  <c r="CN274" i="11"/>
  <c r="CN268" i="11"/>
  <c r="CN257" i="11"/>
  <c r="CN243" i="11"/>
  <c r="CN238" i="11"/>
  <c r="CN234" i="11"/>
  <c r="CN225" i="11"/>
  <c r="CN217" i="11"/>
  <c r="CN213" i="11"/>
  <c r="CN182" i="11"/>
  <c r="CN178" i="11"/>
  <c r="CN340" i="11"/>
  <c r="CN326" i="11"/>
  <c r="CN321" i="11"/>
  <c r="CN304" i="11"/>
  <c r="CN294" i="11"/>
  <c r="CN272" i="11"/>
  <c r="CN263" i="11"/>
  <c r="CN249" i="11"/>
  <c r="CN233" i="11"/>
  <c r="CN229" i="11"/>
  <c r="CN331" i="11"/>
  <c r="CN327" i="11"/>
  <c r="CN282" i="11"/>
  <c r="CN245" i="11"/>
  <c r="CN341" i="11"/>
  <c r="CN269" i="11"/>
  <c r="CN261" i="11"/>
  <c r="CN255" i="11"/>
  <c r="CN251" i="11"/>
  <c r="CN298" i="11"/>
  <c r="CN295" i="11"/>
  <c r="CN289" i="11"/>
  <c r="CN283" i="11"/>
  <c r="CN270" i="11"/>
  <c r="CN248" i="11"/>
  <c r="CN241" i="11"/>
  <c r="CN236" i="11"/>
  <c r="CN286" i="11"/>
  <c r="CN280" i="11"/>
  <c r="CN267" i="11"/>
  <c r="CN253" i="11"/>
  <c r="CN250" i="11"/>
  <c r="CN242" i="11"/>
  <c r="CN237" i="11"/>
  <c r="CN232" i="11"/>
  <c r="CN223" i="11"/>
  <c r="CN220" i="11"/>
  <c r="CN214" i="11"/>
  <c r="CN211" i="11"/>
  <c r="CN201" i="11"/>
  <c r="CN197" i="11"/>
  <c r="CN193" i="11"/>
  <c r="CN244" i="11"/>
  <c r="CN226" i="11"/>
  <c r="CN203" i="11"/>
  <c r="CN227" i="11"/>
  <c r="CN224" i="11"/>
  <c r="CN206" i="11"/>
  <c r="CN200" i="11"/>
  <c r="CN196" i="11"/>
  <c r="CN190" i="11"/>
  <c r="CN185" i="11"/>
  <c r="CN181" i="11"/>
  <c r="CN175" i="11"/>
  <c r="CN174" i="11"/>
  <c r="CN165" i="11"/>
  <c r="CN156" i="11"/>
  <c r="CN152" i="11"/>
  <c r="CN147" i="11"/>
  <c r="CN188" i="11"/>
  <c r="CN177" i="11"/>
  <c r="CN160" i="11"/>
  <c r="CN228" i="11"/>
  <c r="CN215" i="11"/>
  <c r="CN210" i="11"/>
  <c r="CN202" i="11"/>
  <c r="CN199" i="11"/>
  <c r="CN240" i="11"/>
  <c r="CN212" i="11"/>
  <c r="CN194" i="11"/>
  <c r="CN235" i="11"/>
  <c r="CN219" i="11"/>
  <c r="CN205" i="11"/>
  <c r="CN191" i="11"/>
  <c r="CN172" i="11"/>
  <c r="CN158" i="11"/>
  <c r="CN145" i="11"/>
  <c r="CN140" i="11"/>
  <c r="CN136" i="11"/>
  <c r="CN132" i="11"/>
  <c r="CN123" i="11"/>
  <c r="CN119" i="11"/>
  <c r="CN114" i="11"/>
  <c r="CN222" i="11"/>
  <c r="CN207" i="11"/>
  <c r="CN187" i="11"/>
  <c r="CN176" i="11"/>
  <c r="CN167" i="11"/>
  <c r="CN162" i="11"/>
  <c r="CN127" i="11"/>
  <c r="CN192" i="11"/>
  <c r="CN166" i="11"/>
  <c r="CN139" i="11"/>
  <c r="CN130" i="11"/>
  <c r="CN121" i="11"/>
  <c r="CN141" i="11"/>
  <c r="CN135" i="11"/>
  <c r="CN126" i="11"/>
  <c r="CN117" i="11"/>
  <c r="CN112" i="11"/>
  <c r="CN108" i="11"/>
  <c r="CN104" i="11"/>
  <c r="CN100" i="11"/>
  <c r="CN96" i="11"/>
  <c r="CN92" i="11"/>
  <c r="CN88" i="11"/>
  <c r="CN84" i="11"/>
  <c r="CN68" i="11"/>
  <c r="CN64" i="11"/>
  <c r="CN60" i="11"/>
  <c r="CN52" i="11"/>
  <c r="CN48" i="11"/>
  <c r="CN163" i="11"/>
  <c r="CN137" i="11"/>
  <c r="CN128" i="11"/>
  <c r="CN183" i="11"/>
  <c r="CN168" i="11"/>
  <c r="CN164" i="11"/>
  <c r="CN150" i="11"/>
  <c r="CN133" i="11"/>
  <c r="CN122" i="11"/>
  <c r="CN107" i="11"/>
  <c r="CN180" i="11"/>
  <c r="CN169" i="11"/>
  <c r="CN159" i="11"/>
  <c r="CN155" i="11"/>
  <c r="CN151" i="11"/>
  <c r="CN148" i="11"/>
  <c r="CN129" i="11"/>
  <c r="CN118" i="11"/>
  <c r="CN113" i="11"/>
  <c r="CN111" i="11"/>
  <c r="CN138" i="11"/>
  <c r="CN125" i="11"/>
  <c r="CN120" i="11"/>
  <c r="CN173" i="11"/>
  <c r="CN144" i="11"/>
  <c r="CN134" i="11"/>
  <c r="CN157" i="11"/>
  <c r="CN153" i="11"/>
  <c r="CN146" i="11"/>
  <c r="CN109" i="11"/>
  <c r="CN63" i="11"/>
  <c r="CN59" i="11"/>
  <c r="CN55" i="11"/>
  <c r="CN46" i="11"/>
  <c r="CN42" i="11"/>
  <c r="CN38" i="11"/>
  <c r="CN30" i="11"/>
  <c r="CN26" i="11"/>
  <c r="CN13" i="11"/>
  <c r="CN95" i="11"/>
  <c r="CN87" i="11"/>
  <c r="CN79" i="11"/>
  <c r="CN71" i="11"/>
  <c r="CN65" i="11"/>
  <c r="CN61" i="11"/>
  <c r="CN12" i="11"/>
  <c r="CN89" i="11"/>
  <c r="CN82" i="11"/>
  <c r="CN74" i="11"/>
  <c r="CN66" i="11"/>
  <c r="CN39" i="11"/>
  <c r="CN35" i="11"/>
  <c r="CN31" i="11"/>
  <c r="CN27" i="11"/>
  <c r="CN21" i="11"/>
  <c r="CN11" i="11"/>
  <c r="CN99" i="11"/>
  <c r="CN93" i="11"/>
  <c r="CN77" i="11"/>
  <c r="CN20" i="11"/>
  <c r="CN10" i="11"/>
  <c r="CN103" i="11"/>
  <c r="CN40" i="11"/>
  <c r="CN36" i="11"/>
  <c r="CN32" i="11"/>
  <c r="CN19" i="11"/>
  <c r="CN9" i="11"/>
  <c r="CN18" i="11"/>
  <c r="CN15" i="11"/>
  <c r="CN102" i="11"/>
  <c r="CN83" i="11"/>
  <c r="CN75" i="11"/>
  <c r="CN67" i="11"/>
  <c r="CN51" i="11"/>
  <c r="CN47" i="11"/>
  <c r="CN23" i="11"/>
  <c r="CN106" i="11"/>
  <c r="CN98" i="11"/>
  <c r="CN94" i="11"/>
  <c r="CN86" i="11"/>
  <c r="CN78" i="11"/>
  <c r="CN69" i="11"/>
  <c r="CN57" i="11"/>
  <c r="CN53" i="11"/>
  <c r="CN49" i="11"/>
  <c r="CN45" i="11"/>
  <c r="CN41" i="11"/>
  <c r="CN37" i="11"/>
  <c r="CN33" i="11"/>
  <c r="CN29" i="11"/>
  <c r="CN24" i="11"/>
  <c r="CN81" i="11"/>
  <c r="CN73" i="11"/>
  <c r="CN58" i="11"/>
  <c r="CN54" i="11"/>
  <c r="CN25" i="11"/>
  <c r="CN14" i="11"/>
  <c r="CN8" i="11"/>
  <c r="CG972" i="11"/>
  <c r="CG971" i="11"/>
  <c r="CG970" i="11"/>
  <c r="CG969" i="11"/>
  <c r="CG968" i="11"/>
  <c r="CG967" i="11"/>
  <c r="CG966" i="11"/>
  <c r="CG965" i="11"/>
  <c r="CG963" i="11"/>
  <c r="CG962" i="11"/>
  <c r="CG961" i="11"/>
  <c r="CG960" i="11"/>
  <c r="CG959" i="11"/>
  <c r="CG958" i="11"/>
  <c r="CG957" i="11"/>
  <c r="CG956" i="11"/>
  <c r="CG954" i="11"/>
  <c r="CG953" i="11"/>
  <c r="CG952" i="11"/>
  <c r="CG951" i="11"/>
  <c r="CG949" i="11"/>
  <c r="CG948" i="11"/>
  <c r="CG947" i="11"/>
  <c r="CG950" i="11"/>
  <c r="CG942" i="11"/>
  <c r="CG939" i="11"/>
  <c r="CG936" i="11"/>
  <c r="CG935" i="11"/>
  <c r="CG934" i="11"/>
  <c r="CG944" i="11"/>
  <c r="CG943" i="11"/>
  <c r="CG938" i="11"/>
  <c r="CG945" i="11"/>
  <c r="CG941" i="11"/>
  <c r="CG940" i="11"/>
  <c r="CG930" i="11"/>
  <c r="CG933" i="11"/>
  <c r="CG929" i="11"/>
  <c r="CG927" i="11"/>
  <c r="CG926" i="11"/>
  <c r="CG925" i="11"/>
  <c r="CG924" i="11"/>
  <c r="CG923" i="11"/>
  <c r="CG922" i="11"/>
  <c r="CG921" i="11"/>
  <c r="CG932" i="11"/>
  <c r="CG931" i="11"/>
  <c r="CG920" i="11"/>
  <c r="CG918" i="11"/>
  <c r="CG917" i="11"/>
  <c r="CG916" i="11"/>
  <c r="CG915" i="11"/>
  <c r="CG914" i="11"/>
  <c r="CG913" i="11"/>
  <c r="CG912" i="11"/>
  <c r="CG911" i="11"/>
  <c r="CG909" i="11"/>
  <c r="CG908" i="11"/>
  <c r="CG907" i="11"/>
  <c r="CG906" i="11"/>
  <c r="CG905" i="11"/>
  <c r="CG904" i="11"/>
  <c r="CG896" i="11"/>
  <c r="CG895" i="11"/>
  <c r="CG894" i="11"/>
  <c r="CG893" i="11"/>
  <c r="CG892" i="11"/>
  <c r="CG891" i="11"/>
  <c r="CG890" i="11"/>
  <c r="CG889" i="11"/>
  <c r="CG881" i="11"/>
  <c r="CG902" i="11"/>
  <c r="CG899" i="11"/>
  <c r="CG898" i="11"/>
  <c r="CG900" i="11"/>
  <c r="CG903" i="11"/>
  <c r="CG897" i="11"/>
  <c r="CG887" i="11"/>
  <c r="CG883" i="11"/>
  <c r="CG875" i="11"/>
  <c r="CG888" i="11"/>
  <c r="CG878" i="11"/>
  <c r="CG874" i="11"/>
  <c r="CG882" i="11"/>
  <c r="CG877" i="11"/>
  <c r="CG886" i="11"/>
  <c r="CG876" i="11"/>
  <c r="CG873" i="11"/>
  <c r="CG865" i="11"/>
  <c r="CG861" i="11"/>
  <c r="CG869" i="11"/>
  <c r="CG868" i="11"/>
  <c r="CG867" i="11"/>
  <c r="CG859" i="11"/>
  <c r="CG871" i="11"/>
  <c r="CG866" i="11"/>
  <c r="CG862" i="11"/>
  <c r="CG870" i="11"/>
  <c r="CG860" i="11"/>
  <c r="CG848" i="11"/>
  <c r="CG844" i="11"/>
  <c r="CG856" i="11"/>
  <c r="CG852" i="11"/>
  <c r="CG839" i="11"/>
  <c r="CG835" i="11"/>
  <c r="CG855" i="11"/>
  <c r="CG851" i="11"/>
  <c r="CG846" i="11"/>
  <c r="CG858" i="11"/>
  <c r="CG854" i="11"/>
  <c r="CG850" i="11"/>
  <c r="CG849" i="11"/>
  <c r="CG845" i="11"/>
  <c r="CG841" i="11"/>
  <c r="CG857" i="11"/>
  <c r="CG853" i="11"/>
  <c r="CG840" i="11"/>
  <c r="CG836" i="11"/>
  <c r="CG830" i="11"/>
  <c r="CG826" i="11"/>
  <c r="CG813" i="11"/>
  <c r="CG809" i="11"/>
  <c r="CG834" i="11"/>
  <c r="CG817" i="11"/>
  <c r="CG833" i="11"/>
  <c r="CG828" i="11"/>
  <c r="CG824" i="11"/>
  <c r="CG832" i="11"/>
  <c r="CG819" i="11"/>
  <c r="CG815" i="11"/>
  <c r="CG838" i="11"/>
  <c r="CG831" i="11"/>
  <c r="CG827" i="11"/>
  <c r="CG823" i="11"/>
  <c r="CG820" i="11"/>
  <c r="CG822" i="11"/>
  <c r="CG816" i="11"/>
  <c r="CG804" i="11"/>
  <c r="CG803" i="11"/>
  <c r="CG814" i="11"/>
  <c r="CG812" i="11"/>
  <c r="CG818" i="11"/>
  <c r="CG808" i="11"/>
  <c r="CG806" i="11"/>
  <c r="CG801" i="11"/>
  <c r="CG797" i="11"/>
  <c r="CG793" i="11"/>
  <c r="CG789" i="11"/>
  <c r="CG784" i="11"/>
  <c r="CG805" i="11"/>
  <c r="CG798" i="11"/>
  <c r="CG800" i="11"/>
  <c r="CG796" i="11"/>
  <c r="CG794" i="11"/>
  <c r="CG783" i="11"/>
  <c r="CG787" i="11"/>
  <c r="CG782" i="11"/>
  <c r="CG810" i="11"/>
  <c r="CG799" i="11"/>
  <c r="CG807" i="11"/>
  <c r="CG795" i="11"/>
  <c r="CG802" i="11"/>
  <c r="CG790" i="11"/>
  <c r="CG792" i="11"/>
  <c r="CG786" i="11"/>
  <c r="CG779" i="11"/>
  <c r="CG775" i="11"/>
  <c r="CG774" i="11"/>
  <c r="CG770" i="11"/>
  <c r="CG785" i="11"/>
  <c r="CG778" i="11"/>
  <c r="CG773" i="11"/>
  <c r="CG769" i="11"/>
  <c r="CG764" i="11"/>
  <c r="CG760" i="11"/>
  <c r="CG756" i="11"/>
  <c r="CG780" i="11"/>
  <c r="CG777" i="11"/>
  <c r="CG791" i="11"/>
  <c r="CG772" i="11"/>
  <c r="CG768" i="11"/>
  <c r="CG776" i="11"/>
  <c r="CG746" i="11"/>
  <c r="CG741" i="11"/>
  <c r="CG771" i="11"/>
  <c r="CG763" i="11"/>
  <c r="CG757" i="11"/>
  <c r="CG781" i="11"/>
  <c r="CG767" i="11"/>
  <c r="CG758" i="11"/>
  <c r="CG755" i="11"/>
  <c r="CG751" i="11"/>
  <c r="CG761" i="11"/>
  <c r="CG743" i="11"/>
  <c r="CG750" i="11"/>
  <c r="CG762" i="11"/>
  <c r="CG759" i="11"/>
  <c r="CG765" i="11"/>
  <c r="CG729" i="11"/>
  <c r="CG742" i="11"/>
  <c r="CG737" i="11"/>
  <c r="CG733" i="11"/>
  <c r="CG724" i="11"/>
  <c r="CG728" i="11"/>
  <c r="CG747" i="11"/>
  <c r="CG766" i="11"/>
  <c r="CG749" i="11"/>
  <c r="CG731" i="11"/>
  <c r="CG722" i="11"/>
  <c r="CG753" i="11"/>
  <c r="CG748" i="11"/>
  <c r="CG740" i="11"/>
  <c r="CG738" i="11"/>
  <c r="CG752" i="11"/>
  <c r="CG739" i="11"/>
  <c r="CG735" i="11"/>
  <c r="CG734" i="11"/>
  <c r="CG721" i="11"/>
  <c r="CG712" i="11"/>
  <c r="CG708" i="11"/>
  <c r="CG704" i="11"/>
  <c r="CG730" i="11"/>
  <c r="CG726" i="11"/>
  <c r="CG725" i="11"/>
  <c r="CG720" i="11"/>
  <c r="CG716" i="11"/>
  <c r="CG736" i="11"/>
  <c r="CG699" i="11"/>
  <c r="CG695" i="11"/>
  <c r="CG691" i="11"/>
  <c r="CG732" i="11"/>
  <c r="CG727" i="11"/>
  <c r="CG719" i="11"/>
  <c r="CG710" i="11"/>
  <c r="CG706" i="11"/>
  <c r="CG702" i="11"/>
  <c r="CG714" i="11"/>
  <c r="CG723" i="11"/>
  <c r="CG713" i="11"/>
  <c r="CG709" i="11"/>
  <c r="CG717" i="11"/>
  <c r="CG694" i="11"/>
  <c r="CG696" i="11"/>
  <c r="CG689" i="11"/>
  <c r="CG685" i="11"/>
  <c r="CG681" i="11"/>
  <c r="CG692" i="11"/>
  <c r="CG656" i="11"/>
  <c r="CG652" i="11"/>
  <c r="CG697" i="11"/>
  <c r="CG688" i="11"/>
  <c r="CG684" i="11"/>
  <c r="CG680" i="11"/>
  <c r="CG676" i="11"/>
  <c r="CG672" i="11"/>
  <c r="CG693" i="11"/>
  <c r="CG701" i="11"/>
  <c r="CG687" i="11"/>
  <c r="CG683" i="11"/>
  <c r="CG679" i="11"/>
  <c r="CG675" i="11"/>
  <c r="CG671" i="11"/>
  <c r="CG667" i="11"/>
  <c r="CG659" i="11"/>
  <c r="CG700" i="11"/>
  <c r="CG698" i="11"/>
  <c r="CG686" i="11"/>
  <c r="CG673" i="11"/>
  <c r="CG670" i="11"/>
  <c r="CG665" i="11"/>
  <c r="CG658" i="11"/>
  <c r="CG650" i="11"/>
  <c r="CG645" i="11"/>
  <c r="CG641" i="11"/>
  <c r="CG637" i="11"/>
  <c r="CG690" i="11"/>
  <c r="CG674" i="11"/>
  <c r="CG649" i="11"/>
  <c r="CG644" i="11"/>
  <c r="CG640" i="11"/>
  <c r="CG636" i="11"/>
  <c r="CG632" i="11"/>
  <c r="CG628" i="11"/>
  <c r="CG668" i="11"/>
  <c r="CG661" i="11"/>
  <c r="CG666" i="11"/>
  <c r="CG664" i="11"/>
  <c r="CG657" i="11"/>
  <c r="CG655" i="11"/>
  <c r="CG653" i="11"/>
  <c r="CG648" i="11"/>
  <c r="CG643" i="11"/>
  <c r="CG639" i="11"/>
  <c r="CG635" i="11"/>
  <c r="CG631" i="11"/>
  <c r="CG627" i="11"/>
  <c r="CG651" i="11"/>
  <c r="CG647" i="11"/>
  <c r="CG682" i="11"/>
  <c r="CG678" i="11"/>
  <c r="CG677" i="11"/>
  <c r="CG669" i="11"/>
  <c r="CG662" i="11"/>
  <c r="CG660" i="11"/>
  <c r="CG654" i="11"/>
  <c r="CG626" i="11"/>
  <c r="CG618" i="11"/>
  <c r="CG604" i="11"/>
  <c r="CG596" i="11"/>
  <c r="CG592" i="11"/>
  <c r="CG583" i="11"/>
  <c r="CG642" i="11"/>
  <c r="CG630" i="11"/>
  <c r="CG629" i="11"/>
  <c r="CG612" i="11"/>
  <c r="CG603" i="11"/>
  <c r="CG599" i="11"/>
  <c r="CG595" i="11"/>
  <c r="CG591" i="11"/>
  <c r="CG646" i="11"/>
  <c r="CG624" i="11"/>
  <c r="CG621" i="11"/>
  <c r="CG616" i="11"/>
  <c r="CG607" i="11"/>
  <c r="CG586" i="11"/>
  <c r="CG577" i="11"/>
  <c r="CG634" i="11"/>
  <c r="CG633" i="11"/>
  <c r="CG620" i="11"/>
  <c r="CG611" i="11"/>
  <c r="CG602" i="11"/>
  <c r="CG598" i="11"/>
  <c r="CG594" i="11"/>
  <c r="CG590" i="11"/>
  <c r="CG581" i="11"/>
  <c r="CG705" i="11"/>
  <c r="CG615" i="11"/>
  <c r="CG606" i="11"/>
  <c r="CG589" i="11"/>
  <c r="CG625" i="11"/>
  <c r="CG619" i="11"/>
  <c r="CG610" i="11"/>
  <c r="CG605" i="11"/>
  <c r="CG597" i="11"/>
  <c r="CG593" i="11"/>
  <c r="CG584" i="11"/>
  <c r="CG623" i="11"/>
  <c r="CG614" i="11"/>
  <c r="CG609" i="11"/>
  <c r="CG575" i="11"/>
  <c r="CG567" i="11"/>
  <c r="CG563" i="11"/>
  <c r="CG559" i="11"/>
  <c r="CG550" i="11"/>
  <c r="CG541" i="11"/>
  <c r="CG537" i="11"/>
  <c r="CG554" i="11"/>
  <c r="CG545" i="11"/>
  <c r="CG587" i="11"/>
  <c r="CG578" i="11"/>
  <c r="CG574" i="11"/>
  <c r="CG570" i="11"/>
  <c r="CG566" i="11"/>
  <c r="CG562" i="11"/>
  <c r="CG558" i="11"/>
  <c r="CG582" i="11"/>
  <c r="CG579" i="11"/>
  <c r="CG608" i="11"/>
  <c r="CG573" i="11"/>
  <c r="CG569" i="11"/>
  <c r="CG565" i="11"/>
  <c r="CG561" i="11"/>
  <c r="CG557" i="11"/>
  <c r="CG543" i="11"/>
  <c r="CG539" i="11"/>
  <c r="CG638" i="11"/>
  <c r="CG576" i="11"/>
  <c r="CG552" i="11"/>
  <c r="CG572" i="11"/>
  <c r="CG568" i="11"/>
  <c r="CG564" i="11"/>
  <c r="CG538" i="11"/>
  <c r="CG535" i="11"/>
  <c r="CG531" i="11"/>
  <c r="CG527" i="11"/>
  <c r="CG523" i="11"/>
  <c r="CG519" i="11"/>
  <c r="CG515" i="11"/>
  <c r="CG506" i="11"/>
  <c r="CG502" i="11"/>
  <c r="CG514" i="11"/>
  <c r="CG510" i="11"/>
  <c r="CG585" i="11"/>
  <c r="CG560" i="11"/>
  <c r="CG548" i="11"/>
  <c r="CG544" i="11"/>
  <c r="CG534" i="11"/>
  <c r="CG530" i="11"/>
  <c r="CG526" i="11"/>
  <c r="CG553" i="11"/>
  <c r="CG540" i="11"/>
  <c r="CG556" i="11"/>
  <c r="CG555" i="11"/>
  <c r="CG549" i="11"/>
  <c r="CG533" i="11"/>
  <c r="CG529" i="11"/>
  <c r="CG525" i="11"/>
  <c r="CG521" i="11"/>
  <c r="CG546" i="11"/>
  <c r="CG512" i="11"/>
  <c r="CG508" i="11"/>
  <c r="CG542" i="11"/>
  <c r="CG536" i="11"/>
  <c r="CG532" i="11"/>
  <c r="CG551" i="11"/>
  <c r="CG524" i="11"/>
  <c r="CG522" i="11"/>
  <c r="CG520" i="11"/>
  <c r="CG518" i="11"/>
  <c r="CG503" i="11"/>
  <c r="CG500" i="11"/>
  <c r="CG490" i="11"/>
  <c r="CG486" i="11"/>
  <c r="CG482" i="11"/>
  <c r="CG478" i="11"/>
  <c r="CG474" i="11"/>
  <c r="CG457" i="11"/>
  <c r="CG452" i="11"/>
  <c r="CG448" i="11"/>
  <c r="CG513" i="11"/>
  <c r="CG516" i="11"/>
  <c r="CG493" i="11"/>
  <c r="CG472" i="11"/>
  <c r="CG468" i="11"/>
  <c r="CG464" i="11"/>
  <c r="CG455" i="11"/>
  <c r="CG507" i="11"/>
  <c r="CG488" i="11"/>
  <c r="CG484" i="11"/>
  <c r="CG480" i="11"/>
  <c r="CG476" i="11"/>
  <c r="CG459" i="11"/>
  <c r="CG454" i="11"/>
  <c r="CG450" i="11"/>
  <c r="CG446" i="11"/>
  <c r="CG442" i="11"/>
  <c r="CG438" i="11"/>
  <c r="CG517" i="11"/>
  <c r="CG511" i="11"/>
  <c r="CG505" i="11"/>
  <c r="CG496" i="11"/>
  <c r="CG471" i="11"/>
  <c r="CG467" i="11"/>
  <c r="CG463" i="11"/>
  <c r="CG487" i="11"/>
  <c r="CG483" i="11"/>
  <c r="CG479" i="11"/>
  <c r="CG475" i="11"/>
  <c r="CG458" i="11"/>
  <c r="CG499" i="11"/>
  <c r="CG495" i="11"/>
  <c r="CG470" i="11"/>
  <c r="CG466" i="11"/>
  <c r="CG504" i="11"/>
  <c r="CG498" i="11"/>
  <c r="CG489" i="11"/>
  <c r="CG465" i="11"/>
  <c r="CG449" i="11"/>
  <c r="CG441" i="11"/>
  <c r="CG477" i="11"/>
  <c r="CG443" i="11"/>
  <c r="CG435" i="11"/>
  <c r="CG431" i="11"/>
  <c r="CG427" i="11"/>
  <c r="CG423" i="11"/>
  <c r="CG419" i="11"/>
  <c r="CG415" i="11"/>
  <c r="CG411" i="11"/>
  <c r="CG407" i="11"/>
  <c r="CG403" i="11"/>
  <c r="CG501" i="11"/>
  <c r="CG473" i="11"/>
  <c r="CG447" i="11"/>
  <c r="CG439" i="11"/>
  <c r="CG462" i="11"/>
  <c r="CG461" i="11"/>
  <c r="CG460" i="11"/>
  <c r="CG440" i="11"/>
  <c r="CG469" i="11"/>
  <c r="CG451" i="11"/>
  <c r="CG481" i="11"/>
  <c r="CG453" i="11"/>
  <c r="CG445" i="11"/>
  <c r="CG436" i="11"/>
  <c r="CG432" i="11"/>
  <c r="CG428" i="11"/>
  <c r="CG424" i="11"/>
  <c r="CG420" i="11"/>
  <c r="CG416" i="11"/>
  <c r="CG433" i="11"/>
  <c r="CG418" i="11"/>
  <c r="CG409" i="11"/>
  <c r="CG400" i="11"/>
  <c r="CG379" i="11"/>
  <c r="CG375" i="11"/>
  <c r="CG371" i="11"/>
  <c r="CG343" i="11"/>
  <c r="CG338" i="11"/>
  <c r="CG329" i="11"/>
  <c r="CG316" i="11"/>
  <c r="CG422" i="11"/>
  <c r="CG413" i="11"/>
  <c r="CG399" i="11"/>
  <c r="CG395" i="11"/>
  <c r="CG391" i="11"/>
  <c r="CG387" i="11"/>
  <c r="CG362" i="11"/>
  <c r="CG357" i="11"/>
  <c r="CG347" i="11"/>
  <c r="CG328" i="11"/>
  <c r="CG324" i="11"/>
  <c r="CG414" i="11"/>
  <c r="CG382" i="11"/>
  <c r="CG378" i="11"/>
  <c r="CG374" i="11"/>
  <c r="CG370" i="11"/>
  <c r="CG351" i="11"/>
  <c r="CG342" i="11"/>
  <c r="CG337" i="11"/>
  <c r="CG402" i="11"/>
  <c r="CG398" i="11"/>
  <c r="CG394" i="11"/>
  <c r="CG390" i="11"/>
  <c r="CG386" i="11"/>
  <c r="CG365" i="11"/>
  <c r="CG361" i="11"/>
  <c r="CG356" i="11"/>
  <c r="CG350" i="11"/>
  <c r="CG346" i="11"/>
  <c r="CG327" i="11"/>
  <c r="CG323" i="11"/>
  <c r="CG314" i="11"/>
  <c r="CG412" i="11"/>
  <c r="CG410" i="11"/>
  <c r="CG408" i="11"/>
  <c r="CG381" i="11"/>
  <c r="CG430" i="11"/>
  <c r="CG406" i="11"/>
  <c r="CG385" i="11"/>
  <c r="CG417" i="11"/>
  <c r="CG485" i="11"/>
  <c r="CG425" i="11"/>
  <c r="CG344" i="11"/>
  <c r="CG319" i="11"/>
  <c r="CG308" i="11"/>
  <c r="CG401" i="11"/>
  <c r="CG318" i="11"/>
  <c r="CG307" i="11"/>
  <c r="CG367" i="11"/>
  <c r="CG364" i="11"/>
  <c r="CG363" i="11"/>
  <c r="CG349" i="11"/>
  <c r="CG348" i="11"/>
  <c r="CG341" i="11"/>
  <c r="CG340" i="11"/>
  <c r="CG331" i="11"/>
  <c r="CG330" i="11"/>
  <c r="CG326" i="11"/>
  <c r="CG325" i="11"/>
  <c r="CG321" i="11"/>
  <c r="CG309" i="11"/>
  <c r="CG298" i="11"/>
  <c r="CG293" i="11"/>
  <c r="CG289" i="11"/>
  <c r="CG272" i="11"/>
  <c r="CG268" i="11"/>
  <c r="CG494" i="11"/>
  <c r="CG444" i="11"/>
  <c r="CG384" i="11"/>
  <c r="CG312" i="11"/>
  <c r="CG306" i="11"/>
  <c r="CG456" i="11"/>
  <c r="CG380" i="11"/>
  <c r="CG369" i="11"/>
  <c r="CG368" i="11"/>
  <c r="CG360" i="11"/>
  <c r="CG334" i="11"/>
  <c r="CG322" i="11"/>
  <c r="CG434" i="11"/>
  <c r="CG429" i="11"/>
  <c r="CG404" i="11"/>
  <c r="CG354" i="11"/>
  <c r="CG353" i="11"/>
  <c r="CG279" i="11"/>
  <c r="CG275" i="11"/>
  <c r="CG262" i="11"/>
  <c r="CG258" i="11"/>
  <c r="CG254" i="11"/>
  <c r="CG250" i="11"/>
  <c r="CG426" i="11"/>
  <c r="CG358" i="11"/>
  <c r="CG355" i="11"/>
  <c r="CG335" i="11"/>
  <c r="CG317" i="11"/>
  <c r="CG300" i="11"/>
  <c r="CG296" i="11"/>
  <c r="CG291" i="11"/>
  <c r="CG287" i="11"/>
  <c r="CG283" i="11"/>
  <c r="CG270" i="11"/>
  <c r="CG282" i="11"/>
  <c r="CG252" i="11"/>
  <c r="CG297" i="11"/>
  <c r="CG288" i="11"/>
  <c r="CG269" i="11"/>
  <c r="CG264" i="11"/>
  <c r="CG261" i="11"/>
  <c r="CG255" i="11"/>
  <c r="CG249" i="11"/>
  <c r="CG243" i="11"/>
  <c r="CG238" i="11"/>
  <c r="CG234" i="11"/>
  <c r="CG225" i="11"/>
  <c r="CG311" i="11"/>
  <c r="CG295" i="11"/>
  <c r="CG245" i="11"/>
  <c r="CG233" i="11"/>
  <c r="CG229" i="11"/>
  <c r="CG200" i="11"/>
  <c r="CG191" i="11"/>
  <c r="CG177" i="11"/>
  <c r="CG313" i="11"/>
  <c r="CG303" i="11"/>
  <c r="CG301" i="11"/>
  <c r="CG292" i="11"/>
  <c r="CG286" i="11"/>
  <c r="CG280" i="11"/>
  <c r="CG273" i="11"/>
  <c r="CG267" i="11"/>
  <c r="CG256" i="11"/>
  <c r="CG253" i="11"/>
  <c r="CG251" i="11"/>
  <c r="CG242" i="11"/>
  <c r="CG237" i="11"/>
  <c r="CG228" i="11"/>
  <c r="CG224" i="11"/>
  <c r="CG220" i="11"/>
  <c r="CG315" i="11"/>
  <c r="CG277" i="11"/>
  <c r="CG265" i="11"/>
  <c r="CG259" i="11"/>
  <c r="CG248" i="11"/>
  <c r="CG336" i="11"/>
  <c r="CG304" i="11"/>
  <c r="CG299" i="11"/>
  <c r="CG290" i="11"/>
  <c r="CG281" i="11"/>
  <c r="CG302" i="11"/>
  <c r="CG274" i="11"/>
  <c r="CG260" i="11"/>
  <c r="CG257" i="11"/>
  <c r="CG240" i="11"/>
  <c r="CG294" i="11"/>
  <c r="CG284" i="11"/>
  <c r="CG263" i="11"/>
  <c r="CG244" i="11"/>
  <c r="CG206" i="11"/>
  <c r="CG196" i="11"/>
  <c r="CG239" i="11"/>
  <c r="CG235" i="11"/>
  <c r="CG230" i="11"/>
  <c r="CG213" i="11"/>
  <c r="CG236" i="11"/>
  <c r="CG219" i="11"/>
  <c r="CG215" i="11"/>
  <c r="CG210" i="11"/>
  <c r="CG202" i="11"/>
  <c r="CG199" i="11"/>
  <c r="CG192" i="11"/>
  <c r="CG160" i="11"/>
  <c r="CG241" i="11"/>
  <c r="CG222" i="11"/>
  <c r="CG212" i="11"/>
  <c r="CG194" i="11"/>
  <c r="CG183" i="11"/>
  <c r="CG180" i="11"/>
  <c r="CG173" i="11"/>
  <c r="CG169" i="11"/>
  <c r="CG164" i="11"/>
  <c r="CG155" i="11"/>
  <c r="CG151" i="11"/>
  <c r="CG246" i="11"/>
  <c r="CG232" i="11"/>
  <c r="CG223" i="11"/>
  <c r="CG205" i="11"/>
  <c r="CG226" i="11"/>
  <c r="CG207" i="11"/>
  <c r="CG227" i="11"/>
  <c r="CG214" i="11"/>
  <c r="CG211" i="11"/>
  <c r="CG201" i="11"/>
  <c r="CG197" i="11"/>
  <c r="CG193" i="11"/>
  <c r="CG182" i="11"/>
  <c r="CG167" i="11"/>
  <c r="CG162" i="11"/>
  <c r="CG127" i="11"/>
  <c r="CG217" i="11"/>
  <c r="CG203" i="11"/>
  <c r="CG157" i="11"/>
  <c r="CG153" i="11"/>
  <c r="CG148" i="11"/>
  <c r="CG144" i="11"/>
  <c r="CG139" i="11"/>
  <c r="CG135" i="11"/>
  <c r="CG122" i="11"/>
  <c r="CG118" i="11"/>
  <c r="CG113" i="11"/>
  <c r="CG133" i="11"/>
  <c r="CG190" i="11"/>
  <c r="CG172" i="11"/>
  <c r="CG165" i="11"/>
  <c r="CG145" i="11"/>
  <c r="CG129" i="11"/>
  <c r="CG156" i="11"/>
  <c r="CG152" i="11"/>
  <c r="CG138" i="11"/>
  <c r="CG125" i="11"/>
  <c r="CG120" i="11"/>
  <c r="CG107" i="11"/>
  <c r="CG103" i="11"/>
  <c r="CG99" i="11"/>
  <c r="CG95" i="11"/>
  <c r="CG87" i="11"/>
  <c r="CG83" i="11"/>
  <c r="CG79" i="11"/>
  <c r="CG75" i="11"/>
  <c r="CG71" i="11"/>
  <c r="CG67" i="11"/>
  <c r="CG65" i="11"/>
  <c r="CG61" i="11"/>
  <c r="CG57" i="11"/>
  <c r="CG53" i="11"/>
  <c r="CG49" i="11"/>
  <c r="CG187" i="11"/>
  <c r="CG166" i="11"/>
  <c r="CG147" i="11"/>
  <c r="CG140" i="11"/>
  <c r="CG134" i="11"/>
  <c r="CG111" i="11"/>
  <c r="CG176" i="11"/>
  <c r="CG174" i="11"/>
  <c r="CG146" i="11"/>
  <c r="CG136" i="11"/>
  <c r="CG181" i="11"/>
  <c r="CG178" i="11"/>
  <c r="CG163" i="11"/>
  <c r="CG158" i="11"/>
  <c r="CG132" i="11"/>
  <c r="CG130" i="11"/>
  <c r="CG121" i="11"/>
  <c r="CG175" i="11"/>
  <c r="CG168" i="11"/>
  <c r="CG150" i="11"/>
  <c r="CG141" i="11"/>
  <c r="CG126" i="11"/>
  <c r="CG123" i="11"/>
  <c r="CG117" i="11"/>
  <c r="CG112" i="11"/>
  <c r="CG109" i="11"/>
  <c r="CG188" i="11"/>
  <c r="CG185" i="11"/>
  <c r="CG159" i="11"/>
  <c r="CG137" i="11"/>
  <c r="CG128" i="11"/>
  <c r="CG119" i="11"/>
  <c r="CG114" i="11"/>
  <c r="CG102" i="11"/>
  <c r="CG93" i="11"/>
  <c r="CG84" i="11"/>
  <c r="CG77" i="11"/>
  <c r="CG68" i="11"/>
  <c r="CG12" i="11"/>
  <c r="CG108" i="11"/>
  <c r="CG106" i="11"/>
  <c r="CG39" i="11"/>
  <c r="CG35" i="11"/>
  <c r="CG31" i="11"/>
  <c r="CG27" i="11"/>
  <c r="CG21" i="11"/>
  <c r="CG11" i="11"/>
  <c r="CG100" i="11"/>
  <c r="CG98" i="11"/>
  <c r="CG51" i="11"/>
  <c r="CG47" i="11"/>
  <c r="CG20" i="11"/>
  <c r="CG10" i="11"/>
  <c r="CG104" i="11"/>
  <c r="CG94" i="11"/>
  <c r="CG86" i="11"/>
  <c r="CG78" i="11"/>
  <c r="CG69" i="11"/>
  <c r="CG40" i="11"/>
  <c r="CG36" i="11"/>
  <c r="CG32" i="11"/>
  <c r="CG19" i="11"/>
  <c r="CG9" i="11"/>
  <c r="CG14" i="11"/>
  <c r="CG96" i="11"/>
  <c r="CG88" i="11"/>
  <c r="CG81" i="11"/>
  <c r="CG73" i="11"/>
  <c r="CG58" i="11"/>
  <c r="CG54" i="11"/>
  <c r="CG52" i="11"/>
  <c r="CG48" i="11"/>
  <c r="CG23" i="11"/>
  <c r="CG18" i="11"/>
  <c r="CG15" i="11"/>
  <c r="CG92" i="11"/>
  <c r="CG63" i="11"/>
  <c r="CG59" i="11"/>
  <c r="CG55" i="11"/>
  <c r="CG45" i="11"/>
  <c r="CG41" i="11"/>
  <c r="CG37" i="11"/>
  <c r="CG33" i="11"/>
  <c r="CG29" i="11"/>
  <c r="CG24" i="11"/>
  <c r="CG25" i="11"/>
  <c r="CG8" i="11"/>
  <c r="CG89" i="11"/>
  <c r="CG82" i="11"/>
  <c r="CG74" i="11"/>
  <c r="CG66" i="11"/>
  <c r="CG64" i="11"/>
  <c r="CG60" i="11"/>
  <c r="CG46" i="11"/>
  <c r="CG42" i="11"/>
  <c r="CG38" i="11"/>
  <c r="CG30" i="11"/>
  <c r="CG26" i="11"/>
  <c r="CG13" i="11"/>
  <c r="CK972" i="11"/>
  <c r="CK971" i="11"/>
  <c r="CK970" i="11"/>
  <c r="CK969" i="11"/>
  <c r="CK968" i="11"/>
  <c r="CK967" i="11"/>
  <c r="CK966" i="11"/>
  <c r="CK965" i="11"/>
  <c r="CK963" i="11"/>
  <c r="CK961" i="11"/>
  <c r="CK960" i="11"/>
  <c r="CK962" i="11"/>
  <c r="CK959" i="11"/>
  <c r="CK958" i="11"/>
  <c r="CK957" i="11"/>
  <c r="CK956" i="11"/>
  <c r="CK954" i="11"/>
  <c r="CK953" i="11"/>
  <c r="CK952" i="11"/>
  <c r="CK948" i="11"/>
  <c r="CK947" i="11"/>
  <c r="CK945" i="11"/>
  <c r="CK944" i="11"/>
  <c r="CK943" i="11"/>
  <c r="CK942" i="11"/>
  <c r="CK941" i="11"/>
  <c r="CK940" i="11"/>
  <c r="CK939" i="11"/>
  <c r="CK938" i="11"/>
  <c r="CK951" i="11"/>
  <c r="CK950" i="11"/>
  <c r="CK949" i="11"/>
  <c r="CK936" i="11"/>
  <c r="CK932" i="11"/>
  <c r="CK931" i="11"/>
  <c r="CK935" i="11"/>
  <c r="CK930" i="11"/>
  <c r="CK933" i="11"/>
  <c r="CK934" i="11"/>
  <c r="CK929" i="11"/>
  <c r="CK927" i="11"/>
  <c r="CK926" i="11"/>
  <c r="CK925" i="11"/>
  <c r="CK924" i="11"/>
  <c r="CK923" i="11"/>
  <c r="CK922" i="11"/>
  <c r="CK920" i="11"/>
  <c r="CK918" i="11"/>
  <c r="CK917" i="11"/>
  <c r="CK916" i="11"/>
  <c r="CK915" i="11"/>
  <c r="CK914" i="11"/>
  <c r="CK913" i="11"/>
  <c r="CK912" i="11"/>
  <c r="CK911" i="11"/>
  <c r="CK909" i="11"/>
  <c r="CK908" i="11"/>
  <c r="CK907" i="11"/>
  <c r="CK906" i="11"/>
  <c r="CK905" i="11"/>
  <c r="CK904" i="11"/>
  <c r="CK903" i="11"/>
  <c r="CK902" i="11"/>
  <c r="CK900" i="11"/>
  <c r="CK899" i="11"/>
  <c r="CK898" i="11"/>
  <c r="CK897" i="11"/>
  <c r="CK896" i="11"/>
  <c r="CK895" i="11"/>
  <c r="CK921" i="11"/>
  <c r="CK887" i="11"/>
  <c r="CK883" i="11"/>
  <c r="CK894" i="11"/>
  <c r="CK893" i="11"/>
  <c r="CK892" i="11"/>
  <c r="CK891" i="11"/>
  <c r="CK890" i="11"/>
  <c r="CK889" i="11"/>
  <c r="CK888" i="11"/>
  <c r="CK882" i="11"/>
  <c r="CK877" i="11"/>
  <c r="CK873" i="11"/>
  <c r="CK876" i="11"/>
  <c r="CK881" i="11"/>
  <c r="CK886" i="11"/>
  <c r="CK875" i="11"/>
  <c r="CK878" i="11"/>
  <c r="CK874" i="11"/>
  <c r="CK867" i="11"/>
  <c r="CK871" i="11"/>
  <c r="CK866" i="11"/>
  <c r="CK870" i="11"/>
  <c r="CK865" i="11"/>
  <c r="CK861" i="11"/>
  <c r="CK869" i="11"/>
  <c r="CK860" i="11"/>
  <c r="CK868" i="11"/>
  <c r="CK846" i="11"/>
  <c r="CK858" i="11"/>
  <c r="CK854" i="11"/>
  <c r="CK850" i="11"/>
  <c r="CK849" i="11"/>
  <c r="CK845" i="11"/>
  <c r="CK862" i="11"/>
  <c r="CK857" i="11"/>
  <c r="CK853" i="11"/>
  <c r="CK859" i="11"/>
  <c r="CK848" i="11"/>
  <c r="CK844" i="11"/>
  <c r="CK856" i="11"/>
  <c r="CK852" i="11"/>
  <c r="CK839" i="11"/>
  <c r="CK855" i="11"/>
  <c r="CK851" i="11"/>
  <c r="CK838" i="11"/>
  <c r="CK834" i="11"/>
  <c r="CK828" i="11"/>
  <c r="CK824" i="11"/>
  <c r="CK835" i="11"/>
  <c r="CK832" i="11"/>
  <c r="CK819" i="11"/>
  <c r="CK815" i="11"/>
  <c r="CK836" i="11"/>
  <c r="CK831" i="11"/>
  <c r="CK827" i="11"/>
  <c r="CK841" i="11"/>
  <c r="CK840" i="11"/>
  <c r="CK822" i="11"/>
  <c r="CK830" i="11"/>
  <c r="CK826" i="11"/>
  <c r="CK817" i="11"/>
  <c r="CK833" i="11"/>
  <c r="CK816" i="11"/>
  <c r="CK814" i="11"/>
  <c r="CK812" i="11"/>
  <c r="CK823" i="11"/>
  <c r="CK818" i="11"/>
  <c r="CK810" i="11"/>
  <c r="CK806" i="11"/>
  <c r="CK801" i="11"/>
  <c r="CK813" i="11"/>
  <c r="CK809" i="11"/>
  <c r="CK803" i="11"/>
  <c r="CK799" i="11"/>
  <c r="CK795" i="11"/>
  <c r="CK791" i="11"/>
  <c r="CK786" i="11"/>
  <c r="CK781" i="11"/>
  <c r="CK820" i="11"/>
  <c r="CK808" i="11"/>
  <c r="CK804" i="11"/>
  <c r="CK797" i="11"/>
  <c r="CK790" i="11"/>
  <c r="CK785" i="11"/>
  <c r="CK807" i="11"/>
  <c r="CK793" i="11"/>
  <c r="CK792" i="11"/>
  <c r="CK802" i="11"/>
  <c r="CK805" i="11"/>
  <c r="CK798" i="11"/>
  <c r="CK794" i="11"/>
  <c r="CK777" i="11"/>
  <c r="CK787" i="11"/>
  <c r="CK780" i="11"/>
  <c r="CK772" i="11"/>
  <c r="CK768" i="11"/>
  <c r="CK782" i="11"/>
  <c r="CK776" i="11"/>
  <c r="CK783" i="11"/>
  <c r="CK771" i="11"/>
  <c r="CK767" i="11"/>
  <c r="CK762" i="11"/>
  <c r="CK758" i="11"/>
  <c r="CK779" i="11"/>
  <c r="CK775" i="11"/>
  <c r="CK800" i="11"/>
  <c r="CK784" i="11"/>
  <c r="CK774" i="11"/>
  <c r="CK770" i="11"/>
  <c r="CK778" i="11"/>
  <c r="CK748" i="11"/>
  <c r="CK743" i="11"/>
  <c r="CK764" i="11"/>
  <c r="CK761" i="11"/>
  <c r="CK755" i="11"/>
  <c r="CK750" i="11"/>
  <c r="CK789" i="11"/>
  <c r="CK756" i="11"/>
  <c r="CK769" i="11"/>
  <c r="CK765" i="11"/>
  <c r="CK759" i="11"/>
  <c r="CK753" i="11"/>
  <c r="CK752" i="11"/>
  <c r="CK742" i="11"/>
  <c r="CK773" i="11"/>
  <c r="CK766" i="11"/>
  <c r="CK749" i="11"/>
  <c r="CK739" i="11"/>
  <c r="CK760" i="11"/>
  <c r="CK757" i="11"/>
  <c r="CK763" i="11"/>
  <c r="CK746" i="11"/>
  <c r="CK731" i="11"/>
  <c r="CK722" i="11"/>
  <c r="CK747" i="11"/>
  <c r="CK738" i="11"/>
  <c r="CK735" i="11"/>
  <c r="CK726" i="11"/>
  <c r="CK751" i="11"/>
  <c r="CK730" i="11"/>
  <c r="CK796" i="11"/>
  <c r="CK740" i="11"/>
  <c r="CK729" i="11"/>
  <c r="CK737" i="11"/>
  <c r="CK741" i="11"/>
  <c r="CK710" i="11"/>
  <c r="CK706" i="11"/>
  <c r="CK702" i="11"/>
  <c r="CK736" i="11"/>
  <c r="CK714" i="11"/>
  <c r="CK732" i="11"/>
  <c r="CK727" i="11"/>
  <c r="CK713" i="11"/>
  <c r="CK709" i="11"/>
  <c r="CK705" i="11"/>
  <c r="CK701" i="11"/>
  <c r="CK697" i="11"/>
  <c r="CK693" i="11"/>
  <c r="CK733" i="11"/>
  <c r="CK723" i="11"/>
  <c r="CK717" i="11"/>
  <c r="CK728" i="11"/>
  <c r="CK724" i="11"/>
  <c r="CK721" i="11"/>
  <c r="CK712" i="11"/>
  <c r="CK708" i="11"/>
  <c r="CK704" i="11"/>
  <c r="CK700" i="11"/>
  <c r="CK734" i="11"/>
  <c r="CK720" i="11"/>
  <c r="CK716" i="11"/>
  <c r="CK725" i="11"/>
  <c r="CK719" i="11"/>
  <c r="CK699" i="11"/>
  <c r="CK695" i="11"/>
  <c r="CK687" i="11"/>
  <c r="CK683" i="11"/>
  <c r="CK679" i="11"/>
  <c r="CK691" i="11"/>
  <c r="CK654" i="11"/>
  <c r="CK650" i="11"/>
  <c r="CK690" i="11"/>
  <c r="CK686" i="11"/>
  <c r="CK682" i="11"/>
  <c r="CK678" i="11"/>
  <c r="CK674" i="11"/>
  <c r="CK670" i="11"/>
  <c r="CK698" i="11"/>
  <c r="CK696" i="11"/>
  <c r="CK689" i="11"/>
  <c r="CK685" i="11"/>
  <c r="CK681" i="11"/>
  <c r="CK677" i="11"/>
  <c r="CK673" i="11"/>
  <c r="CK669" i="11"/>
  <c r="CK665" i="11"/>
  <c r="CK661" i="11"/>
  <c r="CK657" i="11"/>
  <c r="CK694" i="11"/>
  <c r="CK692" i="11"/>
  <c r="CK671" i="11"/>
  <c r="CK668" i="11"/>
  <c r="CK659" i="11"/>
  <c r="CK648" i="11"/>
  <c r="CK643" i="11"/>
  <c r="CK639" i="11"/>
  <c r="CK635" i="11"/>
  <c r="CK676" i="11"/>
  <c r="CK666" i="11"/>
  <c r="CK664" i="11"/>
  <c r="CK655" i="11"/>
  <c r="CK653" i="11"/>
  <c r="CK647" i="11"/>
  <c r="CK680" i="11"/>
  <c r="CK675" i="11"/>
  <c r="CK672" i="11"/>
  <c r="CK651" i="11"/>
  <c r="CK646" i="11"/>
  <c r="CK642" i="11"/>
  <c r="CK638" i="11"/>
  <c r="CK634" i="11"/>
  <c r="CK630" i="11"/>
  <c r="CK626" i="11"/>
  <c r="CK684" i="11"/>
  <c r="CK688" i="11"/>
  <c r="CK667" i="11"/>
  <c r="CK662" i="11"/>
  <c r="CK660" i="11"/>
  <c r="CK656" i="11"/>
  <c r="CK645" i="11"/>
  <c r="CK641" i="11"/>
  <c r="CK637" i="11"/>
  <c r="CK633" i="11"/>
  <c r="CK629" i="11"/>
  <c r="CK625" i="11"/>
  <c r="CK658" i="11"/>
  <c r="CK652" i="11"/>
  <c r="CK620" i="11"/>
  <c r="CK611" i="11"/>
  <c r="CK602" i="11"/>
  <c r="CK598" i="11"/>
  <c r="CK594" i="11"/>
  <c r="CK590" i="11"/>
  <c r="CK581" i="11"/>
  <c r="CK619" i="11"/>
  <c r="CK610" i="11"/>
  <c r="CK605" i="11"/>
  <c r="CK597" i="11"/>
  <c r="CK593" i="11"/>
  <c r="CK623" i="11"/>
  <c r="CK614" i="11"/>
  <c r="CK609" i="11"/>
  <c r="CK579" i="11"/>
  <c r="CK575" i="11"/>
  <c r="CK636" i="11"/>
  <c r="CK618" i="11"/>
  <c r="CK604" i="11"/>
  <c r="CK596" i="11"/>
  <c r="CK592" i="11"/>
  <c r="CK583" i="11"/>
  <c r="CK640" i="11"/>
  <c r="CK608" i="11"/>
  <c r="CK644" i="11"/>
  <c r="CK612" i="11"/>
  <c r="CK603" i="11"/>
  <c r="CK599" i="11"/>
  <c r="CK595" i="11"/>
  <c r="CK591" i="11"/>
  <c r="CK582" i="11"/>
  <c r="CK649" i="11"/>
  <c r="CK628" i="11"/>
  <c r="CK627" i="11"/>
  <c r="CK621" i="11"/>
  <c r="CK616" i="11"/>
  <c r="CK607" i="11"/>
  <c r="CK589" i="11"/>
  <c r="CK587" i="11"/>
  <c r="CK578" i="11"/>
  <c r="CK573" i="11"/>
  <c r="CK569" i="11"/>
  <c r="CK565" i="11"/>
  <c r="CK561" i="11"/>
  <c r="CK557" i="11"/>
  <c r="CK543" i="11"/>
  <c r="CK539" i="11"/>
  <c r="CK615" i="11"/>
  <c r="CK552" i="11"/>
  <c r="CK576" i="11"/>
  <c r="CK572" i="11"/>
  <c r="CK568" i="11"/>
  <c r="CK564" i="11"/>
  <c r="CK560" i="11"/>
  <c r="CK556" i="11"/>
  <c r="CK584" i="11"/>
  <c r="CK567" i="11"/>
  <c r="CK563" i="11"/>
  <c r="CK559" i="11"/>
  <c r="CK550" i="11"/>
  <c r="CK541" i="11"/>
  <c r="CK631" i="11"/>
  <c r="CK585" i="11"/>
  <c r="CK577" i="11"/>
  <c r="CK554" i="11"/>
  <c r="CK545" i="11"/>
  <c r="CK624" i="11"/>
  <c r="CK586" i="11"/>
  <c r="CK574" i="11"/>
  <c r="CK570" i="11"/>
  <c r="CK566" i="11"/>
  <c r="CK562" i="11"/>
  <c r="CK548" i="11"/>
  <c r="CK544" i="11"/>
  <c r="CK533" i="11"/>
  <c r="CK529" i="11"/>
  <c r="CK525" i="11"/>
  <c r="CK521" i="11"/>
  <c r="CK517" i="11"/>
  <c r="CK504" i="11"/>
  <c r="CK500" i="11"/>
  <c r="CK553" i="11"/>
  <c r="CK540" i="11"/>
  <c r="CK512" i="11"/>
  <c r="CK508" i="11"/>
  <c r="CK555" i="11"/>
  <c r="CK549" i="11"/>
  <c r="CK536" i="11"/>
  <c r="CK532" i="11"/>
  <c r="CK558" i="11"/>
  <c r="CK546" i="11"/>
  <c r="CK542" i="11"/>
  <c r="CK535" i="11"/>
  <c r="CK531" i="11"/>
  <c r="CK527" i="11"/>
  <c r="CK523" i="11"/>
  <c r="CK551" i="11"/>
  <c r="CK514" i="11"/>
  <c r="CK510" i="11"/>
  <c r="CK606" i="11"/>
  <c r="CK538" i="11"/>
  <c r="CK537" i="11"/>
  <c r="CK534" i="11"/>
  <c r="CK530" i="11"/>
  <c r="CK526" i="11"/>
  <c r="CK519" i="11"/>
  <c r="CK516" i="11"/>
  <c r="CK501" i="11"/>
  <c r="CK488" i="11"/>
  <c r="CK484" i="11"/>
  <c r="CK480" i="11"/>
  <c r="CK476" i="11"/>
  <c r="CK459" i="11"/>
  <c r="CK454" i="11"/>
  <c r="CK450" i="11"/>
  <c r="CK505" i="11"/>
  <c r="CK499" i="11"/>
  <c r="CK495" i="11"/>
  <c r="CK470" i="11"/>
  <c r="CK466" i="11"/>
  <c r="CK462" i="11"/>
  <c r="CK490" i="11"/>
  <c r="CK486" i="11"/>
  <c r="CK482" i="11"/>
  <c r="CK478" i="11"/>
  <c r="CK474" i="11"/>
  <c r="CK457" i="11"/>
  <c r="CK452" i="11"/>
  <c r="CK448" i="11"/>
  <c r="CK444" i="11"/>
  <c r="CK440" i="11"/>
  <c r="CK632" i="11"/>
  <c r="CK515" i="11"/>
  <c r="CK506" i="11"/>
  <c r="CK503" i="11"/>
  <c r="CK498" i="11"/>
  <c r="CK494" i="11"/>
  <c r="CK473" i="11"/>
  <c r="CK469" i="11"/>
  <c r="CK465" i="11"/>
  <c r="CK461" i="11"/>
  <c r="CK522" i="11"/>
  <c r="CK520" i="11"/>
  <c r="CK518" i="11"/>
  <c r="CK489" i="11"/>
  <c r="CK485" i="11"/>
  <c r="CK481" i="11"/>
  <c r="CK477" i="11"/>
  <c r="CK460" i="11"/>
  <c r="CK456" i="11"/>
  <c r="CK524" i="11"/>
  <c r="CK513" i="11"/>
  <c r="CK493" i="11"/>
  <c r="CK472" i="11"/>
  <c r="CK468" i="11"/>
  <c r="CK487" i="11"/>
  <c r="CK446" i="11"/>
  <c r="CK496" i="11"/>
  <c r="CK475" i="11"/>
  <c r="CK458" i="11"/>
  <c r="CK442" i="11"/>
  <c r="CK433" i="11"/>
  <c r="CK429" i="11"/>
  <c r="CK425" i="11"/>
  <c r="CK417" i="11"/>
  <c r="CK413" i="11"/>
  <c r="CK409" i="11"/>
  <c r="CK401" i="11"/>
  <c r="CK511" i="11"/>
  <c r="CK451" i="11"/>
  <c r="CK438" i="11"/>
  <c r="CK464" i="11"/>
  <c r="CK463" i="11"/>
  <c r="CK453" i="11"/>
  <c r="CK445" i="11"/>
  <c r="CK443" i="11"/>
  <c r="CK507" i="11"/>
  <c r="CK502" i="11"/>
  <c r="CK479" i="11"/>
  <c r="CK467" i="11"/>
  <c r="CK441" i="11"/>
  <c r="CK439" i="11"/>
  <c r="CK455" i="11"/>
  <c r="CK449" i="11"/>
  <c r="CK447" i="11"/>
  <c r="CK434" i="11"/>
  <c r="CK430" i="11"/>
  <c r="CK426" i="11"/>
  <c r="CK422" i="11"/>
  <c r="CK418" i="11"/>
  <c r="CK414" i="11"/>
  <c r="CK483" i="11"/>
  <c r="CK419" i="11"/>
  <c r="CK402" i="11"/>
  <c r="CK381" i="11"/>
  <c r="CK369" i="11"/>
  <c r="CK355" i="11"/>
  <c r="CK341" i="11"/>
  <c r="CK336" i="11"/>
  <c r="CK331" i="11"/>
  <c r="CK318" i="11"/>
  <c r="CK423" i="11"/>
  <c r="CK420" i="11"/>
  <c r="CK412" i="11"/>
  <c r="CK410" i="11"/>
  <c r="CK408" i="11"/>
  <c r="CK385" i="11"/>
  <c r="CK364" i="11"/>
  <c r="CK360" i="11"/>
  <c r="CK354" i="11"/>
  <c r="CK349" i="11"/>
  <c r="CK335" i="11"/>
  <c r="CK326" i="11"/>
  <c r="CK322" i="11"/>
  <c r="CK424" i="11"/>
  <c r="CK415" i="11"/>
  <c r="CK406" i="11"/>
  <c r="CK380" i="11"/>
  <c r="CK368" i="11"/>
  <c r="CK344" i="11"/>
  <c r="CK340" i="11"/>
  <c r="CK334" i="11"/>
  <c r="CK330" i="11"/>
  <c r="CK321" i="11"/>
  <c r="CK428" i="11"/>
  <c r="CK427" i="11"/>
  <c r="CK416" i="11"/>
  <c r="CK384" i="11"/>
  <c r="CK367" i="11"/>
  <c r="CK363" i="11"/>
  <c r="CK358" i="11"/>
  <c r="CK353" i="11"/>
  <c r="CK348" i="11"/>
  <c r="CK325" i="11"/>
  <c r="CK312" i="11"/>
  <c r="CK308" i="11"/>
  <c r="CK411" i="11"/>
  <c r="CK404" i="11"/>
  <c r="CK403" i="11"/>
  <c r="CK400" i="11"/>
  <c r="CK379" i="11"/>
  <c r="CK375" i="11"/>
  <c r="CK432" i="11"/>
  <c r="CK431" i="11"/>
  <c r="CK407" i="11"/>
  <c r="CK399" i="11"/>
  <c r="CK395" i="11"/>
  <c r="CK391" i="11"/>
  <c r="CK387" i="11"/>
  <c r="CK471" i="11"/>
  <c r="CK386" i="11"/>
  <c r="CK356" i="11"/>
  <c r="CK337" i="11"/>
  <c r="CK398" i="11"/>
  <c r="CK357" i="11"/>
  <c r="CK338" i="11"/>
  <c r="CK382" i="11"/>
  <c r="CK374" i="11"/>
  <c r="CK365" i="11"/>
  <c r="CK350" i="11"/>
  <c r="CK327" i="11"/>
  <c r="CK300" i="11"/>
  <c r="CK296" i="11"/>
  <c r="CK291" i="11"/>
  <c r="CK287" i="11"/>
  <c r="CK283" i="11"/>
  <c r="CK270" i="11"/>
  <c r="CK390" i="11"/>
  <c r="CK342" i="11"/>
  <c r="CK328" i="11"/>
  <c r="CK317" i="11"/>
  <c r="CK304" i="11"/>
  <c r="CK436" i="11"/>
  <c r="CK435" i="11"/>
  <c r="CK361" i="11"/>
  <c r="CK351" i="11"/>
  <c r="CK346" i="11"/>
  <c r="CK343" i="11"/>
  <c r="CK323" i="11"/>
  <c r="CK315" i="11"/>
  <c r="CK313" i="11"/>
  <c r="CK311" i="11"/>
  <c r="CK378" i="11"/>
  <c r="CK370" i="11"/>
  <c r="CK362" i="11"/>
  <c r="CK347" i="11"/>
  <c r="CK324" i="11"/>
  <c r="CK307" i="11"/>
  <c r="CK303" i="11"/>
  <c r="CK281" i="11"/>
  <c r="CK277" i="11"/>
  <c r="CK273" i="11"/>
  <c r="CK264" i="11"/>
  <c r="CK260" i="11"/>
  <c r="CK256" i="11"/>
  <c r="CK252" i="11"/>
  <c r="CK248" i="11"/>
  <c r="CK394" i="11"/>
  <c r="CK371" i="11"/>
  <c r="CK329" i="11"/>
  <c r="CK319" i="11"/>
  <c r="CK298" i="11"/>
  <c r="CK293" i="11"/>
  <c r="CK289" i="11"/>
  <c r="CK272" i="11"/>
  <c r="CK268" i="11"/>
  <c r="CK306" i="11"/>
  <c r="CK301" i="11"/>
  <c r="CK295" i="11"/>
  <c r="CK292" i="11"/>
  <c r="CK280" i="11"/>
  <c r="CK267" i="11"/>
  <c r="CK309" i="11"/>
  <c r="CK286" i="11"/>
  <c r="CK262" i="11"/>
  <c r="CK259" i="11"/>
  <c r="CK253" i="11"/>
  <c r="CK241" i="11"/>
  <c r="CK236" i="11"/>
  <c r="CK227" i="11"/>
  <c r="CK223" i="11"/>
  <c r="CK219" i="11"/>
  <c r="CK265" i="11"/>
  <c r="CK250" i="11"/>
  <c r="CK240" i="11"/>
  <c r="CK206" i="11"/>
  <c r="CK202" i="11"/>
  <c r="CK193" i="11"/>
  <c r="CK188" i="11"/>
  <c r="CK175" i="11"/>
  <c r="CK314" i="11"/>
  <c r="CK302" i="11"/>
  <c r="CK299" i="11"/>
  <c r="CK290" i="11"/>
  <c r="CK254" i="11"/>
  <c r="CK244" i="11"/>
  <c r="CK235" i="11"/>
  <c r="CK226" i="11"/>
  <c r="CK222" i="11"/>
  <c r="CK316" i="11"/>
  <c r="CK284" i="11"/>
  <c r="CK274" i="11"/>
  <c r="CK263" i="11"/>
  <c r="CK257" i="11"/>
  <c r="CK246" i="11"/>
  <c r="CK294" i="11"/>
  <c r="CK279" i="11"/>
  <c r="CK297" i="11"/>
  <c r="CK288" i="11"/>
  <c r="CK282" i="11"/>
  <c r="CK275" i="11"/>
  <c r="CK258" i="11"/>
  <c r="CK255" i="11"/>
  <c r="CK249" i="11"/>
  <c r="CK269" i="11"/>
  <c r="CK261" i="11"/>
  <c r="CK251" i="11"/>
  <c r="CK245" i="11"/>
  <c r="CK242" i="11"/>
  <c r="CK212" i="11"/>
  <c r="CK205" i="11"/>
  <c r="CK194" i="11"/>
  <c r="CK234" i="11"/>
  <c r="CK243" i="11"/>
  <c r="CK237" i="11"/>
  <c r="CK229" i="11"/>
  <c r="CK214" i="11"/>
  <c r="CK207" i="11"/>
  <c r="CK201" i="11"/>
  <c r="CK197" i="11"/>
  <c r="CK182" i="11"/>
  <c r="CK176" i="11"/>
  <c r="CK167" i="11"/>
  <c r="CK162" i="11"/>
  <c r="CK238" i="11"/>
  <c r="CK232" i="11"/>
  <c r="CK220" i="11"/>
  <c r="CK217" i="11"/>
  <c r="CK211" i="11"/>
  <c r="CK157" i="11"/>
  <c r="CK153" i="11"/>
  <c r="CK148" i="11"/>
  <c r="CK203" i="11"/>
  <c r="CK196" i="11"/>
  <c r="CK233" i="11"/>
  <c r="CK230" i="11"/>
  <c r="CK224" i="11"/>
  <c r="CK213" i="11"/>
  <c r="CK200" i="11"/>
  <c r="CK239" i="11"/>
  <c r="CK210" i="11"/>
  <c r="CK192" i="11"/>
  <c r="CK177" i="11"/>
  <c r="CK160" i="11"/>
  <c r="CK129" i="11"/>
  <c r="CK125" i="11"/>
  <c r="CK228" i="11"/>
  <c r="CK225" i="11"/>
  <c r="CK215" i="11"/>
  <c r="CK199" i="11"/>
  <c r="CK183" i="11"/>
  <c r="CK173" i="11"/>
  <c r="CK169" i="11"/>
  <c r="CK164" i="11"/>
  <c r="CK155" i="11"/>
  <c r="CK151" i="11"/>
  <c r="CK146" i="11"/>
  <c r="CK141" i="11"/>
  <c r="CK137" i="11"/>
  <c r="CK133" i="11"/>
  <c r="CK120" i="11"/>
  <c r="CK190" i="11"/>
  <c r="CK156" i="11"/>
  <c r="CK152" i="11"/>
  <c r="CK138" i="11"/>
  <c r="CK136" i="11"/>
  <c r="CK187" i="11"/>
  <c r="CK166" i="11"/>
  <c r="CK147" i="11"/>
  <c r="CK144" i="11"/>
  <c r="CK134" i="11"/>
  <c r="CK132" i="11"/>
  <c r="CK174" i="11"/>
  <c r="CK123" i="11"/>
  <c r="CK109" i="11"/>
  <c r="CK93" i="11"/>
  <c r="CK89" i="11"/>
  <c r="CK81" i="11"/>
  <c r="CK77" i="11"/>
  <c r="CK73" i="11"/>
  <c r="CK69" i="11"/>
  <c r="CK63" i="11"/>
  <c r="CK59" i="11"/>
  <c r="CK55" i="11"/>
  <c r="CK51" i="11"/>
  <c r="CK47" i="11"/>
  <c r="CK178" i="11"/>
  <c r="CK163" i="11"/>
  <c r="CK158" i="11"/>
  <c r="CK139" i="11"/>
  <c r="CK130" i="11"/>
  <c r="CK128" i="11"/>
  <c r="CK121" i="11"/>
  <c r="CK119" i="11"/>
  <c r="CK114" i="11"/>
  <c r="CK181" i="11"/>
  <c r="CK168" i="11"/>
  <c r="CK150" i="11"/>
  <c r="CK135" i="11"/>
  <c r="CK126" i="11"/>
  <c r="CK117" i="11"/>
  <c r="CK112" i="11"/>
  <c r="CK108" i="11"/>
  <c r="CK191" i="11"/>
  <c r="CK180" i="11"/>
  <c r="CK159" i="11"/>
  <c r="CK145" i="11"/>
  <c r="CK185" i="11"/>
  <c r="CK122" i="11"/>
  <c r="CK107" i="11"/>
  <c r="CK103" i="11"/>
  <c r="CK99" i="11"/>
  <c r="CK172" i="11"/>
  <c r="CK165" i="11"/>
  <c r="CK140" i="11"/>
  <c r="CK127" i="11"/>
  <c r="CK118" i="11"/>
  <c r="CK113" i="11"/>
  <c r="CK111" i="11"/>
  <c r="CK100" i="11"/>
  <c r="CK98" i="11"/>
  <c r="CK96" i="11"/>
  <c r="CK88" i="11"/>
  <c r="CK83" i="11"/>
  <c r="CK75" i="11"/>
  <c r="CK67" i="11"/>
  <c r="CK52" i="11"/>
  <c r="CK48" i="11"/>
  <c r="CK23" i="11"/>
  <c r="CK18" i="11"/>
  <c r="CK104" i="11"/>
  <c r="CK94" i="11"/>
  <c r="CK92" i="11"/>
  <c r="CK86" i="11"/>
  <c r="CK78" i="11"/>
  <c r="CK57" i="11"/>
  <c r="CK53" i="11"/>
  <c r="CK49" i="11"/>
  <c r="CK45" i="11"/>
  <c r="CK41" i="11"/>
  <c r="CK37" i="11"/>
  <c r="CK33" i="11"/>
  <c r="CK29" i="11"/>
  <c r="CK24" i="11"/>
  <c r="CK15" i="11"/>
  <c r="CK58" i="11"/>
  <c r="CK54" i="11"/>
  <c r="CK25" i="11"/>
  <c r="CK14" i="11"/>
  <c r="CK8" i="11"/>
  <c r="CK64" i="11"/>
  <c r="CK60" i="11"/>
  <c r="CK46" i="11"/>
  <c r="CK42" i="11"/>
  <c r="CK38" i="11"/>
  <c r="CK30" i="11"/>
  <c r="CK26" i="11"/>
  <c r="CK13" i="11"/>
  <c r="CK95" i="11"/>
  <c r="CK87" i="11"/>
  <c r="CK84" i="11"/>
  <c r="CK79" i="11"/>
  <c r="CK71" i="11"/>
  <c r="CK68" i="11"/>
  <c r="CK65" i="11"/>
  <c r="CK61" i="11"/>
  <c r="CK12" i="11"/>
  <c r="CK82" i="11"/>
  <c r="CK74" i="11"/>
  <c r="CK66" i="11"/>
  <c r="CK39" i="11"/>
  <c r="CK35" i="11"/>
  <c r="CK31" i="11"/>
  <c r="CK27" i="11"/>
  <c r="CK21" i="11"/>
  <c r="CK11" i="11"/>
  <c r="CK10" i="11"/>
  <c r="CK102" i="11"/>
  <c r="CK20" i="11"/>
  <c r="CK106" i="11"/>
  <c r="CK40" i="11"/>
  <c r="CK36" i="11"/>
  <c r="CK32" i="11"/>
  <c r="CK19" i="11"/>
  <c r="CK9" i="11"/>
  <c r="CT972" i="11"/>
  <c r="CT962" i="11"/>
  <c r="CT971" i="11"/>
  <c r="CT970" i="11"/>
  <c r="CT960" i="11"/>
  <c r="CT969" i="11"/>
  <c r="CT968" i="11"/>
  <c r="CT961" i="11"/>
  <c r="CT967" i="11"/>
  <c r="CT959" i="11"/>
  <c r="CT958" i="11"/>
  <c r="CT957" i="11"/>
  <c r="CT956" i="11"/>
  <c r="CT966" i="11"/>
  <c r="CT965" i="11"/>
  <c r="CT963" i="11"/>
  <c r="CT948" i="11"/>
  <c r="CT947" i="11"/>
  <c r="CT945" i="11"/>
  <c r="CT952" i="11"/>
  <c r="CT951" i="11"/>
  <c r="CT950" i="11"/>
  <c r="CT949" i="11"/>
  <c r="CT954" i="11"/>
  <c r="CT953" i="11"/>
  <c r="CT942" i="11"/>
  <c r="CT943" i="11"/>
  <c r="CT940" i="11"/>
  <c r="CT936" i="11"/>
  <c r="CT941" i="11"/>
  <c r="CT939" i="11"/>
  <c r="CT944" i="11"/>
  <c r="CT938" i="11"/>
  <c r="CT934" i="11"/>
  <c r="CT932" i="11"/>
  <c r="CT931" i="11"/>
  <c r="CT930" i="11"/>
  <c r="CT935" i="11"/>
  <c r="CT927" i="11"/>
  <c r="CT926" i="11"/>
  <c r="CT925" i="11"/>
  <c r="CT924" i="11"/>
  <c r="CT923" i="11"/>
  <c r="CT933" i="11"/>
  <c r="CT929" i="11"/>
  <c r="CT920" i="11"/>
  <c r="CT918" i="11"/>
  <c r="CT917" i="11"/>
  <c r="CT916" i="11"/>
  <c r="CT915" i="11"/>
  <c r="CT914" i="11"/>
  <c r="CT913" i="11"/>
  <c r="CT912" i="11"/>
  <c r="CT911" i="11"/>
  <c r="CT909" i="11"/>
  <c r="CT908" i="11"/>
  <c r="CT907" i="11"/>
  <c r="CT906" i="11"/>
  <c r="CT905" i="11"/>
  <c r="CT904" i="11"/>
  <c r="CT903" i="11"/>
  <c r="CT902" i="11"/>
  <c r="CT900" i="11"/>
  <c r="CT899" i="11"/>
  <c r="CT922" i="11"/>
  <c r="CT921" i="11"/>
  <c r="CT895" i="11"/>
  <c r="CT898" i="11"/>
  <c r="CT887" i="11"/>
  <c r="CT883" i="11"/>
  <c r="CT897" i="11"/>
  <c r="CT896" i="11"/>
  <c r="CT894" i="11"/>
  <c r="CT893" i="11"/>
  <c r="CT892" i="11"/>
  <c r="CT891" i="11"/>
  <c r="CT890" i="11"/>
  <c r="CT889" i="11"/>
  <c r="CT886" i="11"/>
  <c r="CT877" i="11"/>
  <c r="CT882" i="11"/>
  <c r="CT876" i="11"/>
  <c r="CT888" i="11"/>
  <c r="CT875" i="11"/>
  <c r="CT881" i="11"/>
  <c r="CT878" i="11"/>
  <c r="CT874" i="11"/>
  <c r="CT871" i="11"/>
  <c r="CT866" i="11"/>
  <c r="CT862" i="11"/>
  <c r="CT870" i="11"/>
  <c r="CT873" i="11"/>
  <c r="CT865" i="11"/>
  <c r="CT869" i="11"/>
  <c r="CT860" i="11"/>
  <c r="CT868" i="11"/>
  <c r="CT867" i="11"/>
  <c r="CT859" i="11"/>
  <c r="CT858" i="11"/>
  <c r="CT854" i="11"/>
  <c r="CT850" i="11"/>
  <c r="CT833" i="11"/>
  <c r="CT849" i="11"/>
  <c r="CT845" i="11"/>
  <c r="CT841" i="11"/>
  <c r="CT857" i="11"/>
  <c r="CT853" i="11"/>
  <c r="CT861" i="11"/>
  <c r="CT848" i="11"/>
  <c r="CT844" i="11"/>
  <c r="CT856" i="11"/>
  <c r="CT852" i="11"/>
  <c r="CT839" i="11"/>
  <c r="CT855" i="11"/>
  <c r="CT851" i="11"/>
  <c r="CT838" i="11"/>
  <c r="CT834" i="11"/>
  <c r="CT846" i="11"/>
  <c r="CT840" i="11"/>
  <c r="CT832" i="11"/>
  <c r="CT819" i="11"/>
  <c r="CT815" i="11"/>
  <c r="CT831" i="11"/>
  <c r="CT827" i="11"/>
  <c r="CT823" i="11"/>
  <c r="CT830" i="11"/>
  <c r="CT826" i="11"/>
  <c r="CT835" i="11"/>
  <c r="CT836" i="11"/>
  <c r="CT812" i="11"/>
  <c r="CT808" i="11"/>
  <c r="CT820" i="11"/>
  <c r="CT816" i="11"/>
  <c r="CT809" i="11"/>
  <c r="CT824" i="11"/>
  <c r="CT828" i="11"/>
  <c r="CT814" i="11"/>
  <c r="CT806" i="11"/>
  <c r="CT801" i="11"/>
  <c r="CT797" i="11"/>
  <c r="CT793" i="11"/>
  <c r="CT817" i="11"/>
  <c r="CT810" i="11"/>
  <c r="CT822" i="11"/>
  <c r="CT813" i="11"/>
  <c r="CT805" i="11"/>
  <c r="CT803" i="11"/>
  <c r="CT796" i="11"/>
  <c r="CT794" i="11"/>
  <c r="CT800" i="11"/>
  <c r="CT799" i="11"/>
  <c r="CT792" i="11"/>
  <c r="CT789" i="11"/>
  <c r="CT784" i="11"/>
  <c r="CT804" i="11"/>
  <c r="CT795" i="11"/>
  <c r="CT807" i="11"/>
  <c r="CT802" i="11"/>
  <c r="CT787" i="11"/>
  <c r="CT772" i="11"/>
  <c r="CT768" i="11"/>
  <c r="CT791" i="11"/>
  <c r="CT776" i="11"/>
  <c r="CT818" i="11"/>
  <c r="CT786" i="11"/>
  <c r="CT785" i="11"/>
  <c r="CT780" i="11"/>
  <c r="CT771" i="11"/>
  <c r="CT767" i="11"/>
  <c r="CT762" i="11"/>
  <c r="CT758" i="11"/>
  <c r="CT790" i="11"/>
  <c r="CT782" i="11"/>
  <c r="CT779" i="11"/>
  <c r="CT775" i="11"/>
  <c r="CT766" i="11"/>
  <c r="CT774" i="11"/>
  <c r="CT770" i="11"/>
  <c r="CT798" i="11"/>
  <c r="CT783" i="11"/>
  <c r="CT778" i="11"/>
  <c r="CT781" i="11"/>
  <c r="CT773" i="11"/>
  <c r="CT769" i="11"/>
  <c r="CT764" i="11"/>
  <c r="CT760" i="11"/>
  <c r="CT756" i="11"/>
  <c r="CT752" i="11"/>
  <c r="CT738" i="11"/>
  <c r="CT763" i="11"/>
  <c r="CT743" i="11"/>
  <c r="CT750" i="11"/>
  <c r="CT761" i="11"/>
  <c r="CT755" i="11"/>
  <c r="CT742" i="11"/>
  <c r="CT777" i="11"/>
  <c r="CT749" i="11"/>
  <c r="CT739" i="11"/>
  <c r="CT765" i="11"/>
  <c r="CT759" i="11"/>
  <c r="CT748" i="11"/>
  <c r="CT735" i="11"/>
  <c r="CT726" i="11"/>
  <c r="CT753" i="11"/>
  <c r="CT730" i="11"/>
  <c r="CT741" i="11"/>
  <c r="CT734" i="11"/>
  <c r="CT725" i="11"/>
  <c r="CT757" i="11"/>
  <c r="CT746" i="11"/>
  <c r="CT747" i="11"/>
  <c r="CT733" i="11"/>
  <c r="CT724" i="11"/>
  <c r="CT740" i="11"/>
  <c r="CT736" i="11"/>
  <c r="CT751" i="11"/>
  <c r="CT737" i="11"/>
  <c r="CT729" i="11"/>
  <c r="CT722" i="11"/>
  <c r="CT714" i="11"/>
  <c r="CT713" i="11"/>
  <c r="CT709" i="11"/>
  <c r="CT705" i="11"/>
  <c r="CT701" i="11"/>
  <c r="CT717" i="11"/>
  <c r="CT731" i="11"/>
  <c r="CT712" i="11"/>
  <c r="CT708" i="11"/>
  <c r="CT704" i="11"/>
  <c r="CT700" i="11"/>
  <c r="CT696" i="11"/>
  <c r="CT692" i="11"/>
  <c r="CT723" i="11"/>
  <c r="CT720" i="11"/>
  <c r="CT716" i="11"/>
  <c r="CT732" i="11"/>
  <c r="CT727" i="11"/>
  <c r="CT721" i="11"/>
  <c r="CT719" i="11"/>
  <c r="CT728" i="11"/>
  <c r="CT710" i="11"/>
  <c r="CT702" i="11"/>
  <c r="CT687" i="11"/>
  <c r="CT683" i="11"/>
  <c r="CT679" i="11"/>
  <c r="CT699" i="11"/>
  <c r="CT697" i="11"/>
  <c r="CT695" i="11"/>
  <c r="CT690" i="11"/>
  <c r="CT686" i="11"/>
  <c r="CT682" i="11"/>
  <c r="CT678" i="11"/>
  <c r="CT674" i="11"/>
  <c r="CT670" i="11"/>
  <c r="CT666" i="11"/>
  <c r="CT662" i="11"/>
  <c r="CT658" i="11"/>
  <c r="CT706" i="11"/>
  <c r="CT693" i="11"/>
  <c r="CT691" i="11"/>
  <c r="CT689" i="11"/>
  <c r="CT685" i="11"/>
  <c r="CT681" i="11"/>
  <c r="CT677" i="11"/>
  <c r="CT656" i="11"/>
  <c r="CT652" i="11"/>
  <c r="CT698" i="11"/>
  <c r="CT688" i="11"/>
  <c r="CT684" i="11"/>
  <c r="CT680" i="11"/>
  <c r="CT647" i="11"/>
  <c r="CT668" i="11"/>
  <c r="CT661" i="11"/>
  <c r="CT659" i="11"/>
  <c r="CT646" i="11"/>
  <c r="CT642" i="11"/>
  <c r="CT638" i="11"/>
  <c r="CT634" i="11"/>
  <c r="CT630" i="11"/>
  <c r="CT626" i="11"/>
  <c r="CT671" i="11"/>
  <c r="CT664" i="11"/>
  <c r="CT657" i="11"/>
  <c r="CT655" i="11"/>
  <c r="CT653" i="11"/>
  <c r="CT651" i="11"/>
  <c r="CT645" i="11"/>
  <c r="CT641" i="11"/>
  <c r="CT637" i="11"/>
  <c r="CT633" i="11"/>
  <c r="CT629" i="11"/>
  <c r="CT676" i="11"/>
  <c r="CT675" i="11"/>
  <c r="CT672" i="11"/>
  <c r="CT669" i="11"/>
  <c r="CT667" i="11"/>
  <c r="CT660" i="11"/>
  <c r="CT649" i="11"/>
  <c r="CT644" i="11"/>
  <c r="CT640" i="11"/>
  <c r="CT636" i="11"/>
  <c r="CT673" i="11"/>
  <c r="CT650" i="11"/>
  <c r="CT648" i="11"/>
  <c r="CT643" i="11"/>
  <c r="CT639" i="11"/>
  <c r="CT635" i="11"/>
  <c r="CT631" i="11"/>
  <c r="CT627" i="11"/>
  <c r="CT623" i="11"/>
  <c r="CT615" i="11"/>
  <c r="CT606" i="11"/>
  <c r="CT589" i="11"/>
  <c r="CT585" i="11"/>
  <c r="CT665" i="11"/>
  <c r="CT614" i="11"/>
  <c r="CT609" i="11"/>
  <c r="CT628" i="11"/>
  <c r="CT624" i="11"/>
  <c r="CT618" i="11"/>
  <c r="CT604" i="11"/>
  <c r="CT596" i="11"/>
  <c r="CT592" i="11"/>
  <c r="CT583" i="11"/>
  <c r="CT654" i="11"/>
  <c r="CT608" i="11"/>
  <c r="CT587" i="11"/>
  <c r="CT578" i="11"/>
  <c r="CT632" i="11"/>
  <c r="CT612" i="11"/>
  <c r="CT603" i="11"/>
  <c r="CT599" i="11"/>
  <c r="CT595" i="11"/>
  <c r="CT591" i="11"/>
  <c r="CT621" i="11"/>
  <c r="CT616" i="11"/>
  <c r="CT607" i="11"/>
  <c r="CT586" i="11"/>
  <c r="CT577" i="11"/>
  <c r="CT694" i="11"/>
  <c r="CT625" i="11"/>
  <c r="CT620" i="11"/>
  <c r="CT611" i="11"/>
  <c r="CT602" i="11"/>
  <c r="CT598" i="11"/>
  <c r="CT594" i="11"/>
  <c r="CT552" i="11"/>
  <c r="CT572" i="11"/>
  <c r="CT568" i="11"/>
  <c r="CT564" i="11"/>
  <c r="CT560" i="11"/>
  <c r="CT556" i="11"/>
  <c r="CT551" i="11"/>
  <c r="CT542" i="11"/>
  <c r="CT538" i="11"/>
  <c r="CT619" i="11"/>
  <c r="CT593" i="11"/>
  <c r="CT581" i="11"/>
  <c r="CT555" i="11"/>
  <c r="CT597" i="11"/>
  <c r="CT576" i="11"/>
  <c r="CT567" i="11"/>
  <c r="CT563" i="11"/>
  <c r="CT559" i="11"/>
  <c r="CT582" i="11"/>
  <c r="CT554" i="11"/>
  <c r="CT545" i="11"/>
  <c r="CT590" i="11"/>
  <c r="CT579" i="11"/>
  <c r="CT574" i="11"/>
  <c r="CT570" i="11"/>
  <c r="CT566" i="11"/>
  <c r="CT562" i="11"/>
  <c r="CT558" i="11"/>
  <c r="CT549" i="11"/>
  <c r="CT540" i="11"/>
  <c r="CT605" i="11"/>
  <c r="CT584" i="11"/>
  <c r="CT610" i="11"/>
  <c r="CT573" i="11"/>
  <c r="CT543" i="11"/>
  <c r="CT512" i="11"/>
  <c r="CT508" i="11"/>
  <c r="CT532" i="11"/>
  <c r="CT524" i="11"/>
  <c r="CT520" i="11"/>
  <c r="CT516" i="11"/>
  <c r="CT503" i="11"/>
  <c r="CT539" i="11"/>
  <c r="CT536" i="11"/>
  <c r="CT548" i="11"/>
  <c r="CT544" i="11"/>
  <c r="CT535" i="11"/>
  <c r="CT531" i="11"/>
  <c r="CT527" i="11"/>
  <c r="CT523" i="11"/>
  <c r="CT553" i="11"/>
  <c r="CT541" i="11"/>
  <c r="CT534" i="11"/>
  <c r="CT530" i="11"/>
  <c r="CT526" i="11"/>
  <c r="CT522" i="11"/>
  <c r="CT518" i="11"/>
  <c r="CT505" i="11"/>
  <c r="CT501" i="11"/>
  <c r="CT575" i="11"/>
  <c r="CT569" i="11"/>
  <c r="CT565" i="11"/>
  <c r="CT561" i="11"/>
  <c r="CT550" i="11"/>
  <c r="CT546" i="11"/>
  <c r="CT533" i="11"/>
  <c r="CT529" i="11"/>
  <c r="CT496" i="11"/>
  <c r="CT471" i="11"/>
  <c r="CT467" i="11"/>
  <c r="CT463" i="11"/>
  <c r="CT537" i="11"/>
  <c r="CT525" i="11"/>
  <c r="CT521" i="11"/>
  <c r="CT513" i="11"/>
  <c r="CT510" i="11"/>
  <c r="CT557" i="11"/>
  <c r="CT514" i="11"/>
  <c r="CT507" i="11"/>
  <c r="CT490" i="11"/>
  <c r="CT486" i="11"/>
  <c r="CT482" i="11"/>
  <c r="CT478" i="11"/>
  <c r="CT474" i="11"/>
  <c r="CT457" i="11"/>
  <c r="CT452" i="11"/>
  <c r="CT511" i="11"/>
  <c r="CT502" i="11"/>
  <c r="CT498" i="11"/>
  <c r="CT494" i="11"/>
  <c r="CT473" i="11"/>
  <c r="CT469" i="11"/>
  <c r="CT465" i="11"/>
  <c r="CT461" i="11"/>
  <c r="CT517" i="11"/>
  <c r="CT500" i="11"/>
  <c r="CT489" i="11"/>
  <c r="CT485" i="11"/>
  <c r="CT481" i="11"/>
  <c r="CT477" i="11"/>
  <c r="CT460" i="11"/>
  <c r="CT456" i="11"/>
  <c r="CT451" i="11"/>
  <c r="CT447" i="11"/>
  <c r="CT443" i="11"/>
  <c r="CT439" i="11"/>
  <c r="CT493" i="11"/>
  <c r="CT472" i="11"/>
  <c r="CT468" i="11"/>
  <c r="CT464" i="11"/>
  <c r="CT455" i="11"/>
  <c r="CT515" i="11"/>
  <c r="CT506" i="11"/>
  <c r="CT488" i="11"/>
  <c r="CT484" i="11"/>
  <c r="CT480" i="11"/>
  <c r="CT476" i="11"/>
  <c r="CT483" i="11"/>
  <c r="CT462" i="11"/>
  <c r="CT453" i="11"/>
  <c r="CT433" i="11"/>
  <c r="CT429" i="11"/>
  <c r="CT470" i="11"/>
  <c r="CT454" i="11"/>
  <c r="CT446" i="11"/>
  <c r="CT449" i="11"/>
  <c r="CT444" i="11"/>
  <c r="CT442" i="11"/>
  <c r="CT436" i="11"/>
  <c r="CT432" i="11"/>
  <c r="CT428" i="11"/>
  <c r="CT424" i="11"/>
  <c r="CT420" i="11"/>
  <c r="CT416" i="11"/>
  <c r="CT412" i="11"/>
  <c r="CT499" i="11"/>
  <c r="CT466" i="11"/>
  <c r="CT487" i="11"/>
  <c r="CT459" i="11"/>
  <c r="CT458" i="11"/>
  <c r="CT504" i="11"/>
  <c r="CT475" i="11"/>
  <c r="CT445" i="11"/>
  <c r="CT434" i="11"/>
  <c r="CT430" i="11"/>
  <c r="CT426" i="11"/>
  <c r="CT422" i="11"/>
  <c r="CT418" i="11"/>
  <c r="CT414" i="11"/>
  <c r="CT410" i="11"/>
  <c r="CT406" i="11"/>
  <c r="CT519" i="11"/>
  <c r="CT495" i="11"/>
  <c r="CT441" i="11"/>
  <c r="CT417" i="11"/>
  <c r="CT402" i="11"/>
  <c r="CT385" i="11"/>
  <c r="CT364" i="11"/>
  <c r="CT360" i="11"/>
  <c r="CT354" i="11"/>
  <c r="CT349" i="11"/>
  <c r="CT335" i="11"/>
  <c r="CT326" i="11"/>
  <c r="CT322" i="11"/>
  <c r="CT313" i="11"/>
  <c r="CT309" i="11"/>
  <c r="CT431" i="11"/>
  <c r="CT380" i="11"/>
  <c r="CT368" i="11"/>
  <c r="CT344" i="11"/>
  <c r="CT340" i="11"/>
  <c r="CT334" i="11"/>
  <c r="CT330" i="11"/>
  <c r="CT321" i="11"/>
  <c r="CT450" i="11"/>
  <c r="CT413" i="11"/>
  <c r="CT408" i="11"/>
  <c r="CT384" i="11"/>
  <c r="CT367" i="11"/>
  <c r="CT363" i="11"/>
  <c r="CT358" i="11"/>
  <c r="CT353" i="11"/>
  <c r="CT348" i="11"/>
  <c r="CT325" i="11"/>
  <c r="CT438" i="11"/>
  <c r="CT435" i="11"/>
  <c r="CT419" i="11"/>
  <c r="CT401" i="11"/>
  <c r="CT400" i="11"/>
  <c r="CT379" i="11"/>
  <c r="CT375" i="11"/>
  <c r="CT371" i="11"/>
  <c r="CT343" i="11"/>
  <c r="CT338" i="11"/>
  <c r="CT329" i="11"/>
  <c r="CT316" i="11"/>
  <c r="CT479" i="11"/>
  <c r="CT423" i="11"/>
  <c r="CT403" i="11"/>
  <c r="CT399" i="11"/>
  <c r="CT395" i="11"/>
  <c r="CT391" i="11"/>
  <c r="CT387" i="11"/>
  <c r="CT415" i="11"/>
  <c r="CT411" i="11"/>
  <c r="CT404" i="11"/>
  <c r="CT382" i="11"/>
  <c r="CT378" i="11"/>
  <c r="CT374" i="11"/>
  <c r="CT425" i="11"/>
  <c r="CT369" i="11"/>
  <c r="CT361" i="11"/>
  <c r="CT351" i="11"/>
  <c r="CT346" i="11"/>
  <c r="CT390" i="11"/>
  <c r="CT381" i="11"/>
  <c r="CT370" i="11"/>
  <c r="CT362" i="11"/>
  <c r="CT347" i="11"/>
  <c r="CT324" i="11"/>
  <c r="CT319" i="11"/>
  <c r="CT318" i="11"/>
  <c r="CT314" i="11"/>
  <c r="CT448" i="11"/>
  <c r="CT355" i="11"/>
  <c r="CT312" i="11"/>
  <c r="CT336" i="11"/>
  <c r="CT304" i="11"/>
  <c r="CT295" i="11"/>
  <c r="CT282" i="11"/>
  <c r="CT274" i="11"/>
  <c r="CT265" i="11"/>
  <c r="CT261" i="11"/>
  <c r="CT257" i="11"/>
  <c r="CT253" i="11"/>
  <c r="CT409" i="11"/>
  <c r="CT394" i="11"/>
  <c r="CT356" i="11"/>
  <c r="CT337" i="11"/>
  <c r="CT440" i="11"/>
  <c r="CT427" i="11"/>
  <c r="CT357" i="11"/>
  <c r="CT317" i="11"/>
  <c r="CT307" i="11"/>
  <c r="CT303" i="11"/>
  <c r="CT386" i="11"/>
  <c r="CT365" i="11"/>
  <c r="CT350" i="11"/>
  <c r="CT341" i="11"/>
  <c r="CT331" i="11"/>
  <c r="CT327" i="11"/>
  <c r="CT315" i="11"/>
  <c r="CT311" i="11"/>
  <c r="CT308" i="11"/>
  <c r="CT298" i="11"/>
  <c r="CT293" i="11"/>
  <c r="CT289" i="11"/>
  <c r="CT272" i="11"/>
  <c r="CT268" i="11"/>
  <c r="CT407" i="11"/>
  <c r="CT398" i="11"/>
  <c r="CT342" i="11"/>
  <c r="CT328" i="11"/>
  <c r="CT306" i="11"/>
  <c r="CT302" i="11"/>
  <c r="CT280" i="11"/>
  <c r="CT267" i="11"/>
  <c r="CT263" i="11"/>
  <c r="CT259" i="11"/>
  <c r="CT255" i="11"/>
  <c r="CT297" i="11"/>
  <c r="CT288" i="11"/>
  <c r="CT275" i="11"/>
  <c r="CT258" i="11"/>
  <c r="CT252" i="11"/>
  <c r="CT269" i="11"/>
  <c r="CT264" i="11"/>
  <c r="CT248" i="11"/>
  <c r="CT240" i="11"/>
  <c r="CT301" i="11"/>
  <c r="CT292" i="11"/>
  <c r="CT250" i="11"/>
  <c r="CT244" i="11"/>
  <c r="CT235" i="11"/>
  <c r="CT226" i="11"/>
  <c r="CT222" i="11"/>
  <c r="CT214" i="11"/>
  <c r="CT210" i="11"/>
  <c r="CT197" i="11"/>
  <c r="CT183" i="11"/>
  <c r="CT286" i="11"/>
  <c r="CT283" i="11"/>
  <c r="CT273" i="11"/>
  <c r="CT270" i="11"/>
  <c r="CT262" i="11"/>
  <c r="CT256" i="11"/>
  <c r="CT239" i="11"/>
  <c r="CT230" i="11"/>
  <c r="CT277" i="11"/>
  <c r="CT246" i="11"/>
  <c r="CT299" i="11"/>
  <c r="CT296" i="11"/>
  <c r="CT290" i="11"/>
  <c r="CT287" i="11"/>
  <c r="CT281" i="11"/>
  <c r="CT254" i="11"/>
  <c r="CT284" i="11"/>
  <c r="CT260" i="11"/>
  <c r="CT249" i="11"/>
  <c r="CT242" i="11"/>
  <c r="CT237" i="11"/>
  <c r="CT323" i="11"/>
  <c r="CT300" i="11"/>
  <c r="CT294" i="11"/>
  <c r="CT291" i="11"/>
  <c r="CT279" i="11"/>
  <c r="CT251" i="11"/>
  <c r="CT245" i="11"/>
  <c r="CT212" i="11"/>
  <c r="CT205" i="11"/>
  <c r="CT194" i="11"/>
  <c r="CT228" i="11"/>
  <c r="CT225" i="11"/>
  <c r="CT207" i="11"/>
  <c r="CT201" i="11"/>
  <c r="CT182" i="11"/>
  <c r="CT176" i="11"/>
  <c r="CT157" i="11"/>
  <c r="CT153" i="11"/>
  <c r="CT148" i="11"/>
  <c r="CT234" i="11"/>
  <c r="CT219" i="11"/>
  <c r="CT217" i="11"/>
  <c r="CT211" i="11"/>
  <c r="CT193" i="11"/>
  <c r="CT166" i="11"/>
  <c r="CT236" i="11"/>
  <c r="CT229" i="11"/>
  <c r="CT203" i="11"/>
  <c r="CT196" i="11"/>
  <c r="CT232" i="11"/>
  <c r="CT223" i="11"/>
  <c r="CT220" i="11"/>
  <c r="CT213" i="11"/>
  <c r="CT206" i="11"/>
  <c r="CT200" i="11"/>
  <c r="CT243" i="11"/>
  <c r="CT241" i="11"/>
  <c r="CT238" i="11"/>
  <c r="CT192" i="11"/>
  <c r="CT188" i="11"/>
  <c r="CT177" i="11"/>
  <c r="CT173" i="11"/>
  <c r="CT169" i="11"/>
  <c r="CT164" i="11"/>
  <c r="CT155" i="11"/>
  <c r="CT151" i="11"/>
  <c r="CT146" i="11"/>
  <c r="CT141" i="11"/>
  <c r="CT137" i="11"/>
  <c r="CT133" i="11"/>
  <c r="CT120" i="11"/>
  <c r="CT233" i="11"/>
  <c r="CT227" i="11"/>
  <c r="CT224" i="11"/>
  <c r="CT215" i="11"/>
  <c r="CT202" i="11"/>
  <c r="CT199" i="11"/>
  <c r="CT168" i="11"/>
  <c r="CT163" i="11"/>
  <c r="CT159" i="11"/>
  <c r="CT150" i="11"/>
  <c r="CT128" i="11"/>
  <c r="CT181" i="11"/>
  <c r="CT140" i="11"/>
  <c r="CT129" i="11"/>
  <c r="CT127" i="11"/>
  <c r="CT118" i="11"/>
  <c r="CT191" i="11"/>
  <c r="CT180" i="11"/>
  <c r="CT175" i="11"/>
  <c r="CT160" i="11"/>
  <c r="CT138" i="11"/>
  <c r="CT136" i="11"/>
  <c r="CT125" i="11"/>
  <c r="CT109" i="11"/>
  <c r="CT93" i="11"/>
  <c r="CT89" i="11"/>
  <c r="CT81" i="11"/>
  <c r="CT77" i="11"/>
  <c r="CT73" i="11"/>
  <c r="CT69" i="11"/>
  <c r="CT63" i="11"/>
  <c r="CT59" i="11"/>
  <c r="CT55" i="11"/>
  <c r="CT51" i="11"/>
  <c r="CT47" i="11"/>
  <c r="CT185" i="11"/>
  <c r="CT172" i="11"/>
  <c r="CT165" i="11"/>
  <c r="CT144" i="11"/>
  <c r="CT134" i="11"/>
  <c r="CT132" i="11"/>
  <c r="CT156" i="11"/>
  <c r="CT152" i="11"/>
  <c r="CT147" i="11"/>
  <c r="CT123" i="11"/>
  <c r="CT108" i="11"/>
  <c r="CT190" i="11"/>
  <c r="CT162" i="11"/>
  <c r="CT139" i="11"/>
  <c r="CT130" i="11"/>
  <c r="CT121" i="11"/>
  <c r="CT119" i="11"/>
  <c r="CT114" i="11"/>
  <c r="CT187" i="11"/>
  <c r="CT174" i="11"/>
  <c r="CT167" i="11"/>
  <c r="CT135" i="11"/>
  <c r="CT126" i="11"/>
  <c r="CT117" i="11"/>
  <c r="CT158" i="11"/>
  <c r="CT145" i="11"/>
  <c r="CT111" i="11"/>
  <c r="CT178" i="11"/>
  <c r="CT122" i="11"/>
  <c r="CT106" i="11"/>
  <c r="CT102" i="11"/>
  <c r="CT98" i="11"/>
  <c r="CT45" i="11"/>
  <c r="CT41" i="11"/>
  <c r="CT37" i="11"/>
  <c r="CT33" i="11"/>
  <c r="CT29" i="11"/>
  <c r="CT24" i="11"/>
  <c r="CT15" i="11"/>
  <c r="CT8" i="11"/>
  <c r="CT99" i="11"/>
  <c r="CT96" i="11"/>
  <c r="CT88" i="11"/>
  <c r="CT83" i="11"/>
  <c r="CT75" i="11"/>
  <c r="CT67" i="11"/>
  <c r="CT52" i="11"/>
  <c r="CT48" i="11"/>
  <c r="CT25" i="11"/>
  <c r="CT14" i="11"/>
  <c r="CT112" i="11"/>
  <c r="CT103" i="11"/>
  <c r="CT94" i="11"/>
  <c r="CT92" i="11"/>
  <c r="CT86" i="11"/>
  <c r="CT78" i="11"/>
  <c r="CT57" i="11"/>
  <c r="CT53" i="11"/>
  <c r="CT49" i="11"/>
  <c r="CT46" i="11"/>
  <c r="CT42" i="11"/>
  <c r="CT38" i="11"/>
  <c r="CT30" i="11"/>
  <c r="CT26" i="11"/>
  <c r="CT13" i="11"/>
  <c r="CT100" i="11"/>
  <c r="CT58" i="11"/>
  <c r="CT54" i="11"/>
  <c r="CT12" i="11"/>
  <c r="CT10" i="11"/>
  <c r="CT19" i="11"/>
  <c r="CT104" i="11"/>
  <c r="CT64" i="11"/>
  <c r="CT60" i="11"/>
  <c r="CT39" i="11"/>
  <c r="CT35" i="11"/>
  <c r="CT31" i="11"/>
  <c r="CT27" i="11"/>
  <c r="CT21" i="11"/>
  <c r="CT11" i="11"/>
  <c r="CT113" i="11"/>
  <c r="CT107" i="11"/>
  <c r="CT95" i="11"/>
  <c r="CT87" i="11"/>
  <c r="CT84" i="11"/>
  <c r="CT79" i="11"/>
  <c r="CT71" i="11"/>
  <c r="CT68" i="11"/>
  <c r="CT65" i="11"/>
  <c r="CT61" i="11"/>
  <c r="CT20" i="11"/>
  <c r="CT9" i="11"/>
  <c r="CT82" i="11"/>
  <c r="CT74" i="11"/>
  <c r="CT66" i="11"/>
  <c r="CT40" i="11"/>
  <c r="CT36" i="11"/>
  <c r="CT32" i="11"/>
  <c r="CT23" i="11"/>
  <c r="CT18" i="11"/>
  <c r="CR972" i="11"/>
  <c r="CR971" i="11"/>
  <c r="CR970" i="11"/>
  <c r="CR969" i="11"/>
  <c r="CR968" i="11"/>
  <c r="CR967" i="11"/>
  <c r="CR966" i="11"/>
  <c r="CR965" i="11"/>
  <c r="CR963" i="11"/>
  <c r="CR962" i="11"/>
  <c r="CR961" i="11"/>
  <c r="CR960" i="11"/>
  <c r="CR959" i="11"/>
  <c r="CR958" i="11"/>
  <c r="CR957" i="11"/>
  <c r="CR956" i="11"/>
  <c r="CR954" i="11"/>
  <c r="CR953" i="11"/>
  <c r="CR952" i="11"/>
  <c r="CR951" i="11"/>
  <c r="CR950" i="11"/>
  <c r="CR949" i="11"/>
  <c r="CR948" i="11"/>
  <c r="CR947" i="11"/>
  <c r="CR945" i="11"/>
  <c r="CR944" i="11"/>
  <c r="CR943" i="11"/>
  <c r="CR942" i="11"/>
  <c r="CR938" i="11"/>
  <c r="CR940" i="11"/>
  <c r="CR941" i="11"/>
  <c r="CR936" i="11"/>
  <c r="CR939" i="11"/>
  <c r="CR935" i="11"/>
  <c r="CR933" i="11"/>
  <c r="CR934" i="11"/>
  <c r="CR932" i="11"/>
  <c r="CR931" i="11"/>
  <c r="CR930" i="11"/>
  <c r="CR927" i="11"/>
  <c r="CR923" i="11"/>
  <c r="CR924" i="11"/>
  <c r="CR920" i="11"/>
  <c r="CR918" i="11"/>
  <c r="CR917" i="11"/>
  <c r="CR916" i="11"/>
  <c r="CR915" i="11"/>
  <c r="CR914" i="11"/>
  <c r="CR913" i="11"/>
  <c r="CR912" i="11"/>
  <c r="CR911" i="11"/>
  <c r="CR909" i="11"/>
  <c r="CR908" i="11"/>
  <c r="CR907" i="11"/>
  <c r="CR906" i="11"/>
  <c r="CR905" i="11"/>
  <c r="CR904" i="11"/>
  <c r="CR903" i="11"/>
  <c r="CR902" i="11"/>
  <c r="CR900" i="11"/>
  <c r="CR899" i="11"/>
  <c r="CR925" i="11"/>
  <c r="CR922" i="11"/>
  <c r="CR929" i="11"/>
  <c r="CR921" i="11"/>
  <c r="CR926" i="11"/>
  <c r="CR894" i="11"/>
  <c r="CR893" i="11"/>
  <c r="CR892" i="11"/>
  <c r="CR895" i="11"/>
  <c r="CR888" i="11"/>
  <c r="CR898" i="11"/>
  <c r="CR897" i="11"/>
  <c r="CR886" i="11"/>
  <c r="CR896" i="11"/>
  <c r="CR878" i="11"/>
  <c r="CR891" i="11"/>
  <c r="CR887" i="11"/>
  <c r="CR883" i="11"/>
  <c r="CR877" i="11"/>
  <c r="CR873" i="11"/>
  <c r="CR882" i="11"/>
  <c r="CR876" i="11"/>
  <c r="CR889" i="11"/>
  <c r="CR875" i="11"/>
  <c r="CR890" i="11"/>
  <c r="CR881" i="11"/>
  <c r="CR874" i="11"/>
  <c r="CR868" i="11"/>
  <c r="CR867" i="11"/>
  <c r="CR871" i="11"/>
  <c r="CR866" i="11"/>
  <c r="CR870" i="11"/>
  <c r="CR865" i="11"/>
  <c r="CR861" i="11"/>
  <c r="CR869" i="11"/>
  <c r="CR860" i="11"/>
  <c r="CR855" i="11"/>
  <c r="CR851" i="11"/>
  <c r="CR838" i="11"/>
  <c r="CR834" i="11"/>
  <c r="CR859" i="11"/>
  <c r="CR846" i="11"/>
  <c r="CR862" i="11"/>
  <c r="CR858" i="11"/>
  <c r="CR854" i="11"/>
  <c r="CR850" i="11"/>
  <c r="CR849" i="11"/>
  <c r="CR845" i="11"/>
  <c r="CR857" i="11"/>
  <c r="CR853" i="11"/>
  <c r="CR840" i="11"/>
  <c r="CR848" i="11"/>
  <c r="CR844" i="11"/>
  <c r="CR856" i="11"/>
  <c r="CR852" i="11"/>
  <c r="CR839" i="11"/>
  <c r="CR835" i="11"/>
  <c r="CR820" i="11"/>
  <c r="CR816" i="11"/>
  <c r="CR828" i="11"/>
  <c r="CR824" i="11"/>
  <c r="CR841" i="11"/>
  <c r="CR833" i="11"/>
  <c r="CR832" i="11"/>
  <c r="CR831" i="11"/>
  <c r="CR827" i="11"/>
  <c r="CR823" i="11"/>
  <c r="CR830" i="11"/>
  <c r="CR826" i="11"/>
  <c r="CR813" i="11"/>
  <c r="CR809" i="11"/>
  <c r="CR817" i="11"/>
  <c r="CR836" i="11"/>
  <c r="CR819" i="11"/>
  <c r="CR818" i="11"/>
  <c r="CR815" i="11"/>
  <c r="CR807" i="11"/>
  <c r="CR802" i="11"/>
  <c r="CR798" i="11"/>
  <c r="CR794" i="11"/>
  <c r="CR814" i="11"/>
  <c r="CR812" i="11"/>
  <c r="CR808" i="11"/>
  <c r="CR804" i="11"/>
  <c r="CR787" i="11"/>
  <c r="CR782" i="11"/>
  <c r="CR803" i="11"/>
  <c r="CR791" i="11"/>
  <c r="CR805" i="11"/>
  <c r="CR796" i="11"/>
  <c r="CR810" i="11"/>
  <c r="CR806" i="11"/>
  <c r="CR800" i="11"/>
  <c r="CR790" i="11"/>
  <c r="CR785" i="11"/>
  <c r="CR780" i="11"/>
  <c r="CR822" i="11"/>
  <c r="CR801" i="11"/>
  <c r="CR799" i="11"/>
  <c r="CR797" i="11"/>
  <c r="CR795" i="11"/>
  <c r="CR792" i="11"/>
  <c r="CR793" i="11"/>
  <c r="CR773" i="11"/>
  <c r="CR769" i="11"/>
  <c r="CR784" i="11"/>
  <c r="CR777" i="11"/>
  <c r="CR772" i="11"/>
  <c r="CR768" i="11"/>
  <c r="CR763" i="11"/>
  <c r="CR759" i="11"/>
  <c r="CR755" i="11"/>
  <c r="CR786" i="11"/>
  <c r="CR776" i="11"/>
  <c r="CR789" i="11"/>
  <c r="CR771" i="11"/>
  <c r="CR767" i="11"/>
  <c r="CR779" i="11"/>
  <c r="CR775" i="11"/>
  <c r="CR774" i="11"/>
  <c r="CR770" i="11"/>
  <c r="CR765" i="11"/>
  <c r="CR761" i="11"/>
  <c r="CR757" i="11"/>
  <c r="CR753" i="11"/>
  <c r="CR739" i="11"/>
  <c r="CR781" i="11"/>
  <c r="CR751" i="11"/>
  <c r="CR748" i="11"/>
  <c r="CR741" i="11"/>
  <c r="CR760" i="11"/>
  <c r="CR783" i="11"/>
  <c r="CR766" i="11"/>
  <c r="CR778" i="11"/>
  <c r="CR758" i="11"/>
  <c r="CR750" i="11"/>
  <c r="CR764" i="11"/>
  <c r="CR747" i="11"/>
  <c r="CR740" i="11"/>
  <c r="CR737" i="11"/>
  <c r="CR762" i="11"/>
  <c r="CR756" i="11"/>
  <c r="CR749" i="11"/>
  <c r="CR743" i="11"/>
  <c r="CR736" i="11"/>
  <c r="CR732" i="11"/>
  <c r="CR727" i="11"/>
  <c r="CR731" i="11"/>
  <c r="CR742" i="11"/>
  <c r="CR735" i="11"/>
  <c r="CR726" i="11"/>
  <c r="CR752" i="11"/>
  <c r="CR738" i="11"/>
  <c r="CR734" i="11"/>
  <c r="CR725" i="11"/>
  <c r="CR746" i="11"/>
  <c r="CR733" i="11"/>
  <c r="CR719" i="11"/>
  <c r="CR729" i="11"/>
  <c r="CR728" i="11"/>
  <c r="CR724" i="11"/>
  <c r="CR722" i="11"/>
  <c r="CR710" i="11"/>
  <c r="CR706" i="11"/>
  <c r="CR702" i="11"/>
  <c r="CR714" i="11"/>
  <c r="CR730" i="11"/>
  <c r="CR713" i="11"/>
  <c r="CR709" i="11"/>
  <c r="CR705" i="11"/>
  <c r="CR701" i="11"/>
  <c r="CR697" i="11"/>
  <c r="CR693" i="11"/>
  <c r="CR717" i="11"/>
  <c r="CR712" i="11"/>
  <c r="CR708" i="11"/>
  <c r="CR704" i="11"/>
  <c r="CR723" i="11"/>
  <c r="CR720" i="11"/>
  <c r="CR716" i="11"/>
  <c r="CR721" i="11"/>
  <c r="CR700" i="11"/>
  <c r="CR698" i="11"/>
  <c r="CR696" i="11"/>
  <c r="CR688" i="11"/>
  <c r="CR684" i="11"/>
  <c r="CR680" i="11"/>
  <c r="CR676" i="11"/>
  <c r="CR694" i="11"/>
  <c r="CR692" i="11"/>
  <c r="CR687" i="11"/>
  <c r="CR683" i="11"/>
  <c r="CR679" i="11"/>
  <c r="CR675" i="11"/>
  <c r="CR671" i="11"/>
  <c r="CR667" i="11"/>
  <c r="CR659" i="11"/>
  <c r="CR699" i="11"/>
  <c r="CR695" i="11"/>
  <c r="CR690" i="11"/>
  <c r="CR686" i="11"/>
  <c r="CR682" i="11"/>
  <c r="CR678" i="11"/>
  <c r="CR691" i="11"/>
  <c r="CR653" i="11"/>
  <c r="CR689" i="11"/>
  <c r="CR685" i="11"/>
  <c r="CR681" i="11"/>
  <c r="CR673" i="11"/>
  <c r="CR658" i="11"/>
  <c r="CR652" i="11"/>
  <c r="CR650" i="11"/>
  <c r="CR670" i="11"/>
  <c r="CR648" i="11"/>
  <c r="CR643" i="11"/>
  <c r="CR639" i="11"/>
  <c r="CR635" i="11"/>
  <c r="CR631" i="11"/>
  <c r="CR627" i="11"/>
  <c r="CR623" i="11"/>
  <c r="CR677" i="11"/>
  <c r="CR661" i="11"/>
  <c r="CR647" i="11"/>
  <c r="CR674" i="11"/>
  <c r="CR668" i="11"/>
  <c r="CR657" i="11"/>
  <c r="CR646" i="11"/>
  <c r="CR642" i="11"/>
  <c r="CR638" i="11"/>
  <c r="CR634" i="11"/>
  <c r="CR630" i="11"/>
  <c r="CR626" i="11"/>
  <c r="CR666" i="11"/>
  <c r="CR664" i="11"/>
  <c r="CR655" i="11"/>
  <c r="CR651" i="11"/>
  <c r="CR645" i="11"/>
  <c r="CR641" i="11"/>
  <c r="CR637" i="11"/>
  <c r="CR665" i="11"/>
  <c r="CR662" i="11"/>
  <c r="CR660" i="11"/>
  <c r="CR656" i="11"/>
  <c r="CR654" i="11"/>
  <c r="CR649" i="11"/>
  <c r="CR644" i="11"/>
  <c r="CR640" i="11"/>
  <c r="CR636" i="11"/>
  <c r="CR632" i="11"/>
  <c r="CR628" i="11"/>
  <c r="CR624" i="11"/>
  <c r="CR625" i="11"/>
  <c r="CR621" i="11"/>
  <c r="CR616" i="11"/>
  <c r="CR607" i="11"/>
  <c r="CR586" i="11"/>
  <c r="CR669" i="11"/>
  <c r="CR615" i="11"/>
  <c r="CR606" i="11"/>
  <c r="CR589" i="11"/>
  <c r="CR672" i="11"/>
  <c r="CR619" i="11"/>
  <c r="CR610" i="11"/>
  <c r="CR605" i="11"/>
  <c r="CR597" i="11"/>
  <c r="CR593" i="11"/>
  <c r="CR584" i="11"/>
  <c r="CR614" i="11"/>
  <c r="CR609" i="11"/>
  <c r="CR579" i="11"/>
  <c r="CR629" i="11"/>
  <c r="CR618" i="11"/>
  <c r="CR604" i="11"/>
  <c r="CR596" i="11"/>
  <c r="CR592" i="11"/>
  <c r="CR608" i="11"/>
  <c r="CR587" i="11"/>
  <c r="CR578" i="11"/>
  <c r="CR633" i="11"/>
  <c r="CR612" i="11"/>
  <c r="CR603" i="11"/>
  <c r="CR599" i="11"/>
  <c r="CR595" i="11"/>
  <c r="CR577" i="11"/>
  <c r="CR575" i="11"/>
  <c r="CR553" i="11"/>
  <c r="CR548" i="11"/>
  <c r="CR544" i="11"/>
  <c r="CR620" i="11"/>
  <c r="CR573" i="11"/>
  <c r="CR569" i="11"/>
  <c r="CR565" i="11"/>
  <c r="CR561" i="11"/>
  <c r="CR557" i="11"/>
  <c r="CR543" i="11"/>
  <c r="CR539" i="11"/>
  <c r="CR598" i="11"/>
  <c r="CR594" i="11"/>
  <c r="CR585" i="11"/>
  <c r="CR581" i="11"/>
  <c r="CR572" i="11"/>
  <c r="CR568" i="11"/>
  <c r="CR564" i="11"/>
  <c r="CR560" i="11"/>
  <c r="CR555" i="11"/>
  <c r="CR546" i="11"/>
  <c r="CR602" i="11"/>
  <c r="CR591" i="11"/>
  <c r="CR582" i="11"/>
  <c r="CR576" i="11"/>
  <c r="CR567" i="11"/>
  <c r="CR563" i="11"/>
  <c r="CR559" i="11"/>
  <c r="CR550" i="11"/>
  <c r="CR541" i="11"/>
  <c r="CR611" i="11"/>
  <c r="CR590" i="11"/>
  <c r="CR583" i="11"/>
  <c r="CR556" i="11"/>
  <c r="CR537" i="11"/>
  <c r="CR513" i="11"/>
  <c r="CR542" i="11"/>
  <c r="CR533" i="11"/>
  <c r="CR529" i="11"/>
  <c r="CR525" i="11"/>
  <c r="CR521" i="11"/>
  <c r="CR517" i="11"/>
  <c r="CR504" i="11"/>
  <c r="CR558" i="11"/>
  <c r="CR551" i="11"/>
  <c r="CR552" i="11"/>
  <c r="CR538" i="11"/>
  <c r="CR532" i="11"/>
  <c r="CR524" i="11"/>
  <c r="CR536" i="11"/>
  <c r="CR570" i="11"/>
  <c r="CR566" i="11"/>
  <c r="CR562" i="11"/>
  <c r="CR545" i="11"/>
  <c r="CR535" i="11"/>
  <c r="CR531" i="11"/>
  <c r="CR527" i="11"/>
  <c r="CR523" i="11"/>
  <c r="CR519" i="11"/>
  <c r="CR515" i="11"/>
  <c r="CR506" i="11"/>
  <c r="CR502" i="11"/>
  <c r="CR554" i="11"/>
  <c r="CR540" i="11"/>
  <c r="CR493" i="11"/>
  <c r="CR472" i="11"/>
  <c r="CR468" i="11"/>
  <c r="CR464" i="11"/>
  <c r="CR455" i="11"/>
  <c r="CR549" i="11"/>
  <c r="CR520" i="11"/>
  <c r="CR487" i="11"/>
  <c r="CR483" i="11"/>
  <c r="CR479" i="11"/>
  <c r="CR475" i="11"/>
  <c r="CR458" i="11"/>
  <c r="CR453" i="11"/>
  <c r="CR449" i="11"/>
  <c r="CR522" i="11"/>
  <c r="CR516" i="11"/>
  <c r="CR514" i="11"/>
  <c r="CR501" i="11"/>
  <c r="CR499" i="11"/>
  <c r="CR495" i="11"/>
  <c r="CR470" i="11"/>
  <c r="CR466" i="11"/>
  <c r="CR462" i="11"/>
  <c r="CR507" i="11"/>
  <c r="CR490" i="11"/>
  <c r="CR486" i="11"/>
  <c r="CR482" i="11"/>
  <c r="CR478" i="11"/>
  <c r="CR474" i="11"/>
  <c r="CR457" i="11"/>
  <c r="CR452" i="11"/>
  <c r="CR448" i="11"/>
  <c r="CR444" i="11"/>
  <c r="CR440" i="11"/>
  <c r="CR526" i="11"/>
  <c r="CR511" i="11"/>
  <c r="CR508" i="11"/>
  <c r="CR500" i="11"/>
  <c r="CR498" i="11"/>
  <c r="CR494" i="11"/>
  <c r="CR473" i="11"/>
  <c r="CR469" i="11"/>
  <c r="CR465" i="11"/>
  <c r="CR461" i="11"/>
  <c r="CR574" i="11"/>
  <c r="CR534" i="11"/>
  <c r="CR530" i="11"/>
  <c r="CR512" i="11"/>
  <c r="CR505" i="11"/>
  <c r="CR489" i="11"/>
  <c r="CR485" i="11"/>
  <c r="CR481" i="11"/>
  <c r="CR477" i="11"/>
  <c r="CR496" i="11"/>
  <c r="CR484" i="11"/>
  <c r="CR445" i="11"/>
  <c r="CR443" i="11"/>
  <c r="CR434" i="11"/>
  <c r="CR430" i="11"/>
  <c r="CR510" i="11"/>
  <c r="CR503" i="11"/>
  <c r="CR441" i="11"/>
  <c r="CR439" i="11"/>
  <c r="CR471" i="11"/>
  <c r="CR463" i="11"/>
  <c r="CR454" i="11"/>
  <c r="CR433" i="11"/>
  <c r="CR429" i="11"/>
  <c r="CR425" i="11"/>
  <c r="CR417" i="11"/>
  <c r="CR413" i="11"/>
  <c r="CR450" i="11"/>
  <c r="CR442" i="11"/>
  <c r="CR488" i="11"/>
  <c r="CR467" i="11"/>
  <c r="CR476" i="11"/>
  <c r="CR459" i="11"/>
  <c r="CR456" i="11"/>
  <c r="CR435" i="11"/>
  <c r="CR431" i="11"/>
  <c r="CR427" i="11"/>
  <c r="CR423" i="11"/>
  <c r="CR419" i="11"/>
  <c r="CR415" i="11"/>
  <c r="CR411" i="11"/>
  <c r="CR407" i="11"/>
  <c r="CR518" i="11"/>
  <c r="CR460" i="11"/>
  <c r="CR451" i="11"/>
  <c r="CR416" i="11"/>
  <c r="CR398" i="11"/>
  <c r="CR394" i="11"/>
  <c r="CR390" i="11"/>
  <c r="CR386" i="11"/>
  <c r="CR365" i="11"/>
  <c r="CR361" i="11"/>
  <c r="CR356" i="11"/>
  <c r="CR350" i="11"/>
  <c r="CR346" i="11"/>
  <c r="CR327" i="11"/>
  <c r="CR323" i="11"/>
  <c r="CR314" i="11"/>
  <c r="CR428" i="11"/>
  <c r="CR381" i="11"/>
  <c r="CR369" i="11"/>
  <c r="CR355" i="11"/>
  <c r="CR341" i="11"/>
  <c r="CR336" i="11"/>
  <c r="CR331" i="11"/>
  <c r="CR426" i="11"/>
  <c r="CR402" i="11"/>
  <c r="CR385" i="11"/>
  <c r="CR364" i="11"/>
  <c r="CR360" i="11"/>
  <c r="CR354" i="11"/>
  <c r="CR349" i="11"/>
  <c r="CR335" i="11"/>
  <c r="CR326" i="11"/>
  <c r="CR322" i="11"/>
  <c r="CR432" i="11"/>
  <c r="CR418" i="11"/>
  <c r="CR380" i="11"/>
  <c r="CR368" i="11"/>
  <c r="CR344" i="11"/>
  <c r="CR340" i="11"/>
  <c r="CR334" i="11"/>
  <c r="CR330" i="11"/>
  <c r="CR321" i="11"/>
  <c r="CR317" i="11"/>
  <c r="CR438" i="11"/>
  <c r="CR422" i="11"/>
  <c r="CR410" i="11"/>
  <c r="CR408" i="11"/>
  <c r="CR401" i="11"/>
  <c r="CR384" i="11"/>
  <c r="CR446" i="11"/>
  <c r="CR436" i="11"/>
  <c r="CR414" i="11"/>
  <c r="CR412" i="11"/>
  <c r="CR406" i="11"/>
  <c r="CR400" i="11"/>
  <c r="CR379" i="11"/>
  <c r="CR375" i="11"/>
  <c r="CR420" i="11"/>
  <c r="CR358" i="11"/>
  <c r="CR391" i="11"/>
  <c r="CR342" i="11"/>
  <c r="CR328" i="11"/>
  <c r="CR480" i="11"/>
  <c r="CR424" i="11"/>
  <c r="CR403" i="11"/>
  <c r="CR382" i="11"/>
  <c r="CR374" i="11"/>
  <c r="CR351" i="11"/>
  <c r="CR343" i="11"/>
  <c r="CR318" i="11"/>
  <c r="CR370" i="11"/>
  <c r="CR362" i="11"/>
  <c r="CR347" i="11"/>
  <c r="CR324" i="11"/>
  <c r="CR319" i="11"/>
  <c r="CR316" i="11"/>
  <c r="CR312" i="11"/>
  <c r="CR309" i="11"/>
  <c r="CR279" i="11"/>
  <c r="CR275" i="11"/>
  <c r="CR262" i="11"/>
  <c r="CR258" i="11"/>
  <c r="CR254" i="11"/>
  <c r="CR404" i="11"/>
  <c r="CR395" i="11"/>
  <c r="CR371" i="11"/>
  <c r="CR367" i="11"/>
  <c r="CR363" i="11"/>
  <c r="CR348" i="11"/>
  <c r="CR329" i="11"/>
  <c r="CR325" i="11"/>
  <c r="CR409" i="11"/>
  <c r="CR378" i="11"/>
  <c r="CR304" i="11"/>
  <c r="CR387" i="11"/>
  <c r="CR337" i="11"/>
  <c r="CR299" i="11"/>
  <c r="CR294" i="11"/>
  <c r="CR290" i="11"/>
  <c r="CR286" i="11"/>
  <c r="CR269" i="11"/>
  <c r="CR447" i="11"/>
  <c r="CR399" i="11"/>
  <c r="CR357" i="11"/>
  <c r="CR353" i="11"/>
  <c r="CR338" i="11"/>
  <c r="CR308" i="11"/>
  <c r="CR307" i="11"/>
  <c r="CR303" i="11"/>
  <c r="CR281" i="11"/>
  <c r="CR277" i="11"/>
  <c r="CR273" i="11"/>
  <c r="CR264" i="11"/>
  <c r="CR260" i="11"/>
  <c r="CR256" i="11"/>
  <c r="CR252" i="11"/>
  <c r="CR300" i="11"/>
  <c r="CR291" i="11"/>
  <c r="CR284" i="11"/>
  <c r="CR274" i="11"/>
  <c r="CR272" i="11"/>
  <c r="CR263" i="11"/>
  <c r="CR257" i="11"/>
  <c r="CR311" i="11"/>
  <c r="CR251" i="11"/>
  <c r="CR245" i="11"/>
  <c r="CR232" i="11"/>
  <c r="CR313" i="11"/>
  <c r="CR297" i="11"/>
  <c r="CR288" i="11"/>
  <c r="CR282" i="11"/>
  <c r="CR255" i="11"/>
  <c r="CR248" i="11"/>
  <c r="CR241" i="11"/>
  <c r="CR236" i="11"/>
  <c r="CR227" i="11"/>
  <c r="CR223" i="11"/>
  <c r="CR219" i="11"/>
  <c r="CR215" i="11"/>
  <c r="CR211" i="11"/>
  <c r="CR180" i="11"/>
  <c r="CR315" i="11"/>
  <c r="CR298" i="11"/>
  <c r="CR289" i="11"/>
  <c r="CR261" i="11"/>
  <c r="CR240" i="11"/>
  <c r="CR301" i="11"/>
  <c r="CR295" i="11"/>
  <c r="CR292" i="11"/>
  <c r="CR283" i="11"/>
  <c r="CR280" i="11"/>
  <c r="CR270" i="11"/>
  <c r="CR267" i="11"/>
  <c r="CR250" i="11"/>
  <c r="CR244" i="11"/>
  <c r="CR293" i="11"/>
  <c r="CR259" i="11"/>
  <c r="CR253" i="11"/>
  <c r="CR296" i="11"/>
  <c r="CR287" i="11"/>
  <c r="CR265" i="11"/>
  <c r="CR246" i="11"/>
  <c r="CR243" i="11"/>
  <c r="CR238" i="11"/>
  <c r="CR306" i="11"/>
  <c r="CR302" i="11"/>
  <c r="CR268" i="11"/>
  <c r="CR210" i="11"/>
  <c r="CR202" i="11"/>
  <c r="CR192" i="11"/>
  <c r="CR233" i="11"/>
  <c r="CR230" i="11"/>
  <c r="CR224" i="11"/>
  <c r="CR199" i="11"/>
  <c r="CR212" i="11"/>
  <c r="CR205" i="11"/>
  <c r="CR194" i="11"/>
  <c r="CR172" i="11"/>
  <c r="CR158" i="11"/>
  <c r="CR239" i="11"/>
  <c r="CR235" i="11"/>
  <c r="CR228" i="11"/>
  <c r="CR225" i="11"/>
  <c r="CR222" i="11"/>
  <c r="CR191" i="11"/>
  <c r="CR187" i="11"/>
  <c r="CR167" i="11"/>
  <c r="CR162" i="11"/>
  <c r="CR214" i="11"/>
  <c r="CR207" i="11"/>
  <c r="CR201" i="11"/>
  <c r="CR197" i="11"/>
  <c r="CR234" i="11"/>
  <c r="CR226" i="11"/>
  <c r="CR217" i="11"/>
  <c r="CR229" i="11"/>
  <c r="CR206" i="11"/>
  <c r="CR203" i="11"/>
  <c r="CR196" i="11"/>
  <c r="CR178" i="11"/>
  <c r="CR175" i="11"/>
  <c r="CR174" i="11"/>
  <c r="CR165" i="11"/>
  <c r="CR156" i="11"/>
  <c r="CR152" i="11"/>
  <c r="CR147" i="11"/>
  <c r="CR138" i="11"/>
  <c r="CR134" i="11"/>
  <c r="CR121" i="11"/>
  <c r="CR117" i="11"/>
  <c r="CR112" i="11"/>
  <c r="CR249" i="11"/>
  <c r="CR242" i="11"/>
  <c r="CR237" i="11"/>
  <c r="CR220" i="11"/>
  <c r="CR213" i="11"/>
  <c r="CR200" i="11"/>
  <c r="CR190" i="11"/>
  <c r="CR188" i="11"/>
  <c r="CR185" i="11"/>
  <c r="CR181" i="11"/>
  <c r="CR160" i="11"/>
  <c r="CR129" i="11"/>
  <c r="CR125" i="11"/>
  <c r="CR163" i="11"/>
  <c r="CR145" i="11"/>
  <c r="CR183" i="11"/>
  <c r="CR168" i="11"/>
  <c r="CR164" i="11"/>
  <c r="CR150" i="11"/>
  <c r="CR122" i="11"/>
  <c r="CR120" i="11"/>
  <c r="CR106" i="11"/>
  <c r="CR102" i="11"/>
  <c r="CR98" i="11"/>
  <c r="CR94" i="11"/>
  <c r="CR86" i="11"/>
  <c r="CR82" i="11"/>
  <c r="CR78" i="11"/>
  <c r="CR74" i="11"/>
  <c r="CR66" i="11"/>
  <c r="CR58" i="11"/>
  <c r="CR54" i="11"/>
  <c r="CR193" i="11"/>
  <c r="CR169" i="11"/>
  <c r="CR159" i="11"/>
  <c r="CR155" i="11"/>
  <c r="CR151" i="11"/>
  <c r="CR148" i="11"/>
  <c r="CR140" i="11"/>
  <c r="CR127" i="11"/>
  <c r="CR118" i="11"/>
  <c r="CR113" i="11"/>
  <c r="CR177" i="11"/>
  <c r="CR146" i="11"/>
  <c r="CR136" i="11"/>
  <c r="CR109" i="11"/>
  <c r="CR173" i="11"/>
  <c r="CR144" i="11"/>
  <c r="CR132" i="11"/>
  <c r="CR182" i="11"/>
  <c r="CR157" i="11"/>
  <c r="CR153" i="11"/>
  <c r="CR141" i="11"/>
  <c r="CR123" i="11"/>
  <c r="CR166" i="11"/>
  <c r="CR139" i="11"/>
  <c r="CR137" i="11"/>
  <c r="CR130" i="11"/>
  <c r="CR128" i="11"/>
  <c r="CR119" i="11"/>
  <c r="CR114" i="11"/>
  <c r="CR176" i="11"/>
  <c r="CR135" i="11"/>
  <c r="CR133" i="11"/>
  <c r="CR126" i="11"/>
  <c r="CR107" i="11"/>
  <c r="CR103" i="11"/>
  <c r="CR99" i="11"/>
  <c r="CR40" i="11"/>
  <c r="CR36" i="11"/>
  <c r="CR32" i="11"/>
  <c r="CR19" i="11"/>
  <c r="CR9" i="11"/>
  <c r="CR51" i="11"/>
  <c r="CR47" i="11"/>
  <c r="CR23" i="11"/>
  <c r="CR18" i="11"/>
  <c r="CR111" i="11"/>
  <c r="CR69" i="11"/>
  <c r="CR45" i="11"/>
  <c r="CR41" i="11"/>
  <c r="CR37" i="11"/>
  <c r="CR33" i="11"/>
  <c r="CR29" i="11"/>
  <c r="CR24" i="11"/>
  <c r="CR15" i="11"/>
  <c r="CR96" i="11"/>
  <c r="CR88" i="11"/>
  <c r="CR83" i="11"/>
  <c r="CR81" i="11"/>
  <c r="CR75" i="11"/>
  <c r="CR73" i="11"/>
  <c r="CR67" i="11"/>
  <c r="CR52" i="11"/>
  <c r="CR48" i="11"/>
  <c r="CR25" i="11"/>
  <c r="CR14" i="11"/>
  <c r="CR8" i="11"/>
  <c r="CR11" i="11"/>
  <c r="CR92" i="11"/>
  <c r="CR63" i="11"/>
  <c r="CR59" i="11"/>
  <c r="CR57" i="11"/>
  <c r="CR55" i="11"/>
  <c r="CR53" i="11"/>
  <c r="CR49" i="11"/>
  <c r="CR46" i="11"/>
  <c r="CR42" i="11"/>
  <c r="CR38" i="11"/>
  <c r="CR30" i="11"/>
  <c r="CR26" i="11"/>
  <c r="CR13" i="11"/>
  <c r="CR12" i="11"/>
  <c r="CR100" i="11"/>
  <c r="CR108" i="11"/>
  <c r="CR104" i="11"/>
  <c r="CR89" i="11"/>
  <c r="CR64" i="11"/>
  <c r="CR60" i="11"/>
  <c r="CR39" i="11"/>
  <c r="CR35" i="11"/>
  <c r="CR31" i="11"/>
  <c r="CR27" i="11"/>
  <c r="CR21" i="11"/>
  <c r="CR95" i="11"/>
  <c r="CR93" i="11"/>
  <c r="CR87" i="11"/>
  <c r="CR84" i="11"/>
  <c r="CR79" i="11"/>
  <c r="CR77" i="11"/>
  <c r="CR71" i="11"/>
  <c r="CR68" i="11"/>
  <c r="CR65" i="11"/>
  <c r="CR61" i="11"/>
  <c r="CR20" i="11"/>
  <c r="CR10" i="11"/>
  <c r="CE972" i="11"/>
  <c r="CE971" i="11"/>
  <c r="CE970" i="11"/>
  <c r="CE969" i="11"/>
  <c r="CE968" i="11"/>
  <c r="CE967" i="11"/>
  <c r="CE966" i="11"/>
  <c r="CE965" i="11"/>
  <c r="CE963" i="11"/>
  <c r="CE962" i="11"/>
  <c r="CE961" i="11"/>
  <c r="CE960" i="11"/>
  <c r="CE959" i="11"/>
  <c r="CE958" i="11"/>
  <c r="CE957" i="11"/>
  <c r="CE956" i="11"/>
  <c r="CE954" i="11"/>
  <c r="CE950" i="11"/>
  <c r="CE949" i="11"/>
  <c r="CE952" i="11"/>
  <c r="CE953" i="11"/>
  <c r="CE951" i="11"/>
  <c r="CE948" i="11"/>
  <c r="CE947" i="11"/>
  <c r="CE945" i="11"/>
  <c r="CE944" i="11"/>
  <c r="CE940" i="11"/>
  <c r="CE942" i="11"/>
  <c r="CE943" i="11"/>
  <c r="CE939" i="11"/>
  <c r="CE936" i="11"/>
  <c r="CE935" i="11"/>
  <c r="CE934" i="11"/>
  <c r="CE933" i="11"/>
  <c r="CE932" i="11"/>
  <c r="CE931" i="11"/>
  <c r="CE930" i="11"/>
  <c r="CE938" i="11"/>
  <c r="CE941" i="11"/>
  <c r="CE927" i="11"/>
  <c r="CE920" i="11"/>
  <c r="CE918" i="11"/>
  <c r="CE917" i="11"/>
  <c r="CE916" i="11"/>
  <c r="CE915" i="11"/>
  <c r="CE914" i="11"/>
  <c r="CE913" i="11"/>
  <c r="CE923" i="11"/>
  <c r="CE924" i="11"/>
  <c r="CE929" i="11"/>
  <c r="CE925" i="11"/>
  <c r="CE922" i="11"/>
  <c r="CE926" i="11"/>
  <c r="CE911" i="11"/>
  <c r="CE908" i="11"/>
  <c r="CE904" i="11"/>
  <c r="CE900" i="11"/>
  <c r="CE903" i="11"/>
  <c r="CE897" i="11"/>
  <c r="CE921" i="11"/>
  <c r="CE912" i="11"/>
  <c r="CE909" i="11"/>
  <c r="CE905" i="11"/>
  <c r="CE896" i="11"/>
  <c r="CE886" i="11"/>
  <c r="CE882" i="11"/>
  <c r="CE906" i="11"/>
  <c r="CE907" i="11"/>
  <c r="CE902" i="11"/>
  <c r="CE899" i="11"/>
  <c r="CE898" i="11"/>
  <c r="CE888" i="11"/>
  <c r="CE891" i="11"/>
  <c r="CE881" i="11"/>
  <c r="CE895" i="11"/>
  <c r="CE887" i="11"/>
  <c r="CE876" i="11"/>
  <c r="CE894" i="11"/>
  <c r="CE893" i="11"/>
  <c r="CE883" i="11"/>
  <c r="CE875" i="11"/>
  <c r="CE889" i="11"/>
  <c r="CE892" i="11"/>
  <c r="CE878" i="11"/>
  <c r="CE890" i="11"/>
  <c r="CE877" i="11"/>
  <c r="CE866" i="11"/>
  <c r="CE862" i="11"/>
  <c r="CE870" i="11"/>
  <c r="CE873" i="11"/>
  <c r="CE865" i="11"/>
  <c r="CE874" i="11"/>
  <c r="CE869" i="11"/>
  <c r="CE860" i="11"/>
  <c r="CE868" i="11"/>
  <c r="CE867" i="11"/>
  <c r="CE859" i="11"/>
  <c r="CE871" i="11"/>
  <c r="CE861" i="11"/>
  <c r="CE849" i="11"/>
  <c r="CE845" i="11"/>
  <c r="CE841" i="11"/>
  <c r="CE857" i="11"/>
  <c r="CE853" i="11"/>
  <c r="CE840" i="11"/>
  <c r="CE836" i="11"/>
  <c r="CE848" i="11"/>
  <c r="CE844" i="11"/>
  <c r="CE856" i="11"/>
  <c r="CE852" i="11"/>
  <c r="CE855" i="11"/>
  <c r="CE851" i="11"/>
  <c r="CE838" i="11"/>
  <c r="CE846" i="11"/>
  <c r="CE858" i="11"/>
  <c r="CE854" i="11"/>
  <c r="CE850" i="11"/>
  <c r="CE833" i="11"/>
  <c r="CE831" i="11"/>
  <c r="CE827" i="11"/>
  <c r="CE823" i="11"/>
  <c r="CE810" i="11"/>
  <c r="CE822" i="11"/>
  <c r="CE818" i="11"/>
  <c r="CE830" i="11"/>
  <c r="CE826" i="11"/>
  <c r="CE835" i="11"/>
  <c r="CE834" i="11"/>
  <c r="CE839" i="11"/>
  <c r="CE820" i="11"/>
  <c r="CE816" i="11"/>
  <c r="CE828" i="11"/>
  <c r="CE824" i="11"/>
  <c r="CE813" i="11"/>
  <c r="CE815" i="11"/>
  <c r="CE817" i="11"/>
  <c r="CE809" i="11"/>
  <c r="CE805" i="11"/>
  <c r="CE800" i="11"/>
  <c r="CE814" i="11"/>
  <c r="CE819" i="11"/>
  <c r="CE807" i="11"/>
  <c r="CE802" i="11"/>
  <c r="CE798" i="11"/>
  <c r="CE794" i="11"/>
  <c r="CE793" i="11"/>
  <c r="CE792" i="11"/>
  <c r="CE790" i="11"/>
  <c r="CE785" i="11"/>
  <c r="CE780" i="11"/>
  <c r="CE803" i="11"/>
  <c r="CE789" i="11"/>
  <c r="CE784" i="11"/>
  <c r="CE796" i="11"/>
  <c r="CE806" i="11"/>
  <c r="CE812" i="11"/>
  <c r="CE808" i="11"/>
  <c r="CE804" i="11"/>
  <c r="CE801" i="11"/>
  <c r="CE832" i="11"/>
  <c r="CE799" i="11"/>
  <c r="CE791" i="11"/>
  <c r="CE786" i="11"/>
  <c r="CE795" i="11"/>
  <c r="CE776" i="11"/>
  <c r="CE781" i="11"/>
  <c r="CE771" i="11"/>
  <c r="CE767" i="11"/>
  <c r="CE779" i="11"/>
  <c r="CE775" i="11"/>
  <c r="CE766" i="11"/>
  <c r="CE774" i="11"/>
  <c r="CE770" i="11"/>
  <c r="CE765" i="11"/>
  <c r="CE761" i="11"/>
  <c r="CE757" i="11"/>
  <c r="CE753" i="11"/>
  <c r="CE787" i="11"/>
  <c r="CE778" i="11"/>
  <c r="CE773" i="11"/>
  <c r="CE769" i="11"/>
  <c r="CE783" i="11"/>
  <c r="CE782" i="11"/>
  <c r="CE777" i="11"/>
  <c r="CE747" i="11"/>
  <c r="CE742" i="11"/>
  <c r="CE763" i="11"/>
  <c r="CE760" i="11"/>
  <c r="CE752" i="11"/>
  <c r="CE749" i="11"/>
  <c r="CE797" i="11"/>
  <c r="CE755" i="11"/>
  <c r="CE751" i="11"/>
  <c r="CE741" i="11"/>
  <c r="CE764" i="11"/>
  <c r="CE758" i="11"/>
  <c r="CE748" i="11"/>
  <c r="CE768" i="11"/>
  <c r="CE772" i="11"/>
  <c r="CE759" i="11"/>
  <c r="CE756" i="11"/>
  <c r="CE762" i="11"/>
  <c r="CE750" i="11"/>
  <c r="CE730" i="11"/>
  <c r="CE721" i="11"/>
  <c r="CE739" i="11"/>
  <c r="CE734" i="11"/>
  <c r="CE725" i="11"/>
  <c r="CE737" i="11"/>
  <c r="CE729" i="11"/>
  <c r="CE746" i="11"/>
  <c r="CE728" i="11"/>
  <c r="CE723" i="11"/>
  <c r="CE738" i="11"/>
  <c r="CE743" i="11"/>
  <c r="CE740" i="11"/>
  <c r="CE713" i="11"/>
  <c r="CE709" i="11"/>
  <c r="CE705" i="11"/>
  <c r="CE701" i="11"/>
  <c r="CE717" i="11"/>
  <c r="CE735" i="11"/>
  <c r="CE731" i="11"/>
  <c r="CE712" i="11"/>
  <c r="CE708" i="11"/>
  <c r="CE704" i="11"/>
  <c r="CE700" i="11"/>
  <c r="CE696" i="11"/>
  <c r="CE692" i="11"/>
  <c r="CE736" i="11"/>
  <c r="CE726" i="11"/>
  <c r="CE722" i="11"/>
  <c r="CE720" i="11"/>
  <c r="CE716" i="11"/>
  <c r="CE732" i="11"/>
  <c r="CE727" i="11"/>
  <c r="CE719" i="11"/>
  <c r="CE733" i="11"/>
  <c r="CE710" i="11"/>
  <c r="CE724" i="11"/>
  <c r="CE714" i="11"/>
  <c r="CE698" i="11"/>
  <c r="CE690" i="11"/>
  <c r="CE686" i="11"/>
  <c r="CE682" i="11"/>
  <c r="CE694" i="11"/>
  <c r="CE653" i="11"/>
  <c r="CE702" i="11"/>
  <c r="CE689" i="11"/>
  <c r="CE685" i="11"/>
  <c r="CE681" i="11"/>
  <c r="CE677" i="11"/>
  <c r="CE673" i="11"/>
  <c r="CE699" i="11"/>
  <c r="CE697" i="11"/>
  <c r="CE695" i="11"/>
  <c r="CE688" i="11"/>
  <c r="CE684" i="11"/>
  <c r="CE680" i="11"/>
  <c r="CE676" i="11"/>
  <c r="CE672" i="11"/>
  <c r="CE668" i="11"/>
  <c r="CE664" i="11"/>
  <c r="CE660" i="11"/>
  <c r="CE706" i="11"/>
  <c r="CE693" i="11"/>
  <c r="CE691" i="11"/>
  <c r="CE678" i="11"/>
  <c r="CE669" i="11"/>
  <c r="CE667" i="11"/>
  <c r="CE646" i="11"/>
  <c r="CE642" i="11"/>
  <c r="CE638" i="11"/>
  <c r="CE665" i="11"/>
  <c r="CE662" i="11"/>
  <c r="CE656" i="11"/>
  <c r="CE654" i="11"/>
  <c r="CE670" i="11"/>
  <c r="CE658" i="11"/>
  <c r="CE652" i="11"/>
  <c r="CE650" i="11"/>
  <c r="CE645" i="11"/>
  <c r="CE641" i="11"/>
  <c r="CE637" i="11"/>
  <c r="CE633" i="11"/>
  <c r="CE629" i="11"/>
  <c r="CE671" i="11"/>
  <c r="CE679" i="11"/>
  <c r="CE674" i="11"/>
  <c r="CE661" i="11"/>
  <c r="CE659" i="11"/>
  <c r="CE649" i="11"/>
  <c r="CE644" i="11"/>
  <c r="CE640" i="11"/>
  <c r="CE636" i="11"/>
  <c r="CE632" i="11"/>
  <c r="CE628" i="11"/>
  <c r="CE624" i="11"/>
  <c r="CE683" i="11"/>
  <c r="CE675" i="11"/>
  <c r="CE657" i="11"/>
  <c r="CE655" i="11"/>
  <c r="CE647" i="11"/>
  <c r="CE643" i="11"/>
  <c r="CE619" i="11"/>
  <c r="CE610" i="11"/>
  <c r="CE605" i="11"/>
  <c r="CE597" i="11"/>
  <c r="CE593" i="11"/>
  <c r="CE584" i="11"/>
  <c r="CE618" i="11"/>
  <c r="CE604" i="11"/>
  <c r="CE596" i="11"/>
  <c r="CE592" i="11"/>
  <c r="CE666" i="11"/>
  <c r="CE631" i="11"/>
  <c r="CE630" i="11"/>
  <c r="CE608" i="11"/>
  <c r="CE587" i="11"/>
  <c r="CE578" i="11"/>
  <c r="CE612" i="11"/>
  <c r="CE603" i="11"/>
  <c r="CE599" i="11"/>
  <c r="CE595" i="11"/>
  <c r="CE591" i="11"/>
  <c r="CE582" i="11"/>
  <c r="CE634" i="11"/>
  <c r="CE621" i="11"/>
  <c r="CE616" i="11"/>
  <c r="CE607" i="11"/>
  <c r="CE635" i="11"/>
  <c r="CE620" i="11"/>
  <c r="CE611" i="11"/>
  <c r="CE602" i="11"/>
  <c r="CE598" i="11"/>
  <c r="CE594" i="11"/>
  <c r="CE590" i="11"/>
  <c r="CE581" i="11"/>
  <c r="CE687" i="11"/>
  <c r="CE651" i="11"/>
  <c r="CE639" i="11"/>
  <c r="CE625" i="11"/>
  <c r="CE615" i="11"/>
  <c r="CE606" i="11"/>
  <c r="CE648" i="11"/>
  <c r="CE585" i="11"/>
  <c r="CE572" i="11"/>
  <c r="CE568" i="11"/>
  <c r="CE564" i="11"/>
  <c r="CE560" i="11"/>
  <c r="CE556" i="11"/>
  <c r="CE551" i="11"/>
  <c r="CE542" i="11"/>
  <c r="CE538" i="11"/>
  <c r="CE589" i="11"/>
  <c r="CE586" i="11"/>
  <c r="CE555" i="11"/>
  <c r="CE546" i="11"/>
  <c r="CE626" i="11"/>
  <c r="CE609" i="11"/>
  <c r="CE577" i="11"/>
  <c r="CE575" i="11"/>
  <c r="CE567" i="11"/>
  <c r="CE563" i="11"/>
  <c r="CE559" i="11"/>
  <c r="CE614" i="11"/>
  <c r="CE627" i="11"/>
  <c r="CE579" i="11"/>
  <c r="CE574" i="11"/>
  <c r="CE570" i="11"/>
  <c r="CE566" i="11"/>
  <c r="CE562" i="11"/>
  <c r="CE558" i="11"/>
  <c r="CE549" i="11"/>
  <c r="CE540" i="11"/>
  <c r="CE583" i="11"/>
  <c r="CE553" i="11"/>
  <c r="CE548" i="11"/>
  <c r="CE544" i="11"/>
  <c r="CE576" i="11"/>
  <c r="CE573" i="11"/>
  <c r="CE569" i="11"/>
  <c r="CE565" i="11"/>
  <c r="CE561" i="11"/>
  <c r="CE536" i="11"/>
  <c r="CE532" i="11"/>
  <c r="CE524" i="11"/>
  <c r="CE520" i="11"/>
  <c r="CE516" i="11"/>
  <c r="CE503" i="11"/>
  <c r="CE539" i="11"/>
  <c r="CE511" i="11"/>
  <c r="CE507" i="11"/>
  <c r="CE552" i="11"/>
  <c r="CE535" i="11"/>
  <c r="CE531" i="11"/>
  <c r="CE527" i="11"/>
  <c r="CE537" i="11"/>
  <c r="CE557" i="11"/>
  <c r="CE545" i="11"/>
  <c r="CE541" i="11"/>
  <c r="CE534" i="11"/>
  <c r="CE530" i="11"/>
  <c r="CE526" i="11"/>
  <c r="CE522" i="11"/>
  <c r="CE623" i="11"/>
  <c r="CE554" i="11"/>
  <c r="CE550" i="11"/>
  <c r="CE513" i="11"/>
  <c r="CE533" i="11"/>
  <c r="CE529" i="11"/>
  <c r="CE543" i="11"/>
  <c r="CE523" i="11"/>
  <c r="CE515" i="11"/>
  <c r="CE512" i="11"/>
  <c r="CE506" i="11"/>
  <c r="CE487" i="11"/>
  <c r="CE483" i="11"/>
  <c r="CE479" i="11"/>
  <c r="CE475" i="11"/>
  <c r="CE458" i="11"/>
  <c r="CE453" i="11"/>
  <c r="CE449" i="11"/>
  <c r="CE519" i="11"/>
  <c r="CE504" i="11"/>
  <c r="CE498" i="11"/>
  <c r="CE494" i="11"/>
  <c r="CE473" i="11"/>
  <c r="CE469" i="11"/>
  <c r="CE465" i="11"/>
  <c r="CE461" i="11"/>
  <c r="CE525" i="11"/>
  <c r="CE514" i="11"/>
  <c r="CE501" i="11"/>
  <c r="CE489" i="11"/>
  <c r="CE485" i="11"/>
  <c r="CE481" i="11"/>
  <c r="CE477" i="11"/>
  <c r="CE460" i="11"/>
  <c r="CE456" i="11"/>
  <c r="CE451" i="11"/>
  <c r="CE447" i="11"/>
  <c r="CE443" i="11"/>
  <c r="CE439" i="11"/>
  <c r="CE502" i="11"/>
  <c r="CE493" i="11"/>
  <c r="CE472" i="11"/>
  <c r="CE468" i="11"/>
  <c r="CE464" i="11"/>
  <c r="CE455" i="11"/>
  <c r="CE521" i="11"/>
  <c r="CE517" i="11"/>
  <c r="CE488" i="11"/>
  <c r="CE484" i="11"/>
  <c r="CE480" i="11"/>
  <c r="CE476" i="11"/>
  <c r="CE459" i="11"/>
  <c r="CE508" i="11"/>
  <c r="CE505" i="11"/>
  <c r="CE496" i="11"/>
  <c r="CE471" i="11"/>
  <c r="CE467" i="11"/>
  <c r="CE518" i="11"/>
  <c r="CE500" i="11"/>
  <c r="CE478" i="11"/>
  <c r="CE454" i="11"/>
  <c r="CE445" i="11"/>
  <c r="CE436" i="11"/>
  <c r="CE432" i="11"/>
  <c r="CE428" i="11"/>
  <c r="CE424" i="11"/>
  <c r="CE420" i="11"/>
  <c r="CE416" i="11"/>
  <c r="CE412" i="11"/>
  <c r="CE408" i="11"/>
  <c r="CE404" i="11"/>
  <c r="CE510" i="11"/>
  <c r="CE495" i="11"/>
  <c r="CE486" i="11"/>
  <c r="CE450" i="11"/>
  <c r="CE441" i="11"/>
  <c r="CE470" i="11"/>
  <c r="CE448" i="11"/>
  <c r="CE446" i="11"/>
  <c r="CE482" i="11"/>
  <c r="CE462" i="11"/>
  <c r="CE444" i="11"/>
  <c r="CE442" i="11"/>
  <c r="CE463" i="11"/>
  <c r="CE452" i="11"/>
  <c r="CE440" i="11"/>
  <c r="CE438" i="11"/>
  <c r="CE499" i="11"/>
  <c r="CE490" i="11"/>
  <c r="CE466" i="11"/>
  <c r="CE433" i="11"/>
  <c r="CE429" i="11"/>
  <c r="CE425" i="11"/>
  <c r="CE417" i="11"/>
  <c r="CE413" i="11"/>
  <c r="CE457" i="11"/>
  <c r="CE435" i="11"/>
  <c r="CE411" i="11"/>
  <c r="CE401" i="11"/>
  <c r="CE380" i="11"/>
  <c r="CE368" i="11"/>
  <c r="CE344" i="11"/>
  <c r="CE340" i="11"/>
  <c r="CE334" i="11"/>
  <c r="CE330" i="11"/>
  <c r="CE321" i="11"/>
  <c r="CE317" i="11"/>
  <c r="CE434" i="11"/>
  <c r="CE426" i="11"/>
  <c r="CE409" i="11"/>
  <c r="CE407" i="11"/>
  <c r="CE403" i="11"/>
  <c r="CE384" i="11"/>
  <c r="CE367" i="11"/>
  <c r="CE363" i="11"/>
  <c r="CE358" i="11"/>
  <c r="CE353" i="11"/>
  <c r="CE348" i="11"/>
  <c r="CE325" i="11"/>
  <c r="CE474" i="11"/>
  <c r="CE419" i="11"/>
  <c r="CE418" i="11"/>
  <c r="CE400" i="11"/>
  <c r="CE379" i="11"/>
  <c r="CE375" i="11"/>
  <c r="CE371" i="11"/>
  <c r="CE343" i="11"/>
  <c r="CE338" i="11"/>
  <c r="CE329" i="11"/>
  <c r="CE423" i="11"/>
  <c r="CE422" i="11"/>
  <c r="CE399" i="11"/>
  <c r="CE395" i="11"/>
  <c r="CE391" i="11"/>
  <c r="CE387" i="11"/>
  <c r="CE362" i="11"/>
  <c r="CE357" i="11"/>
  <c r="CE347" i="11"/>
  <c r="CE328" i="11"/>
  <c r="CE324" i="11"/>
  <c r="CE311" i="11"/>
  <c r="CE427" i="11"/>
  <c r="CE415" i="11"/>
  <c r="CE414" i="11"/>
  <c r="CE382" i="11"/>
  <c r="CE378" i="11"/>
  <c r="CE374" i="11"/>
  <c r="CE402" i="11"/>
  <c r="CE398" i="11"/>
  <c r="CE394" i="11"/>
  <c r="CE390" i="11"/>
  <c r="CE386" i="11"/>
  <c r="CE370" i="11"/>
  <c r="CE354" i="11"/>
  <c r="CE406" i="11"/>
  <c r="CE355" i="11"/>
  <c r="CE335" i="11"/>
  <c r="CE315" i="11"/>
  <c r="CE410" i="11"/>
  <c r="CE336" i="11"/>
  <c r="CE319" i="11"/>
  <c r="CE313" i="11"/>
  <c r="CE385" i="11"/>
  <c r="CE356" i="11"/>
  <c r="CE337" i="11"/>
  <c r="CE308" i="11"/>
  <c r="CE299" i="11"/>
  <c r="CE294" i="11"/>
  <c r="CE290" i="11"/>
  <c r="CE286" i="11"/>
  <c r="CE269" i="11"/>
  <c r="CE381" i="11"/>
  <c r="CE318" i="11"/>
  <c r="CE314" i="11"/>
  <c r="CE307" i="11"/>
  <c r="CE431" i="11"/>
  <c r="CE365" i="11"/>
  <c r="CE364" i="11"/>
  <c r="CE350" i="11"/>
  <c r="CE349" i="11"/>
  <c r="CE341" i="11"/>
  <c r="CE331" i="11"/>
  <c r="CE327" i="11"/>
  <c r="CE326" i="11"/>
  <c r="CE316" i="11"/>
  <c r="CE312" i="11"/>
  <c r="CE309" i="11"/>
  <c r="CE430" i="11"/>
  <c r="CE342" i="11"/>
  <c r="CE306" i="11"/>
  <c r="CE302" i="11"/>
  <c r="CE280" i="11"/>
  <c r="CE267" i="11"/>
  <c r="CE263" i="11"/>
  <c r="CE259" i="11"/>
  <c r="CE255" i="11"/>
  <c r="CE251" i="11"/>
  <c r="CE369" i="11"/>
  <c r="CE361" i="11"/>
  <c r="CE360" i="11"/>
  <c r="CE351" i="11"/>
  <c r="CE346" i="11"/>
  <c r="CE323" i="11"/>
  <c r="CE322" i="11"/>
  <c r="CE301" i="11"/>
  <c r="CE297" i="11"/>
  <c r="CE292" i="11"/>
  <c r="CE288" i="11"/>
  <c r="CE284" i="11"/>
  <c r="CE300" i="11"/>
  <c r="CE291" i="11"/>
  <c r="CE279" i="11"/>
  <c r="CE274" i="11"/>
  <c r="CE268" i="11"/>
  <c r="CE257" i="11"/>
  <c r="CE275" i="11"/>
  <c r="CE272" i="11"/>
  <c r="CE258" i="11"/>
  <c r="CE246" i="11"/>
  <c r="CE244" i="11"/>
  <c r="CE235" i="11"/>
  <c r="CE226" i="11"/>
  <c r="CE222" i="11"/>
  <c r="CE282" i="11"/>
  <c r="CE264" i="11"/>
  <c r="CE252" i="11"/>
  <c r="CE239" i="11"/>
  <c r="CE230" i="11"/>
  <c r="CE205" i="11"/>
  <c r="CE201" i="11"/>
  <c r="CE196" i="11"/>
  <c r="CE192" i="11"/>
  <c r="CE187" i="11"/>
  <c r="CE261" i="11"/>
  <c r="CE249" i="11"/>
  <c r="CE243" i="11"/>
  <c r="CE238" i="11"/>
  <c r="CE234" i="11"/>
  <c r="CE225" i="11"/>
  <c r="CE303" i="11"/>
  <c r="CE298" i="11"/>
  <c r="CE295" i="11"/>
  <c r="CE289" i="11"/>
  <c r="CE283" i="11"/>
  <c r="CE273" i="11"/>
  <c r="CE270" i="11"/>
  <c r="CE262" i="11"/>
  <c r="CE256" i="11"/>
  <c r="CE245" i="11"/>
  <c r="CE277" i="11"/>
  <c r="CE253" i="11"/>
  <c r="CE296" i="11"/>
  <c r="CE293" i="11"/>
  <c r="CE287" i="11"/>
  <c r="CE281" i="11"/>
  <c r="CE265" i="11"/>
  <c r="CE254" i="11"/>
  <c r="CE248" i="11"/>
  <c r="CE304" i="11"/>
  <c r="CE260" i="11"/>
  <c r="CE250" i="11"/>
  <c r="CE233" i="11"/>
  <c r="CE227" i="11"/>
  <c r="CE224" i="11"/>
  <c r="CE217" i="11"/>
  <c r="CE214" i="11"/>
  <c r="CE211" i="11"/>
  <c r="CE197" i="11"/>
  <c r="CE193" i="11"/>
  <c r="CE203" i="11"/>
  <c r="CE240" i="11"/>
  <c r="CE228" i="11"/>
  <c r="CE213" i="11"/>
  <c r="CE206" i="11"/>
  <c r="CE200" i="11"/>
  <c r="CE190" i="11"/>
  <c r="CE185" i="11"/>
  <c r="CE181" i="11"/>
  <c r="CE175" i="11"/>
  <c r="CE166" i="11"/>
  <c r="CE236" i="11"/>
  <c r="CE188" i="11"/>
  <c r="CE177" i="11"/>
  <c r="CE174" i="11"/>
  <c r="CE165" i="11"/>
  <c r="CE156" i="11"/>
  <c r="CE152" i="11"/>
  <c r="CE242" i="11"/>
  <c r="CE241" i="11"/>
  <c r="CE219" i="11"/>
  <c r="CE215" i="11"/>
  <c r="CE210" i="11"/>
  <c r="CE202" i="11"/>
  <c r="CE199" i="11"/>
  <c r="CE237" i="11"/>
  <c r="CE229" i="11"/>
  <c r="CE212" i="11"/>
  <c r="CE194" i="11"/>
  <c r="CE232" i="11"/>
  <c r="CE223" i="11"/>
  <c r="CE220" i="11"/>
  <c r="CE191" i="11"/>
  <c r="CE168" i="11"/>
  <c r="CE163" i="11"/>
  <c r="CE159" i="11"/>
  <c r="CE150" i="11"/>
  <c r="CE128" i="11"/>
  <c r="CE207" i="11"/>
  <c r="CE182" i="11"/>
  <c r="CE176" i="11"/>
  <c r="CE172" i="11"/>
  <c r="CE158" i="11"/>
  <c r="CE145" i="11"/>
  <c r="CE140" i="11"/>
  <c r="CE136" i="11"/>
  <c r="CE132" i="11"/>
  <c r="CE123" i="11"/>
  <c r="CE119" i="11"/>
  <c r="CE114" i="11"/>
  <c r="CE180" i="11"/>
  <c r="CE164" i="11"/>
  <c r="CE160" i="11"/>
  <c r="CE141" i="11"/>
  <c r="CE135" i="11"/>
  <c r="CE126" i="11"/>
  <c r="CE117" i="11"/>
  <c r="CE169" i="11"/>
  <c r="CE155" i="11"/>
  <c r="CE151" i="11"/>
  <c r="CE148" i="11"/>
  <c r="CE137" i="11"/>
  <c r="CE133" i="11"/>
  <c r="CE122" i="11"/>
  <c r="CE108" i="11"/>
  <c r="CE104" i="11"/>
  <c r="CE100" i="11"/>
  <c r="CE96" i="11"/>
  <c r="CE92" i="11"/>
  <c r="CE88" i="11"/>
  <c r="CE84" i="11"/>
  <c r="CE68" i="11"/>
  <c r="CE64" i="11"/>
  <c r="CE60" i="11"/>
  <c r="CE52" i="11"/>
  <c r="CE48" i="11"/>
  <c r="CE173" i="11"/>
  <c r="CE162" i="11"/>
  <c r="CE129" i="11"/>
  <c r="CE127" i="11"/>
  <c r="CE118" i="11"/>
  <c r="CE113" i="11"/>
  <c r="CE167" i="11"/>
  <c r="CE157" i="11"/>
  <c r="CE153" i="11"/>
  <c r="CE147" i="11"/>
  <c r="CE138" i="11"/>
  <c r="CE125" i="11"/>
  <c r="CE120" i="11"/>
  <c r="CE144" i="11"/>
  <c r="CE134" i="11"/>
  <c r="CE178" i="11"/>
  <c r="CE146" i="11"/>
  <c r="CE106" i="11"/>
  <c r="CE102" i="11"/>
  <c r="CE183" i="11"/>
  <c r="CE139" i="11"/>
  <c r="CE130" i="11"/>
  <c r="CE121" i="11"/>
  <c r="CE109" i="11"/>
  <c r="CE99" i="11"/>
  <c r="CE95" i="11"/>
  <c r="CE87" i="11"/>
  <c r="CE79" i="11"/>
  <c r="CE71" i="11"/>
  <c r="CE65" i="11"/>
  <c r="CE61" i="11"/>
  <c r="CE25" i="11"/>
  <c r="CE14" i="11"/>
  <c r="CE8" i="11"/>
  <c r="CE103" i="11"/>
  <c r="CE89" i="11"/>
  <c r="CE82" i="11"/>
  <c r="CE74" i="11"/>
  <c r="CE66" i="11"/>
  <c r="CE46" i="11"/>
  <c r="CE42" i="11"/>
  <c r="CE38" i="11"/>
  <c r="CE30" i="11"/>
  <c r="CE26" i="11"/>
  <c r="CE13" i="11"/>
  <c r="CE107" i="11"/>
  <c r="CE93" i="11"/>
  <c r="CE77" i="11"/>
  <c r="CE12" i="11"/>
  <c r="CE39" i="11"/>
  <c r="CE35" i="11"/>
  <c r="CE31" i="11"/>
  <c r="CE27" i="11"/>
  <c r="CE21" i="11"/>
  <c r="CE11" i="11"/>
  <c r="CE18" i="11"/>
  <c r="CE98" i="11"/>
  <c r="CE83" i="11"/>
  <c r="CE75" i="11"/>
  <c r="CE67" i="11"/>
  <c r="CE51" i="11"/>
  <c r="CE47" i="11"/>
  <c r="CE20" i="11"/>
  <c r="CE10" i="11"/>
  <c r="CE19" i="11"/>
  <c r="CE112" i="11"/>
  <c r="CE111" i="11"/>
  <c r="CE94" i="11"/>
  <c r="CE86" i="11"/>
  <c r="CE78" i="11"/>
  <c r="CE69" i="11"/>
  <c r="CE57" i="11"/>
  <c r="CE53" i="11"/>
  <c r="CE49" i="11"/>
  <c r="CE40" i="11"/>
  <c r="CE36" i="11"/>
  <c r="CE32" i="11"/>
  <c r="CE9" i="11"/>
  <c r="CE81" i="11"/>
  <c r="CE73" i="11"/>
  <c r="CE58" i="11"/>
  <c r="CE54" i="11"/>
  <c r="CE23" i="11"/>
  <c r="CE63" i="11"/>
  <c r="CE59" i="11"/>
  <c r="CE55" i="11"/>
  <c r="CE45" i="11"/>
  <c r="CE41" i="11"/>
  <c r="CE37" i="11"/>
  <c r="CE33" i="11"/>
  <c r="CE29" i="11"/>
  <c r="CE24" i="11"/>
  <c r="CE15" i="11"/>
  <c r="CU5" i="11" a="1"/>
  <c r="CU5" i="11" s="1"/>
  <c r="CI972" i="11"/>
  <c r="CI971" i="11"/>
  <c r="CI970" i="11"/>
  <c r="CI969" i="11"/>
  <c r="CI968" i="11"/>
  <c r="CI967" i="11"/>
  <c r="CI966" i="11"/>
  <c r="CI965" i="11"/>
  <c r="CI963" i="11"/>
  <c r="CI962" i="11"/>
  <c r="CI961" i="11"/>
  <c r="CI960" i="11"/>
  <c r="CI959" i="11"/>
  <c r="CI958" i="11"/>
  <c r="CI957" i="11"/>
  <c r="CI956" i="11"/>
  <c r="CI954" i="11"/>
  <c r="CI952" i="11"/>
  <c r="CI953" i="11"/>
  <c r="CI951" i="11"/>
  <c r="CI948" i="11"/>
  <c r="CI947" i="11"/>
  <c r="CI945" i="11"/>
  <c r="CI944" i="11"/>
  <c r="CI943" i="11"/>
  <c r="CI950" i="11"/>
  <c r="CI949" i="11"/>
  <c r="CI938" i="11"/>
  <c r="CI941" i="11"/>
  <c r="CI940" i="11"/>
  <c r="CI942" i="11"/>
  <c r="CI939" i="11"/>
  <c r="CI933" i="11"/>
  <c r="CI934" i="11"/>
  <c r="CI932" i="11"/>
  <c r="CI931" i="11"/>
  <c r="CI936" i="11"/>
  <c r="CI935" i="11"/>
  <c r="CI930" i="11"/>
  <c r="CI924" i="11"/>
  <c r="CI929" i="11"/>
  <c r="CI925" i="11"/>
  <c r="CI922" i="11"/>
  <c r="CI926" i="11"/>
  <c r="CI920" i="11"/>
  <c r="CI918" i="11"/>
  <c r="CI917" i="11"/>
  <c r="CI916" i="11"/>
  <c r="CI915" i="11"/>
  <c r="CI914" i="11"/>
  <c r="CI921" i="11"/>
  <c r="CI927" i="11"/>
  <c r="CI923" i="11"/>
  <c r="CI906" i="11"/>
  <c r="CI895" i="11"/>
  <c r="CI894" i="11"/>
  <c r="CI893" i="11"/>
  <c r="CI902" i="11"/>
  <c r="CI899" i="11"/>
  <c r="CI907" i="11"/>
  <c r="CI898" i="11"/>
  <c r="CI888" i="11"/>
  <c r="CI900" i="11"/>
  <c r="CI911" i="11"/>
  <c r="CI908" i="11"/>
  <c r="CI904" i="11"/>
  <c r="CI903" i="11"/>
  <c r="CI897" i="11"/>
  <c r="CI913" i="11"/>
  <c r="CI912" i="11"/>
  <c r="CI909" i="11"/>
  <c r="CI905" i="11"/>
  <c r="CI896" i="11"/>
  <c r="CI886" i="11"/>
  <c r="CI883" i="11"/>
  <c r="CI878" i="11"/>
  <c r="CI874" i="11"/>
  <c r="CI889" i="11"/>
  <c r="CI882" i="11"/>
  <c r="CI892" i="11"/>
  <c r="CI877" i="11"/>
  <c r="CI873" i="11"/>
  <c r="CI890" i="11"/>
  <c r="CI876" i="11"/>
  <c r="CI891" i="11"/>
  <c r="CI881" i="11"/>
  <c r="CI887" i="11"/>
  <c r="CI875" i="11"/>
  <c r="CI860" i="11"/>
  <c r="CI868" i="11"/>
  <c r="CI867" i="11"/>
  <c r="CI871" i="11"/>
  <c r="CI866" i="11"/>
  <c r="CI862" i="11"/>
  <c r="CI870" i="11"/>
  <c r="CI865" i="11"/>
  <c r="CI861" i="11"/>
  <c r="CI869" i="11"/>
  <c r="CI855" i="11"/>
  <c r="CI851" i="11"/>
  <c r="CI838" i="11"/>
  <c r="CI834" i="11"/>
  <c r="CI846" i="11"/>
  <c r="CI858" i="11"/>
  <c r="CI854" i="11"/>
  <c r="CI850" i="11"/>
  <c r="CI849" i="11"/>
  <c r="CI845" i="11"/>
  <c r="CI841" i="11"/>
  <c r="CI857" i="11"/>
  <c r="CI853" i="11"/>
  <c r="CI840" i="11"/>
  <c r="CI859" i="11"/>
  <c r="CI848" i="11"/>
  <c r="CI844" i="11"/>
  <c r="CI856" i="11"/>
  <c r="CI852" i="11"/>
  <c r="CI839" i="11"/>
  <c r="CI835" i="11"/>
  <c r="CI833" i="11"/>
  <c r="CI812" i="11"/>
  <c r="CI808" i="11"/>
  <c r="CI820" i="11"/>
  <c r="CI816" i="11"/>
  <c r="CI828" i="11"/>
  <c r="CI824" i="11"/>
  <c r="CI832" i="11"/>
  <c r="CI836" i="11"/>
  <c r="CI831" i="11"/>
  <c r="CI827" i="11"/>
  <c r="CI822" i="11"/>
  <c r="CI818" i="11"/>
  <c r="CI814" i="11"/>
  <c r="CI830" i="11"/>
  <c r="CI826" i="11"/>
  <c r="CI809" i="11"/>
  <c r="CI817" i="11"/>
  <c r="CI823" i="11"/>
  <c r="CI807" i="11"/>
  <c r="CI802" i="11"/>
  <c r="CI819" i="11"/>
  <c r="CI813" i="11"/>
  <c r="CI810" i="11"/>
  <c r="CI815" i="11"/>
  <c r="CI805" i="11"/>
  <c r="CI800" i="11"/>
  <c r="CI796" i="11"/>
  <c r="CI794" i="11"/>
  <c r="CI783" i="11"/>
  <c r="CI806" i="11"/>
  <c r="CI801" i="11"/>
  <c r="CI791" i="11"/>
  <c r="CI786" i="11"/>
  <c r="CI804" i="11"/>
  <c r="CI799" i="11"/>
  <c r="CI797" i="11"/>
  <c r="CI795" i="11"/>
  <c r="CI793" i="11"/>
  <c r="CI789" i="11"/>
  <c r="CI790" i="11"/>
  <c r="CI785" i="11"/>
  <c r="CI778" i="11"/>
  <c r="CI773" i="11"/>
  <c r="CI769" i="11"/>
  <c r="CI787" i="11"/>
  <c r="CI780" i="11"/>
  <c r="CI777" i="11"/>
  <c r="CI782" i="11"/>
  <c r="CI772" i="11"/>
  <c r="CI768" i="11"/>
  <c r="CI763" i="11"/>
  <c r="CI759" i="11"/>
  <c r="CI755" i="11"/>
  <c r="CI776" i="11"/>
  <c r="CI771" i="11"/>
  <c r="CI803" i="11"/>
  <c r="CI798" i="11"/>
  <c r="CI781" i="11"/>
  <c r="CI779" i="11"/>
  <c r="CI775" i="11"/>
  <c r="CI766" i="11"/>
  <c r="CI749" i="11"/>
  <c r="CI740" i="11"/>
  <c r="CI792" i="11"/>
  <c r="CI751" i="11"/>
  <c r="CI748" i="11"/>
  <c r="CI741" i="11"/>
  <c r="CI770" i="11"/>
  <c r="CI767" i="11"/>
  <c r="CI761" i="11"/>
  <c r="CI758" i="11"/>
  <c r="CI774" i="11"/>
  <c r="CI764" i="11"/>
  <c r="CI784" i="11"/>
  <c r="CI750" i="11"/>
  <c r="CI765" i="11"/>
  <c r="CI762" i="11"/>
  <c r="CI756" i="11"/>
  <c r="CI753" i="11"/>
  <c r="CI747" i="11"/>
  <c r="CI737" i="11"/>
  <c r="CI757" i="11"/>
  <c r="CI728" i="11"/>
  <c r="CI723" i="11"/>
  <c r="CI736" i="11"/>
  <c r="CI732" i="11"/>
  <c r="CI727" i="11"/>
  <c r="CI746" i="11"/>
  <c r="CI731" i="11"/>
  <c r="CI738" i="11"/>
  <c r="CI730" i="11"/>
  <c r="CI752" i="11"/>
  <c r="CI743" i="11"/>
  <c r="CI739" i="11"/>
  <c r="CI760" i="11"/>
  <c r="CI742" i="11"/>
  <c r="CI726" i="11"/>
  <c r="CI722" i="11"/>
  <c r="CI719" i="11"/>
  <c r="CI710" i="11"/>
  <c r="CI706" i="11"/>
  <c r="CI702" i="11"/>
  <c r="CI698" i="11"/>
  <c r="CI694" i="11"/>
  <c r="CI714" i="11"/>
  <c r="CI713" i="11"/>
  <c r="CI709" i="11"/>
  <c r="CI705" i="11"/>
  <c r="CI701" i="11"/>
  <c r="CI733" i="11"/>
  <c r="CI717" i="11"/>
  <c r="CI734" i="11"/>
  <c r="CI729" i="11"/>
  <c r="CI724" i="11"/>
  <c r="CI721" i="11"/>
  <c r="CI712" i="11"/>
  <c r="CI708" i="11"/>
  <c r="CI735" i="11"/>
  <c r="CI725" i="11"/>
  <c r="CI720" i="11"/>
  <c r="CI716" i="11"/>
  <c r="CI692" i="11"/>
  <c r="CI697" i="11"/>
  <c r="CI688" i="11"/>
  <c r="CI684" i="11"/>
  <c r="CI680" i="11"/>
  <c r="CI699" i="11"/>
  <c r="CI693" i="11"/>
  <c r="CI655" i="11"/>
  <c r="CI651" i="11"/>
  <c r="CI695" i="11"/>
  <c r="CI687" i="11"/>
  <c r="CI683" i="11"/>
  <c r="CI679" i="11"/>
  <c r="CI675" i="11"/>
  <c r="CI671" i="11"/>
  <c r="CI700" i="11"/>
  <c r="CI691" i="11"/>
  <c r="CI690" i="11"/>
  <c r="CI686" i="11"/>
  <c r="CI682" i="11"/>
  <c r="CI678" i="11"/>
  <c r="CI674" i="11"/>
  <c r="CI670" i="11"/>
  <c r="CI666" i="11"/>
  <c r="CI662" i="11"/>
  <c r="CI658" i="11"/>
  <c r="CI681" i="11"/>
  <c r="CI649" i="11"/>
  <c r="CI644" i="11"/>
  <c r="CI640" i="11"/>
  <c r="CI636" i="11"/>
  <c r="CI685" i="11"/>
  <c r="CI661" i="11"/>
  <c r="CI659" i="11"/>
  <c r="CI689" i="11"/>
  <c r="CI676" i="11"/>
  <c r="CI668" i="11"/>
  <c r="CI657" i="11"/>
  <c r="CI653" i="11"/>
  <c r="CI648" i="11"/>
  <c r="CI643" i="11"/>
  <c r="CI639" i="11"/>
  <c r="CI635" i="11"/>
  <c r="CI631" i="11"/>
  <c r="CI627" i="11"/>
  <c r="CI704" i="11"/>
  <c r="CI664" i="11"/>
  <c r="CI647" i="11"/>
  <c r="CI672" i="11"/>
  <c r="CI646" i="11"/>
  <c r="CI642" i="11"/>
  <c r="CI638" i="11"/>
  <c r="CI634" i="11"/>
  <c r="CI630" i="11"/>
  <c r="CI626" i="11"/>
  <c r="CI669" i="11"/>
  <c r="CI667" i="11"/>
  <c r="CI696" i="11"/>
  <c r="CI652" i="11"/>
  <c r="CI650" i="11"/>
  <c r="CI677" i="11"/>
  <c r="CI628" i="11"/>
  <c r="CI612" i="11"/>
  <c r="CI603" i="11"/>
  <c r="CI599" i="11"/>
  <c r="CI595" i="11"/>
  <c r="CI591" i="11"/>
  <c r="CI582" i="11"/>
  <c r="CI637" i="11"/>
  <c r="CI632" i="11"/>
  <c r="CI624" i="11"/>
  <c r="CI620" i="11"/>
  <c r="CI611" i="11"/>
  <c r="CI602" i="11"/>
  <c r="CI598" i="11"/>
  <c r="CI594" i="11"/>
  <c r="CI590" i="11"/>
  <c r="CI665" i="11"/>
  <c r="CI641" i="11"/>
  <c r="CI633" i="11"/>
  <c r="CI615" i="11"/>
  <c r="CI606" i="11"/>
  <c r="CI589" i="11"/>
  <c r="CI585" i="11"/>
  <c r="CI576" i="11"/>
  <c r="CI673" i="11"/>
  <c r="CI660" i="11"/>
  <c r="CI656" i="11"/>
  <c r="CI645" i="11"/>
  <c r="CI619" i="11"/>
  <c r="CI610" i="11"/>
  <c r="CI605" i="11"/>
  <c r="CI597" i="11"/>
  <c r="CI593" i="11"/>
  <c r="CI584" i="11"/>
  <c r="CI654" i="11"/>
  <c r="CI625" i="11"/>
  <c r="CI623" i="11"/>
  <c r="CI614" i="11"/>
  <c r="CI609" i="11"/>
  <c r="CI618" i="11"/>
  <c r="CI604" i="11"/>
  <c r="CI596" i="11"/>
  <c r="CI592" i="11"/>
  <c r="CI583" i="11"/>
  <c r="CI608" i="11"/>
  <c r="CI629" i="11"/>
  <c r="CI581" i="11"/>
  <c r="CI574" i="11"/>
  <c r="CI570" i="11"/>
  <c r="CI566" i="11"/>
  <c r="CI562" i="11"/>
  <c r="CI558" i="11"/>
  <c r="CI549" i="11"/>
  <c r="CI540" i="11"/>
  <c r="CI621" i="11"/>
  <c r="CI587" i="11"/>
  <c r="CI578" i="11"/>
  <c r="CI553" i="11"/>
  <c r="CI548" i="11"/>
  <c r="CI544" i="11"/>
  <c r="CI579" i="11"/>
  <c r="CI573" i="11"/>
  <c r="CI569" i="11"/>
  <c r="CI565" i="11"/>
  <c r="CI561" i="11"/>
  <c r="CI557" i="11"/>
  <c r="CI572" i="11"/>
  <c r="CI568" i="11"/>
  <c r="CI564" i="11"/>
  <c r="CI560" i="11"/>
  <c r="CI556" i="11"/>
  <c r="CI551" i="11"/>
  <c r="CI542" i="11"/>
  <c r="CI538" i="11"/>
  <c r="CI607" i="11"/>
  <c r="CI555" i="11"/>
  <c r="CI546" i="11"/>
  <c r="CI567" i="11"/>
  <c r="CI563" i="11"/>
  <c r="CI552" i="11"/>
  <c r="CI537" i="11"/>
  <c r="CI534" i="11"/>
  <c r="CI530" i="11"/>
  <c r="CI526" i="11"/>
  <c r="CI522" i="11"/>
  <c r="CI518" i="11"/>
  <c r="CI505" i="11"/>
  <c r="CI501" i="11"/>
  <c r="CI513" i="11"/>
  <c r="CI559" i="11"/>
  <c r="CI545" i="11"/>
  <c r="CI541" i="11"/>
  <c r="CI533" i="11"/>
  <c r="CI529" i="11"/>
  <c r="CI525" i="11"/>
  <c r="CI586" i="11"/>
  <c r="CI554" i="11"/>
  <c r="CI550" i="11"/>
  <c r="CI536" i="11"/>
  <c r="CI532" i="11"/>
  <c r="CI524" i="11"/>
  <c r="CI520" i="11"/>
  <c r="CI543" i="11"/>
  <c r="CI511" i="11"/>
  <c r="CI507" i="11"/>
  <c r="CI616" i="11"/>
  <c r="CI577" i="11"/>
  <c r="CI535" i="11"/>
  <c r="CI531" i="11"/>
  <c r="CI527" i="11"/>
  <c r="CI510" i="11"/>
  <c r="CI504" i="11"/>
  <c r="CI489" i="11"/>
  <c r="CI485" i="11"/>
  <c r="CI481" i="11"/>
  <c r="CI477" i="11"/>
  <c r="CI460" i="11"/>
  <c r="CI456" i="11"/>
  <c r="CI451" i="11"/>
  <c r="CI447" i="11"/>
  <c r="CI519" i="11"/>
  <c r="CI575" i="11"/>
  <c r="CI539" i="11"/>
  <c r="CI517" i="11"/>
  <c r="CI502" i="11"/>
  <c r="CI496" i="11"/>
  <c r="CI471" i="11"/>
  <c r="CI467" i="11"/>
  <c r="CI463" i="11"/>
  <c r="CI508" i="11"/>
  <c r="CI487" i="11"/>
  <c r="CI483" i="11"/>
  <c r="CI479" i="11"/>
  <c r="CI475" i="11"/>
  <c r="CI458" i="11"/>
  <c r="CI453" i="11"/>
  <c r="CI449" i="11"/>
  <c r="CI445" i="11"/>
  <c r="CI441" i="11"/>
  <c r="CI521" i="11"/>
  <c r="CI512" i="11"/>
  <c r="CI499" i="11"/>
  <c r="CI495" i="11"/>
  <c r="CI470" i="11"/>
  <c r="CI466" i="11"/>
  <c r="CI462" i="11"/>
  <c r="CI523" i="11"/>
  <c r="CI515" i="11"/>
  <c r="CI506" i="11"/>
  <c r="CI500" i="11"/>
  <c r="CI490" i="11"/>
  <c r="CI486" i="11"/>
  <c r="CI482" i="11"/>
  <c r="CI478" i="11"/>
  <c r="CI474" i="11"/>
  <c r="CI457" i="11"/>
  <c r="CI503" i="11"/>
  <c r="CI498" i="11"/>
  <c r="CI494" i="11"/>
  <c r="CI473" i="11"/>
  <c r="CI469" i="11"/>
  <c r="CI465" i="11"/>
  <c r="CI488" i="11"/>
  <c r="CI455" i="11"/>
  <c r="CI439" i="11"/>
  <c r="CI476" i="11"/>
  <c r="CI450" i="11"/>
  <c r="CI448" i="11"/>
  <c r="CI444" i="11"/>
  <c r="CI434" i="11"/>
  <c r="CI430" i="11"/>
  <c r="CI426" i="11"/>
  <c r="CI422" i="11"/>
  <c r="CI418" i="11"/>
  <c r="CI414" i="11"/>
  <c r="CI410" i="11"/>
  <c r="CI406" i="11"/>
  <c r="CI402" i="11"/>
  <c r="CI472" i="11"/>
  <c r="CI459" i="11"/>
  <c r="CI446" i="11"/>
  <c r="CI440" i="11"/>
  <c r="CI438" i="11"/>
  <c r="CI468" i="11"/>
  <c r="CI464" i="11"/>
  <c r="CI516" i="11"/>
  <c r="CI480" i="11"/>
  <c r="CI454" i="11"/>
  <c r="CI443" i="11"/>
  <c r="CI435" i="11"/>
  <c r="CI431" i="11"/>
  <c r="CI427" i="11"/>
  <c r="CI423" i="11"/>
  <c r="CI419" i="11"/>
  <c r="CI415" i="11"/>
  <c r="CI382" i="11"/>
  <c r="CI378" i="11"/>
  <c r="CI374" i="11"/>
  <c r="CI370" i="11"/>
  <c r="CI351" i="11"/>
  <c r="CI342" i="11"/>
  <c r="CI337" i="11"/>
  <c r="CI319" i="11"/>
  <c r="CI315" i="11"/>
  <c r="CI436" i="11"/>
  <c r="CI398" i="11"/>
  <c r="CI394" i="11"/>
  <c r="CI390" i="11"/>
  <c r="CI386" i="11"/>
  <c r="CI365" i="11"/>
  <c r="CI361" i="11"/>
  <c r="CI356" i="11"/>
  <c r="CI350" i="11"/>
  <c r="CI346" i="11"/>
  <c r="CI327" i="11"/>
  <c r="CI323" i="11"/>
  <c r="CI461" i="11"/>
  <c r="CI381" i="11"/>
  <c r="CI369" i="11"/>
  <c r="CI355" i="11"/>
  <c r="CI341" i="11"/>
  <c r="CI336" i="11"/>
  <c r="CI331" i="11"/>
  <c r="CI514" i="11"/>
  <c r="CI484" i="11"/>
  <c r="CI420" i="11"/>
  <c r="CI412" i="11"/>
  <c r="CI408" i="11"/>
  <c r="CI385" i="11"/>
  <c r="CI364" i="11"/>
  <c r="CI360" i="11"/>
  <c r="CI354" i="11"/>
  <c r="CI349" i="11"/>
  <c r="CI335" i="11"/>
  <c r="CI326" i="11"/>
  <c r="CI322" i="11"/>
  <c r="CI313" i="11"/>
  <c r="CI309" i="11"/>
  <c r="CI493" i="11"/>
  <c r="CI429" i="11"/>
  <c r="CI425" i="11"/>
  <c r="CI424" i="11"/>
  <c r="CI401" i="11"/>
  <c r="CI380" i="11"/>
  <c r="CI452" i="11"/>
  <c r="CI428" i="11"/>
  <c r="CI417" i="11"/>
  <c r="CI416" i="11"/>
  <c r="CI411" i="11"/>
  <c r="CI384" i="11"/>
  <c r="CI362" i="11"/>
  <c r="CI347" i="11"/>
  <c r="CI407" i="11"/>
  <c r="CI387" i="11"/>
  <c r="CI371" i="11"/>
  <c r="CI367" i="11"/>
  <c r="CI363" i="11"/>
  <c r="CI348" i="11"/>
  <c r="CI340" i="11"/>
  <c r="CI330" i="11"/>
  <c r="CI329" i="11"/>
  <c r="CI325" i="11"/>
  <c r="CI321" i="11"/>
  <c r="CI318" i="11"/>
  <c r="CI314" i="11"/>
  <c r="CI400" i="11"/>
  <c r="CI399" i="11"/>
  <c r="CI375" i="11"/>
  <c r="CI316" i="11"/>
  <c r="CI312" i="11"/>
  <c r="CI306" i="11"/>
  <c r="CI368" i="11"/>
  <c r="CI334" i="11"/>
  <c r="CI301" i="11"/>
  <c r="CI297" i="11"/>
  <c r="CI292" i="11"/>
  <c r="CI288" i="11"/>
  <c r="CI284" i="11"/>
  <c r="CI442" i="11"/>
  <c r="CI403" i="11"/>
  <c r="CI391" i="11"/>
  <c r="CI357" i="11"/>
  <c r="CI353" i="11"/>
  <c r="CI338" i="11"/>
  <c r="CI433" i="11"/>
  <c r="CI404" i="11"/>
  <c r="CI379" i="11"/>
  <c r="CI358" i="11"/>
  <c r="CI317" i="11"/>
  <c r="CI432" i="11"/>
  <c r="CI413" i="11"/>
  <c r="CI409" i="11"/>
  <c r="CI328" i="11"/>
  <c r="CI304" i="11"/>
  <c r="CI295" i="11"/>
  <c r="CI282" i="11"/>
  <c r="CI274" i="11"/>
  <c r="CI265" i="11"/>
  <c r="CI261" i="11"/>
  <c r="CI257" i="11"/>
  <c r="CI253" i="11"/>
  <c r="CI249" i="11"/>
  <c r="CI395" i="11"/>
  <c r="CI344" i="11"/>
  <c r="CI343" i="11"/>
  <c r="CI311" i="11"/>
  <c r="CI308" i="11"/>
  <c r="CI299" i="11"/>
  <c r="CI294" i="11"/>
  <c r="CI290" i="11"/>
  <c r="CI286" i="11"/>
  <c r="CI269" i="11"/>
  <c r="CI255" i="11"/>
  <c r="CI324" i="11"/>
  <c r="CI303" i="11"/>
  <c r="CI298" i="11"/>
  <c r="CI289" i="11"/>
  <c r="CI273" i="11"/>
  <c r="CI256" i="11"/>
  <c r="CI251" i="11"/>
  <c r="CI245" i="11"/>
  <c r="CI242" i="11"/>
  <c r="CI237" i="11"/>
  <c r="CI228" i="11"/>
  <c r="CI224" i="11"/>
  <c r="CI220" i="11"/>
  <c r="CI283" i="11"/>
  <c r="CI280" i="11"/>
  <c r="CI277" i="11"/>
  <c r="CI270" i="11"/>
  <c r="CI267" i="11"/>
  <c r="CI262" i="11"/>
  <c r="CI248" i="11"/>
  <c r="CI232" i="11"/>
  <c r="CI207" i="11"/>
  <c r="CI203" i="11"/>
  <c r="CI194" i="11"/>
  <c r="CI190" i="11"/>
  <c r="CI185" i="11"/>
  <c r="CI176" i="11"/>
  <c r="CI293" i="11"/>
  <c r="CI281" i="11"/>
  <c r="CI259" i="11"/>
  <c r="CI241" i="11"/>
  <c r="CI236" i="11"/>
  <c r="CI227" i="11"/>
  <c r="CI223" i="11"/>
  <c r="CI219" i="11"/>
  <c r="CI296" i="11"/>
  <c r="CI287" i="11"/>
  <c r="CI260" i="11"/>
  <c r="CI254" i="11"/>
  <c r="CI250" i="11"/>
  <c r="CI302" i="11"/>
  <c r="CI268" i="11"/>
  <c r="CI300" i="11"/>
  <c r="CI291" i="11"/>
  <c r="CI279" i="11"/>
  <c r="CI272" i="11"/>
  <c r="CI263" i="11"/>
  <c r="CI252" i="11"/>
  <c r="CI246" i="11"/>
  <c r="CI239" i="11"/>
  <c r="CI307" i="11"/>
  <c r="CI275" i="11"/>
  <c r="CI264" i="11"/>
  <c r="CI258" i="11"/>
  <c r="CI243" i="11"/>
  <c r="CI235" i="11"/>
  <c r="CI215" i="11"/>
  <c r="CI210" i="11"/>
  <c r="CI202" i="11"/>
  <c r="CI225" i="11"/>
  <c r="CI222" i="11"/>
  <c r="CI199" i="11"/>
  <c r="CI212" i="11"/>
  <c r="CI205" i="11"/>
  <c r="CI168" i="11"/>
  <c r="CI163" i="11"/>
  <c r="CI159" i="11"/>
  <c r="CI150" i="11"/>
  <c r="CI244" i="11"/>
  <c r="CI234" i="11"/>
  <c r="CI226" i="11"/>
  <c r="CI191" i="11"/>
  <c r="CI187" i="11"/>
  <c r="CI172" i="11"/>
  <c r="CI158" i="11"/>
  <c r="CI238" i="11"/>
  <c r="CI229" i="11"/>
  <c r="CI214" i="11"/>
  <c r="CI211" i="11"/>
  <c r="CI201" i="11"/>
  <c r="CI197" i="11"/>
  <c r="CI217" i="11"/>
  <c r="CI206" i="11"/>
  <c r="CI196" i="11"/>
  <c r="CI178" i="11"/>
  <c r="CI175" i="11"/>
  <c r="CI166" i="11"/>
  <c r="CI130" i="11"/>
  <c r="CI126" i="11"/>
  <c r="CI240" i="11"/>
  <c r="CI233" i="11"/>
  <c r="CI230" i="11"/>
  <c r="CI213" i="11"/>
  <c r="CI200" i="11"/>
  <c r="CI188" i="11"/>
  <c r="CI181" i="11"/>
  <c r="CI174" i="11"/>
  <c r="CI165" i="11"/>
  <c r="CI156" i="11"/>
  <c r="CI152" i="11"/>
  <c r="CI147" i="11"/>
  <c r="CI138" i="11"/>
  <c r="CI134" i="11"/>
  <c r="CI121" i="11"/>
  <c r="CI117" i="11"/>
  <c r="CI112" i="11"/>
  <c r="CI125" i="11"/>
  <c r="CI122" i="11"/>
  <c r="CI120" i="11"/>
  <c r="CI182" i="11"/>
  <c r="CI173" i="11"/>
  <c r="CI162" i="11"/>
  <c r="CI140" i="11"/>
  <c r="CI127" i="11"/>
  <c r="CI118" i="11"/>
  <c r="CI113" i="11"/>
  <c r="CI111" i="11"/>
  <c r="CI192" i="11"/>
  <c r="CI167" i="11"/>
  <c r="CI157" i="11"/>
  <c r="CI153" i="11"/>
  <c r="CI146" i="11"/>
  <c r="CI136" i="11"/>
  <c r="CI106" i="11"/>
  <c r="CI102" i="11"/>
  <c r="CI98" i="11"/>
  <c r="CI94" i="11"/>
  <c r="CI86" i="11"/>
  <c r="CI82" i="11"/>
  <c r="CI78" i="11"/>
  <c r="CI74" i="11"/>
  <c r="CI66" i="11"/>
  <c r="CI58" i="11"/>
  <c r="CI54" i="11"/>
  <c r="CI144" i="11"/>
  <c r="CI132" i="11"/>
  <c r="CI193" i="11"/>
  <c r="CI141" i="11"/>
  <c r="CI123" i="11"/>
  <c r="CI109" i="11"/>
  <c r="CI183" i="11"/>
  <c r="CI139" i="11"/>
  <c r="CI137" i="11"/>
  <c r="CI128" i="11"/>
  <c r="CI119" i="11"/>
  <c r="CI180" i="11"/>
  <c r="CI164" i="11"/>
  <c r="CI160" i="11"/>
  <c r="CI135" i="11"/>
  <c r="CI133" i="11"/>
  <c r="CI108" i="11"/>
  <c r="CI104" i="11"/>
  <c r="CI100" i="11"/>
  <c r="CI177" i="11"/>
  <c r="CI169" i="11"/>
  <c r="CI155" i="11"/>
  <c r="CI151" i="11"/>
  <c r="CI148" i="11"/>
  <c r="CI145" i="11"/>
  <c r="CI129" i="11"/>
  <c r="CI107" i="11"/>
  <c r="CI51" i="11"/>
  <c r="CI47" i="11"/>
  <c r="CI20" i="11"/>
  <c r="CI10" i="11"/>
  <c r="CI114" i="11"/>
  <c r="CI69" i="11"/>
  <c r="CI40" i="11"/>
  <c r="CI36" i="11"/>
  <c r="CI32" i="11"/>
  <c r="CI19" i="11"/>
  <c r="CI9" i="11"/>
  <c r="CI96" i="11"/>
  <c r="CI88" i="11"/>
  <c r="CI83" i="11"/>
  <c r="CI81" i="11"/>
  <c r="CI75" i="11"/>
  <c r="CI73" i="11"/>
  <c r="CI67" i="11"/>
  <c r="CI52" i="11"/>
  <c r="CI48" i="11"/>
  <c r="CI23" i="11"/>
  <c r="CI18" i="11"/>
  <c r="CI92" i="11"/>
  <c r="CI63" i="11"/>
  <c r="CI59" i="11"/>
  <c r="CI57" i="11"/>
  <c r="CI55" i="11"/>
  <c r="CI53" i="11"/>
  <c r="CI49" i="11"/>
  <c r="CI45" i="11"/>
  <c r="CI41" i="11"/>
  <c r="CI37" i="11"/>
  <c r="CI33" i="11"/>
  <c r="CI29" i="11"/>
  <c r="CI24" i="11"/>
  <c r="CI15" i="11"/>
  <c r="CI12" i="11"/>
  <c r="CI25" i="11"/>
  <c r="CI14" i="11"/>
  <c r="CI8" i="11"/>
  <c r="CI13" i="11"/>
  <c r="CI89" i="11"/>
  <c r="CI64" i="11"/>
  <c r="CI60" i="11"/>
  <c r="CI46" i="11"/>
  <c r="CI42" i="11"/>
  <c r="CI38" i="11"/>
  <c r="CI30" i="11"/>
  <c r="CI26" i="11"/>
  <c r="CI99" i="11"/>
  <c r="CI95" i="11"/>
  <c r="CI93" i="11"/>
  <c r="CI87" i="11"/>
  <c r="CI84" i="11"/>
  <c r="CI79" i="11"/>
  <c r="CI77" i="11"/>
  <c r="CI71" i="11"/>
  <c r="CI68" i="11"/>
  <c r="CI65" i="11"/>
  <c r="CI61" i="11"/>
  <c r="CI103" i="11"/>
  <c r="CI39" i="11"/>
  <c r="CI35" i="11"/>
  <c r="CI31" i="11"/>
  <c r="CI27" i="11"/>
  <c r="CI21" i="11"/>
  <c r="CI11" i="11"/>
  <c r="CO972" i="11"/>
  <c r="CO971" i="11"/>
  <c r="CO970" i="11"/>
  <c r="CO969" i="11"/>
  <c r="CO968" i="11"/>
  <c r="CO967" i="11"/>
  <c r="CO966" i="11"/>
  <c r="CO965" i="11"/>
  <c r="CO963" i="11"/>
  <c r="CO962" i="11"/>
  <c r="CO961" i="11"/>
  <c r="CO960" i="11"/>
  <c r="CO959" i="11"/>
  <c r="CO958" i="11"/>
  <c r="CO957" i="11"/>
  <c r="CO956" i="11"/>
  <c r="CO954" i="11"/>
  <c r="CO953" i="11"/>
  <c r="CO952" i="11"/>
  <c r="CO951" i="11"/>
  <c r="CO950" i="11"/>
  <c r="CO949" i="11"/>
  <c r="CO948" i="11"/>
  <c r="CO947" i="11"/>
  <c r="CO945" i="11"/>
  <c r="CO941" i="11"/>
  <c r="CO936" i="11"/>
  <c r="CO935" i="11"/>
  <c r="CO934" i="11"/>
  <c r="CO939" i="11"/>
  <c r="CO942" i="11"/>
  <c r="CO938" i="11"/>
  <c r="CO943" i="11"/>
  <c r="CO944" i="11"/>
  <c r="CO940" i="11"/>
  <c r="CO931" i="11"/>
  <c r="CO930" i="11"/>
  <c r="CO927" i="11"/>
  <c r="CO926" i="11"/>
  <c r="CO925" i="11"/>
  <c r="CO924" i="11"/>
  <c r="CO923" i="11"/>
  <c r="CO922" i="11"/>
  <c r="CO921" i="11"/>
  <c r="CO933" i="11"/>
  <c r="CO932" i="11"/>
  <c r="CO920" i="11"/>
  <c r="CO918" i="11"/>
  <c r="CO917" i="11"/>
  <c r="CO916" i="11"/>
  <c r="CO915" i="11"/>
  <c r="CO914" i="11"/>
  <c r="CO913" i="11"/>
  <c r="CO912" i="11"/>
  <c r="CO911" i="11"/>
  <c r="CO909" i="11"/>
  <c r="CO908" i="11"/>
  <c r="CO907" i="11"/>
  <c r="CO906" i="11"/>
  <c r="CO905" i="11"/>
  <c r="CO904" i="11"/>
  <c r="CO929" i="11"/>
  <c r="CO897" i="11"/>
  <c r="CO900" i="11"/>
  <c r="CO903" i="11"/>
  <c r="CO896" i="11"/>
  <c r="CO894" i="11"/>
  <c r="CO893" i="11"/>
  <c r="CO892" i="11"/>
  <c r="CO891" i="11"/>
  <c r="CO890" i="11"/>
  <c r="CO889" i="11"/>
  <c r="CO881" i="11"/>
  <c r="CO895" i="11"/>
  <c r="CO899" i="11"/>
  <c r="CO898" i="11"/>
  <c r="CO902" i="11"/>
  <c r="CO887" i="11"/>
  <c r="CO875" i="11"/>
  <c r="CO886" i="11"/>
  <c r="CO878" i="11"/>
  <c r="CO874" i="11"/>
  <c r="CO883" i="11"/>
  <c r="CO877" i="11"/>
  <c r="CO888" i="11"/>
  <c r="CO882" i="11"/>
  <c r="CO876" i="11"/>
  <c r="CO865" i="11"/>
  <c r="CO861" i="11"/>
  <c r="CO869" i="11"/>
  <c r="CO868" i="11"/>
  <c r="CO873" i="11"/>
  <c r="CO867" i="11"/>
  <c r="CO859" i="11"/>
  <c r="CO871" i="11"/>
  <c r="CO866" i="11"/>
  <c r="CO862" i="11"/>
  <c r="CO870" i="11"/>
  <c r="CO848" i="11"/>
  <c r="CO844" i="11"/>
  <c r="CO856" i="11"/>
  <c r="CO852" i="11"/>
  <c r="CO839" i="11"/>
  <c r="CO835" i="11"/>
  <c r="CO855" i="11"/>
  <c r="CO851" i="11"/>
  <c r="CO846" i="11"/>
  <c r="CO860" i="11"/>
  <c r="CO858" i="11"/>
  <c r="CO854" i="11"/>
  <c r="CO850" i="11"/>
  <c r="CO849" i="11"/>
  <c r="CO845" i="11"/>
  <c r="CO841" i="11"/>
  <c r="CO857" i="11"/>
  <c r="CO853" i="11"/>
  <c r="CO840" i="11"/>
  <c r="CO836" i="11"/>
  <c r="CO830" i="11"/>
  <c r="CO826" i="11"/>
  <c r="CO813" i="11"/>
  <c r="CO809" i="11"/>
  <c r="CO817" i="11"/>
  <c r="CO838" i="11"/>
  <c r="CO828" i="11"/>
  <c r="CO824" i="11"/>
  <c r="CO834" i="11"/>
  <c r="CO833" i="11"/>
  <c r="CO832" i="11"/>
  <c r="CO819" i="11"/>
  <c r="CO815" i="11"/>
  <c r="CO831" i="11"/>
  <c r="CO827" i="11"/>
  <c r="CO823" i="11"/>
  <c r="CO810" i="11"/>
  <c r="CO818" i="11"/>
  <c r="CO804" i="11"/>
  <c r="CO803" i="11"/>
  <c r="CO820" i="11"/>
  <c r="CO822" i="11"/>
  <c r="CO806" i="11"/>
  <c r="CO801" i="11"/>
  <c r="CO797" i="11"/>
  <c r="CO793" i="11"/>
  <c r="CO807" i="11"/>
  <c r="CO792" i="11"/>
  <c r="CO789" i="11"/>
  <c r="CO784" i="11"/>
  <c r="CO808" i="11"/>
  <c r="CO802" i="11"/>
  <c r="CO783" i="11"/>
  <c r="CO798" i="11"/>
  <c r="CO787" i="11"/>
  <c r="CO782" i="11"/>
  <c r="CO814" i="11"/>
  <c r="CO812" i="11"/>
  <c r="CO805" i="11"/>
  <c r="CO796" i="11"/>
  <c r="CO794" i="11"/>
  <c r="CO816" i="11"/>
  <c r="CO800" i="11"/>
  <c r="CO799" i="11"/>
  <c r="CO790" i="11"/>
  <c r="CO779" i="11"/>
  <c r="CO775" i="11"/>
  <c r="CO766" i="11"/>
  <c r="CO781" i="11"/>
  <c r="CO774" i="11"/>
  <c r="CO770" i="11"/>
  <c r="CO791" i="11"/>
  <c r="CO778" i="11"/>
  <c r="CO773" i="11"/>
  <c r="CO769" i="11"/>
  <c r="CO764" i="11"/>
  <c r="CO760" i="11"/>
  <c r="CO756" i="11"/>
  <c r="CO786" i="11"/>
  <c r="CO777" i="11"/>
  <c r="CO785" i="11"/>
  <c r="CO772" i="11"/>
  <c r="CO768" i="11"/>
  <c r="CO780" i="11"/>
  <c r="CO776" i="11"/>
  <c r="CO746" i="11"/>
  <c r="CO741" i="11"/>
  <c r="CO767" i="11"/>
  <c r="CO762" i="11"/>
  <c r="CO759" i="11"/>
  <c r="CO752" i="11"/>
  <c r="CO749" i="11"/>
  <c r="CO742" i="11"/>
  <c r="CO765" i="11"/>
  <c r="CO753" i="11"/>
  <c r="CO795" i="11"/>
  <c r="CO763" i="11"/>
  <c r="CO757" i="11"/>
  <c r="CO751" i="11"/>
  <c r="CO748" i="11"/>
  <c r="CO743" i="11"/>
  <c r="CO738" i="11"/>
  <c r="CO758" i="11"/>
  <c r="CO755" i="11"/>
  <c r="CO761" i="11"/>
  <c r="CO740" i="11"/>
  <c r="CO729" i="11"/>
  <c r="CO739" i="11"/>
  <c r="CO733" i="11"/>
  <c r="CO724" i="11"/>
  <c r="CO728" i="11"/>
  <c r="CO750" i="11"/>
  <c r="CO731" i="11"/>
  <c r="CO722" i="11"/>
  <c r="CO771" i="11"/>
  <c r="CO747" i="11"/>
  <c r="CO723" i="11"/>
  <c r="CO712" i="11"/>
  <c r="CO708" i="11"/>
  <c r="CO704" i="11"/>
  <c r="CO700" i="11"/>
  <c r="CO737" i="11"/>
  <c r="CO721" i="11"/>
  <c r="CO720" i="11"/>
  <c r="CO716" i="11"/>
  <c r="CO699" i="11"/>
  <c r="CO695" i="11"/>
  <c r="CO691" i="11"/>
  <c r="CO719" i="11"/>
  <c r="CO735" i="11"/>
  <c r="CO734" i="11"/>
  <c r="CO710" i="11"/>
  <c r="CO706" i="11"/>
  <c r="CO702" i="11"/>
  <c r="CO730" i="11"/>
  <c r="CO726" i="11"/>
  <c r="CO725" i="11"/>
  <c r="CO714" i="11"/>
  <c r="CO713" i="11"/>
  <c r="CO709" i="11"/>
  <c r="CO736" i="11"/>
  <c r="CO732" i="11"/>
  <c r="CO727" i="11"/>
  <c r="CO717" i="11"/>
  <c r="CO698" i="11"/>
  <c r="CO689" i="11"/>
  <c r="CO685" i="11"/>
  <c r="CO681" i="11"/>
  <c r="CO701" i="11"/>
  <c r="CO694" i="11"/>
  <c r="CO656" i="11"/>
  <c r="CO652" i="11"/>
  <c r="CO696" i="11"/>
  <c r="CO688" i="11"/>
  <c r="CO684" i="11"/>
  <c r="CO680" i="11"/>
  <c r="CO676" i="11"/>
  <c r="CO672" i="11"/>
  <c r="CO692" i="11"/>
  <c r="CO705" i="11"/>
  <c r="CO697" i="11"/>
  <c r="CO687" i="11"/>
  <c r="CO683" i="11"/>
  <c r="CO679" i="11"/>
  <c r="CO675" i="11"/>
  <c r="CO671" i="11"/>
  <c r="CO667" i="11"/>
  <c r="CO659" i="11"/>
  <c r="CO693" i="11"/>
  <c r="CO690" i="11"/>
  <c r="CO645" i="11"/>
  <c r="CO641" i="11"/>
  <c r="CO637" i="11"/>
  <c r="CO669" i="11"/>
  <c r="CO662" i="11"/>
  <c r="CO660" i="11"/>
  <c r="CO654" i="11"/>
  <c r="CO665" i="11"/>
  <c r="CO658" i="11"/>
  <c r="CO650" i="11"/>
  <c r="CO649" i="11"/>
  <c r="CO644" i="11"/>
  <c r="CO640" i="11"/>
  <c r="CO636" i="11"/>
  <c r="CO632" i="11"/>
  <c r="CO628" i="11"/>
  <c r="CO673" i="11"/>
  <c r="CO670" i="11"/>
  <c r="CO678" i="11"/>
  <c r="CO677" i="11"/>
  <c r="CO648" i="11"/>
  <c r="CO643" i="11"/>
  <c r="CO639" i="11"/>
  <c r="CO635" i="11"/>
  <c r="CO631" i="11"/>
  <c r="CO627" i="11"/>
  <c r="CO674" i="11"/>
  <c r="CO668" i="11"/>
  <c r="CO661" i="11"/>
  <c r="CO647" i="11"/>
  <c r="CO686" i="11"/>
  <c r="CO651" i="11"/>
  <c r="CO638" i="11"/>
  <c r="CO618" i="11"/>
  <c r="CO604" i="11"/>
  <c r="CO596" i="11"/>
  <c r="CO592" i="11"/>
  <c r="CO583" i="11"/>
  <c r="CO682" i="11"/>
  <c r="CO666" i="11"/>
  <c r="CO646" i="11"/>
  <c r="CO625" i="11"/>
  <c r="CO612" i="11"/>
  <c r="CO603" i="11"/>
  <c r="CO599" i="11"/>
  <c r="CO595" i="11"/>
  <c r="CO591" i="11"/>
  <c r="CO664" i="11"/>
  <c r="CO621" i="11"/>
  <c r="CO616" i="11"/>
  <c r="CO607" i="11"/>
  <c r="CO586" i="11"/>
  <c r="CO577" i="11"/>
  <c r="CO657" i="11"/>
  <c r="CO655" i="11"/>
  <c r="CO620" i="11"/>
  <c r="CO611" i="11"/>
  <c r="CO602" i="11"/>
  <c r="CO598" i="11"/>
  <c r="CO594" i="11"/>
  <c r="CO590" i="11"/>
  <c r="CO581" i="11"/>
  <c r="CO653" i="11"/>
  <c r="CO626" i="11"/>
  <c r="CO615" i="11"/>
  <c r="CO606" i="11"/>
  <c r="CO589" i="11"/>
  <c r="CO624" i="11"/>
  <c r="CO619" i="11"/>
  <c r="CO610" i="11"/>
  <c r="CO605" i="11"/>
  <c r="CO597" i="11"/>
  <c r="CO593" i="11"/>
  <c r="CO584" i="11"/>
  <c r="CO630" i="11"/>
  <c r="CO629" i="11"/>
  <c r="CO623" i="11"/>
  <c r="CO614" i="11"/>
  <c r="CO609" i="11"/>
  <c r="CO567" i="11"/>
  <c r="CO563" i="11"/>
  <c r="CO559" i="11"/>
  <c r="CO550" i="11"/>
  <c r="CO541" i="11"/>
  <c r="CO537" i="11"/>
  <c r="CO554" i="11"/>
  <c r="CO545" i="11"/>
  <c r="CO633" i="11"/>
  <c r="CO575" i="11"/>
  <c r="CO574" i="11"/>
  <c r="CO570" i="11"/>
  <c r="CO566" i="11"/>
  <c r="CO562" i="11"/>
  <c r="CO558" i="11"/>
  <c r="CO608" i="11"/>
  <c r="CO585" i="11"/>
  <c r="CO573" i="11"/>
  <c r="CO569" i="11"/>
  <c r="CO565" i="11"/>
  <c r="CO561" i="11"/>
  <c r="CO557" i="11"/>
  <c r="CO543" i="11"/>
  <c r="CO539" i="11"/>
  <c r="CO642" i="11"/>
  <c r="CO634" i="11"/>
  <c r="CO552" i="11"/>
  <c r="CO587" i="11"/>
  <c r="CO578" i="11"/>
  <c r="CO572" i="11"/>
  <c r="CO568" i="11"/>
  <c r="CO564" i="11"/>
  <c r="CO560" i="11"/>
  <c r="CO579" i="11"/>
  <c r="CO549" i="11"/>
  <c r="CO535" i="11"/>
  <c r="CO531" i="11"/>
  <c r="CO527" i="11"/>
  <c r="CO523" i="11"/>
  <c r="CO519" i="11"/>
  <c r="CO515" i="11"/>
  <c r="CO506" i="11"/>
  <c r="CO502" i="11"/>
  <c r="CO556" i="11"/>
  <c r="CO555" i="11"/>
  <c r="CO546" i="11"/>
  <c r="CO514" i="11"/>
  <c r="CO510" i="11"/>
  <c r="CO542" i="11"/>
  <c r="CO534" i="11"/>
  <c r="CO530" i="11"/>
  <c r="CO526" i="11"/>
  <c r="CO582" i="11"/>
  <c r="CO551" i="11"/>
  <c r="CO538" i="11"/>
  <c r="CO533" i="11"/>
  <c r="CO529" i="11"/>
  <c r="CO525" i="11"/>
  <c r="CO521" i="11"/>
  <c r="CO512" i="11"/>
  <c r="CO508" i="11"/>
  <c r="CO576" i="11"/>
  <c r="CO548" i="11"/>
  <c r="CO544" i="11"/>
  <c r="CO536" i="11"/>
  <c r="CO532" i="11"/>
  <c r="CO517" i="11"/>
  <c r="CO511" i="11"/>
  <c r="CO505" i="11"/>
  <c r="CO490" i="11"/>
  <c r="CO486" i="11"/>
  <c r="CO482" i="11"/>
  <c r="CO478" i="11"/>
  <c r="CO474" i="11"/>
  <c r="CO457" i="11"/>
  <c r="CO452" i="11"/>
  <c r="CO448" i="11"/>
  <c r="CO553" i="11"/>
  <c r="CO518" i="11"/>
  <c r="CO503" i="11"/>
  <c r="CO493" i="11"/>
  <c r="CO472" i="11"/>
  <c r="CO468" i="11"/>
  <c r="CO464" i="11"/>
  <c r="CO455" i="11"/>
  <c r="CO540" i="11"/>
  <c r="CO520" i="11"/>
  <c r="CO513" i="11"/>
  <c r="CO488" i="11"/>
  <c r="CO484" i="11"/>
  <c r="CO480" i="11"/>
  <c r="CO476" i="11"/>
  <c r="CO459" i="11"/>
  <c r="CO454" i="11"/>
  <c r="CO450" i="11"/>
  <c r="CO446" i="11"/>
  <c r="CO442" i="11"/>
  <c r="CO438" i="11"/>
  <c r="CO524" i="11"/>
  <c r="CO522" i="11"/>
  <c r="CO504" i="11"/>
  <c r="CO501" i="11"/>
  <c r="CO496" i="11"/>
  <c r="CO471" i="11"/>
  <c r="CO467" i="11"/>
  <c r="CO463" i="11"/>
  <c r="CO516" i="11"/>
  <c r="CO487" i="11"/>
  <c r="CO483" i="11"/>
  <c r="CO479" i="11"/>
  <c r="CO475" i="11"/>
  <c r="CO458" i="11"/>
  <c r="CO507" i="11"/>
  <c r="CO499" i="11"/>
  <c r="CO495" i="11"/>
  <c r="CO470" i="11"/>
  <c r="CO466" i="11"/>
  <c r="CO473" i="11"/>
  <c r="CO456" i="11"/>
  <c r="CO494" i="11"/>
  <c r="CO485" i="11"/>
  <c r="CO462" i="11"/>
  <c r="CO461" i="11"/>
  <c r="CO460" i="11"/>
  <c r="CO451" i="11"/>
  <c r="CO445" i="11"/>
  <c r="CO435" i="11"/>
  <c r="CO431" i="11"/>
  <c r="CO427" i="11"/>
  <c r="CO423" i="11"/>
  <c r="CO419" i="11"/>
  <c r="CO415" i="11"/>
  <c r="CO411" i="11"/>
  <c r="CO407" i="11"/>
  <c r="CO403" i="11"/>
  <c r="CO453" i="11"/>
  <c r="CO441" i="11"/>
  <c r="CO481" i="11"/>
  <c r="CO449" i="11"/>
  <c r="CO439" i="11"/>
  <c r="CO500" i="11"/>
  <c r="CO447" i="11"/>
  <c r="CO444" i="11"/>
  <c r="CO498" i="11"/>
  <c r="CO489" i="11"/>
  <c r="CO465" i="11"/>
  <c r="CO440" i="11"/>
  <c r="CO477" i="11"/>
  <c r="CO436" i="11"/>
  <c r="CO432" i="11"/>
  <c r="CO428" i="11"/>
  <c r="CO424" i="11"/>
  <c r="CO420" i="11"/>
  <c r="CO416" i="11"/>
  <c r="CO400" i="11"/>
  <c r="CO379" i="11"/>
  <c r="CO375" i="11"/>
  <c r="CO371" i="11"/>
  <c r="CO343" i="11"/>
  <c r="CO338" i="11"/>
  <c r="CO329" i="11"/>
  <c r="CO316" i="11"/>
  <c r="CO469" i="11"/>
  <c r="CO404" i="11"/>
  <c r="CO399" i="11"/>
  <c r="CO395" i="11"/>
  <c r="CO391" i="11"/>
  <c r="CO387" i="11"/>
  <c r="CO362" i="11"/>
  <c r="CO357" i="11"/>
  <c r="CO347" i="11"/>
  <c r="CO328" i="11"/>
  <c r="CO324" i="11"/>
  <c r="CO430" i="11"/>
  <c r="CO425" i="11"/>
  <c r="CO409" i="11"/>
  <c r="CO382" i="11"/>
  <c r="CO378" i="11"/>
  <c r="CO374" i="11"/>
  <c r="CO370" i="11"/>
  <c r="CO351" i="11"/>
  <c r="CO342" i="11"/>
  <c r="CO337" i="11"/>
  <c r="CO429" i="11"/>
  <c r="CO426" i="11"/>
  <c r="CO417" i="11"/>
  <c r="CO398" i="11"/>
  <c r="CO394" i="11"/>
  <c r="CO390" i="11"/>
  <c r="CO386" i="11"/>
  <c r="CO365" i="11"/>
  <c r="CO361" i="11"/>
  <c r="CO356" i="11"/>
  <c r="CO350" i="11"/>
  <c r="CO346" i="11"/>
  <c r="CO327" i="11"/>
  <c r="CO323" i="11"/>
  <c r="CO314" i="11"/>
  <c r="CO434" i="11"/>
  <c r="CO418" i="11"/>
  <c r="CO402" i="11"/>
  <c r="CO381" i="11"/>
  <c r="CO433" i="11"/>
  <c r="CO422" i="11"/>
  <c r="CO413" i="11"/>
  <c r="CO385" i="11"/>
  <c r="CO443" i="11"/>
  <c r="CO412" i="11"/>
  <c r="CO410" i="11"/>
  <c r="CO401" i="11"/>
  <c r="CO369" i="11"/>
  <c r="CO368" i="11"/>
  <c r="CO360" i="11"/>
  <c r="CO334" i="11"/>
  <c r="CO322" i="11"/>
  <c r="CO317" i="11"/>
  <c r="CO384" i="11"/>
  <c r="CO354" i="11"/>
  <c r="CO353" i="11"/>
  <c r="CO315" i="11"/>
  <c r="CO313" i="11"/>
  <c r="CO311" i="11"/>
  <c r="CO308" i="11"/>
  <c r="CO307" i="11"/>
  <c r="CO414" i="11"/>
  <c r="CO408" i="11"/>
  <c r="CO380" i="11"/>
  <c r="CO358" i="11"/>
  <c r="CO355" i="11"/>
  <c r="CO335" i="11"/>
  <c r="CO298" i="11"/>
  <c r="CO293" i="11"/>
  <c r="CO289" i="11"/>
  <c r="CO272" i="11"/>
  <c r="CO268" i="11"/>
  <c r="CO336" i="11"/>
  <c r="CO319" i="11"/>
  <c r="CO318" i="11"/>
  <c r="CO306" i="11"/>
  <c r="CO344" i="11"/>
  <c r="CO309" i="11"/>
  <c r="CO312" i="11"/>
  <c r="CO279" i="11"/>
  <c r="CO275" i="11"/>
  <c r="CO262" i="11"/>
  <c r="CO258" i="11"/>
  <c r="CO254" i="11"/>
  <c r="CO250" i="11"/>
  <c r="CO406" i="11"/>
  <c r="CO367" i="11"/>
  <c r="CO364" i="11"/>
  <c r="CO363" i="11"/>
  <c r="CO349" i="11"/>
  <c r="CO348" i="11"/>
  <c r="CO341" i="11"/>
  <c r="CO340" i="11"/>
  <c r="CO331" i="11"/>
  <c r="CO330" i="11"/>
  <c r="CO326" i="11"/>
  <c r="CO325" i="11"/>
  <c r="CO321" i="11"/>
  <c r="CO300" i="11"/>
  <c r="CO296" i="11"/>
  <c r="CO291" i="11"/>
  <c r="CO287" i="11"/>
  <c r="CO283" i="11"/>
  <c r="CO270" i="11"/>
  <c r="CO299" i="11"/>
  <c r="CO290" i="11"/>
  <c r="CO281" i="11"/>
  <c r="CO302" i="11"/>
  <c r="CO274" i="11"/>
  <c r="CO260" i="11"/>
  <c r="CO257" i="11"/>
  <c r="CO246" i="11"/>
  <c r="CO243" i="11"/>
  <c r="CO238" i="11"/>
  <c r="CO234" i="11"/>
  <c r="CO225" i="11"/>
  <c r="CO304" i="11"/>
  <c r="CO294" i="11"/>
  <c r="CO284" i="11"/>
  <c r="CO263" i="11"/>
  <c r="CO249" i="11"/>
  <c r="CO233" i="11"/>
  <c r="CO229" i="11"/>
  <c r="CO200" i="11"/>
  <c r="CO191" i="11"/>
  <c r="CO177" i="11"/>
  <c r="CO282" i="11"/>
  <c r="CO252" i="11"/>
  <c r="CO245" i="11"/>
  <c r="CO242" i="11"/>
  <c r="CO237" i="11"/>
  <c r="CO228" i="11"/>
  <c r="CO224" i="11"/>
  <c r="CO220" i="11"/>
  <c r="CO297" i="11"/>
  <c r="CO288" i="11"/>
  <c r="CO269" i="11"/>
  <c r="CO264" i="11"/>
  <c r="CO261" i="11"/>
  <c r="CO255" i="11"/>
  <c r="CO251" i="11"/>
  <c r="CO295" i="11"/>
  <c r="CO248" i="11"/>
  <c r="CO301" i="11"/>
  <c r="CO292" i="11"/>
  <c r="CO286" i="11"/>
  <c r="CO280" i="11"/>
  <c r="CO273" i="11"/>
  <c r="CO267" i="11"/>
  <c r="CO256" i="11"/>
  <c r="CO253" i="11"/>
  <c r="CO240" i="11"/>
  <c r="CO303" i="11"/>
  <c r="CO277" i="11"/>
  <c r="CO265" i="11"/>
  <c r="CO259" i="11"/>
  <c r="CO244" i="11"/>
  <c r="CO241" i="11"/>
  <c r="CO226" i="11"/>
  <c r="CO217" i="11"/>
  <c r="CO203" i="11"/>
  <c r="CO227" i="11"/>
  <c r="CO206" i="11"/>
  <c r="CO196" i="11"/>
  <c r="CO213" i="11"/>
  <c r="CO188" i="11"/>
  <c r="CO160" i="11"/>
  <c r="CO215" i="11"/>
  <c r="CO210" i="11"/>
  <c r="CO202" i="11"/>
  <c r="CO199" i="11"/>
  <c r="CO192" i="11"/>
  <c r="CO173" i="11"/>
  <c r="CO169" i="11"/>
  <c r="CO164" i="11"/>
  <c r="CO155" i="11"/>
  <c r="CO151" i="11"/>
  <c r="CO230" i="11"/>
  <c r="CO212" i="11"/>
  <c r="CO194" i="11"/>
  <c r="CO239" i="11"/>
  <c r="CO235" i="11"/>
  <c r="CO219" i="11"/>
  <c r="CO205" i="11"/>
  <c r="CO236" i="11"/>
  <c r="CO222" i="11"/>
  <c r="CO207" i="11"/>
  <c r="CO187" i="11"/>
  <c r="CO176" i="11"/>
  <c r="CO167" i="11"/>
  <c r="CO162" i="11"/>
  <c r="CO127" i="11"/>
  <c r="CO232" i="11"/>
  <c r="CO223" i="11"/>
  <c r="CO214" i="11"/>
  <c r="CO211" i="11"/>
  <c r="CO201" i="11"/>
  <c r="CO197" i="11"/>
  <c r="CO193" i="11"/>
  <c r="CO182" i="11"/>
  <c r="CO157" i="11"/>
  <c r="CO153" i="11"/>
  <c r="CO148" i="11"/>
  <c r="CO144" i="11"/>
  <c r="CO139" i="11"/>
  <c r="CO135" i="11"/>
  <c r="CO122" i="11"/>
  <c r="CO118" i="11"/>
  <c r="CO113" i="11"/>
  <c r="CO174" i="11"/>
  <c r="CO141" i="11"/>
  <c r="CO126" i="11"/>
  <c r="CO123" i="11"/>
  <c r="CO117" i="11"/>
  <c r="CO163" i="11"/>
  <c r="CO158" i="11"/>
  <c r="CO137" i="11"/>
  <c r="CO128" i="11"/>
  <c r="CO119" i="11"/>
  <c r="CO114" i="11"/>
  <c r="CO183" i="11"/>
  <c r="CO181" i="11"/>
  <c r="CO178" i="11"/>
  <c r="CO168" i="11"/>
  <c r="CO150" i="11"/>
  <c r="CO133" i="11"/>
  <c r="CO107" i="11"/>
  <c r="CO103" i="11"/>
  <c r="CO99" i="11"/>
  <c r="CO95" i="11"/>
  <c r="CO87" i="11"/>
  <c r="CO83" i="11"/>
  <c r="CO79" i="11"/>
  <c r="CO75" i="11"/>
  <c r="CO71" i="11"/>
  <c r="CO67" i="11"/>
  <c r="CO65" i="11"/>
  <c r="CO61" i="11"/>
  <c r="CO57" i="11"/>
  <c r="CO53" i="11"/>
  <c r="CO49" i="11"/>
  <c r="CO180" i="11"/>
  <c r="CO175" i="11"/>
  <c r="CO159" i="11"/>
  <c r="CO145" i="11"/>
  <c r="CO129" i="11"/>
  <c r="CO111" i="11"/>
  <c r="CO185" i="11"/>
  <c r="CO138" i="11"/>
  <c r="CO125" i="11"/>
  <c r="CO120" i="11"/>
  <c r="CO172" i="11"/>
  <c r="CO165" i="11"/>
  <c r="CO140" i="11"/>
  <c r="CO134" i="11"/>
  <c r="CO190" i="11"/>
  <c r="CO156" i="11"/>
  <c r="CO152" i="11"/>
  <c r="CO147" i="11"/>
  <c r="CO146" i="11"/>
  <c r="CO136" i="11"/>
  <c r="CO109" i="11"/>
  <c r="CO166" i="11"/>
  <c r="CO132" i="11"/>
  <c r="CO130" i="11"/>
  <c r="CO121" i="11"/>
  <c r="CO12" i="11"/>
  <c r="CO89" i="11"/>
  <c r="CO82" i="11"/>
  <c r="CO74" i="11"/>
  <c r="CO66" i="11"/>
  <c r="CO64" i="11"/>
  <c r="CO60" i="11"/>
  <c r="CO39" i="11"/>
  <c r="CO35" i="11"/>
  <c r="CO31" i="11"/>
  <c r="CO27" i="11"/>
  <c r="CO21" i="11"/>
  <c r="CO11" i="11"/>
  <c r="CO93" i="11"/>
  <c r="CO84" i="11"/>
  <c r="CO77" i="11"/>
  <c r="CO68" i="11"/>
  <c r="CO20" i="11"/>
  <c r="CO10" i="11"/>
  <c r="CO112" i="11"/>
  <c r="CO40" i="11"/>
  <c r="CO36" i="11"/>
  <c r="CO32" i="11"/>
  <c r="CO19" i="11"/>
  <c r="CO9" i="11"/>
  <c r="CO14" i="11"/>
  <c r="CO102" i="11"/>
  <c r="CO51" i="11"/>
  <c r="CO47" i="11"/>
  <c r="CO23" i="11"/>
  <c r="CO18" i="11"/>
  <c r="CO15" i="11"/>
  <c r="CO106" i="11"/>
  <c r="CO98" i="11"/>
  <c r="CO94" i="11"/>
  <c r="CO86" i="11"/>
  <c r="CO78" i="11"/>
  <c r="CO69" i="11"/>
  <c r="CO45" i="11"/>
  <c r="CO41" i="11"/>
  <c r="CO37" i="11"/>
  <c r="CO33" i="11"/>
  <c r="CO29" i="11"/>
  <c r="CO24" i="11"/>
  <c r="CO8" i="11"/>
  <c r="CO100" i="11"/>
  <c r="CO96" i="11"/>
  <c r="CO88" i="11"/>
  <c r="CO81" i="11"/>
  <c r="CO73" i="11"/>
  <c r="CO58" i="11"/>
  <c r="CO54" i="11"/>
  <c r="CO52" i="11"/>
  <c r="CO48" i="11"/>
  <c r="CO25" i="11"/>
  <c r="CO108" i="11"/>
  <c r="CO104" i="11"/>
  <c r="CO92" i="11"/>
  <c r="CO63" i="11"/>
  <c r="CO59" i="11"/>
  <c r="CO55" i="11"/>
  <c r="CO46" i="11"/>
  <c r="CO42" i="11"/>
  <c r="CO38" i="11"/>
  <c r="CO30" i="11"/>
  <c r="CO26" i="11"/>
  <c r="CO13" i="11"/>
  <c r="CX972" i="11"/>
  <c r="CX971" i="11"/>
  <c r="CX970" i="11"/>
  <c r="CX969" i="11"/>
  <c r="CX968" i="11"/>
  <c r="CX967" i="11"/>
  <c r="CX966" i="11"/>
  <c r="CX965" i="11"/>
  <c r="CX963" i="11"/>
  <c r="CX962" i="11"/>
  <c r="CX961" i="11"/>
  <c r="CX960" i="11"/>
  <c r="CX959" i="11"/>
  <c r="CX958" i="11"/>
  <c r="CX957" i="11"/>
  <c r="CX956" i="11"/>
  <c r="CX954" i="11"/>
  <c r="CX953" i="11"/>
  <c r="CX952" i="11"/>
  <c r="CX951" i="11"/>
  <c r="CX949" i="11"/>
  <c r="CX950" i="11"/>
  <c r="CX948" i="11"/>
  <c r="CX947" i="11"/>
  <c r="CX945" i="11"/>
  <c r="CX944" i="11"/>
  <c r="CX943" i="11"/>
  <c r="CX941" i="11"/>
  <c r="CX939" i="11"/>
  <c r="CX938" i="11"/>
  <c r="CX942" i="11"/>
  <c r="CX940" i="11"/>
  <c r="CX936" i="11"/>
  <c r="CX934" i="11"/>
  <c r="CX931" i="11"/>
  <c r="CX927" i="11"/>
  <c r="CX926" i="11"/>
  <c r="CX925" i="11"/>
  <c r="CX924" i="11"/>
  <c r="CX923" i="11"/>
  <c r="CX922" i="11"/>
  <c r="CX921" i="11"/>
  <c r="CX920" i="11"/>
  <c r="CX930" i="11"/>
  <c r="CX935" i="11"/>
  <c r="CX933" i="11"/>
  <c r="CX932" i="11"/>
  <c r="CX929" i="11"/>
  <c r="CX918" i="11"/>
  <c r="CX917" i="11"/>
  <c r="CX916" i="11"/>
  <c r="CX915" i="11"/>
  <c r="CX909" i="11"/>
  <c r="CX905" i="11"/>
  <c r="CX899" i="11"/>
  <c r="CX897" i="11"/>
  <c r="CX914" i="11"/>
  <c r="CX912" i="11"/>
  <c r="CX902" i="11"/>
  <c r="CX913" i="11"/>
  <c r="CX906" i="11"/>
  <c r="CX896" i="11"/>
  <c r="CX894" i="11"/>
  <c r="CX893" i="11"/>
  <c r="CX892" i="11"/>
  <c r="CX891" i="11"/>
  <c r="CX890" i="11"/>
  <c r="CX889" i="11"/>
  <c r="CX881" i="11"/>
  <c r="CX900" i="11"/>
  <c r="CX907" i="11"/>
  <c r="CX903" i="11"/>
  <c r="CX895" i="11"/>
  <c r="CX911" i="11"/>
  <c r="CX908" i="11"/>
  <c r="CX904" i="11"/>
  <c r="CX898" i="11"/>
  <c r="CX887" i="11"/>
  <c r="CX883" i="11"/>
  <c r="CX875" i="11"/>
  <c r="CX888" i="11"/>
  <c r="CX878" i="11"/>
  <c r="CX874" i="11"/>
  <c r="CX877" i="11"/>
  <c r="CX873" i="11"/>
  <c r="CX886" i="11"/>
  <c r="CX876" i="11"/>
  <c r="CX882" i="11"/>
  <c r="CX869" i="11"/>
  <c r="CX868" i="11"/>
  <c r="CX867" i="11"/>
  <c r="CX871" i="11"/>
  <c r="CX866" i="11"/>
  <c r="CX862" i="11"/>
  <c r="CX870" i="11"/>
  <c r="CX865" i="11"/>
  <c r="CX861" i="11"/>
  <c r="CX856" i="11"/>
  <c r="CX852" i="11"/>
  <c r="CX839" i="11"/>
  <c r="CX835" i="11"/>
  <c r="CX860" i="11"/>
  <c r="CX855" i="11"/>
  <c r="CX851" i="11"/>
  <c r="CX846" i="11"/>
  <c r="CX858" i="11"/>
  <c r="CX854" i="11"/>
  <c r="CX850" i="11"/>
  <c r="CX849" i="11"/>
  <c r="CX845" i="11"/>
  <c r="CX841" i="11"/>
  <c r="CX857" i="11"/>
  <c r="CX853" i="11"/>
  <c r="CX840" i="11"/>
  <c r="CX836" i="11"/>
  <c r="CX859" i="11"/>
  <c r="CX848" i="11"/>
  <c r="CX844" i="11"/>
  <c r="CX834" i="11"/>
  <c r="CX833" i="11"/>
  <c r="CX817" i="11"/>
  <c r="CX838" i="11"/>
  <c r="CX828" i="11"/>
  <c r="CX824" i="11"/>
  <c r="CX832" i="11"/>
  <c r="CX831" i="11"/>
  <c r="CX827" i="11"/>
  <c r="CX823" i="11"/>
  <c r="CX810" i="11"/>
  <c r="CX822" i="11"/>
  <c r="CX818" i="11"/>
  <c r="CX815" i="11"/>
  <c r="CX816" i="11"/>
  <c r="CX813" i="11"/>
  <c r="CX808" i="11"/>
  <c r="CX803" i="11"/>
  <c r="CX799" i="11"/>
  <c r="CX795" i="11"/>
  <c r="CX809" i="11"/>
  <c r="CX830" i="11"/>
  <c r="CX820" i="11"/>
  <c r="CX814" i="11"/>
  <c r="CX812" i="11"/>
  <c r="CX826" i="11"/>
  <c r="CX819" i="11"/>
  <c r="CX806" i="11"/>
  <c r="CX792" i="11"/>
  <c r="CX801" i="11"/>
  <c r="CX797" i="11"/>
  <c r="CX807" i="11"/>
  <c r="CX804" i="11"/>
  <c r="CX793" i="11"/>
  <c r="CX787" i="11"/>
  <c r="CX802" i="11"/>
  <c r="CX791" i="11"/>
  <c r="CX786" i="11"/>
  <c r="CX781" i="11"/>
  <c r="CX798" i="11"/>
  <c r="CX796" i="11"/>
  <c r="CX794" i="11"/>
  <c r="CX805" i="11"/>
  <c r="CX782" i="11"/>
  <c r="CX774" i="11"/>
  <c r="CX770" i="11"/>
  <c r="CX790" i="11"/>
  <c r="CX789" i="11"/>
  <c r="CX778" i="11"/>
  <c r="CX773" i="11"/>
  <c r="CX769" i="11"/>
  <c r="CX764" i="11"/>
  <c r="CX760" i="11"/>
  <c r="CX756" i="11"/>
  <c r="CX752" i="11"/>
  <c r="CX783" i="11"/>
  <c r="CX777" i="11"/>
  <c r="CX800" i="11"/>
  <c r="CX772" i="11"/>
  <c r="CX768" i="11"/>
  <c r="CX776" i="11"/>
  <c r="CX784" i="11"/>
  <c r="CX771" i="11"/>
  <c r="CX767" i="11"/>
  <c r="CX762" i="11"/>
  <c r="CX758" i="11"/>
  <c r="CX750" i="11"/>
  <c r="CX780" i="11"/>
  <c r="CX779" i="11"/>
  <c r="CX775" i="11"/>
  <c r="CX766" i="11"/>
  <c r="CX761" i="11"/>
  <c r="CX749" i="11"/>
  <c r="CX742" i="11"/>
  <c r="CX759" i="11"/>
  <c r="CX785" i="11"/>
  <c r="CX765" i="11"/>
  <c r="CX753" i="11"/>
  <c r="CX751" i="11"/>
  <c r="CX748" i="11"/>
  <c r="CX741" i="11"/>
  <c r="CX743" i="11"/>
  <c r="CX738" i="11"/>
  <c r="CX763" i="11"/>
  <c r="CX757" i="11"/>
  <c r="CX755" i="11"/>
  <c r="CX733" i="11"/>
  <c r="CX724" i="11"/>
  <c r="CX728" i="11"/>
  <c r="CX747" i="11"/>
  <c r="CX746" i="11"/>
  <c r="CX740" i="11"/>
  <c r="CX739" i="11"/>
  <c r="CX736" i="11"/>
  <c r="CX732" i="11"/>
  <c r="CX727" i="11"/>
  <c r="CX737" i="11"/>
  <c r="CX735" i="11"/>
  <c r="CX726" i="11"/>
  <c r="CX731" i="11"/>
  <c r="CX730" i="11"/>
  <c r="CX725" i="11"/>
  <c r="CX720" i="11"/>
  <c r="CX716" i="11"/>
  <c r="CX723" i="11"/>
  <c r="CX721" i="11"/>
  <c r="CX719" i="11"/>
  <c r="CX710" i="11"/>
  <c r="CX706" i="11"/>
  <c r="CX702" i="11"/>
  <c r="CX698" i="11"/>
  <c r="CX694" i="11"/>
  <c r="CX714" i="11"/>
  <c r="CX722" i="11"/>
  <c r="CX713" i="11"/>
  <c r="CX709" i="11"/>
  <c r="CX705" i="11"/>
  <c r="CX701" i="11"/>
  <c r="CX717" i="11"/>
  <c r="CX734" i="11"/>
  <c r="CX729" i="11"/>
  <c r="CX712" i="11"/>
  <c r="CX708" i="11"/>
  <c r="CX695" i="11"/>
  <c r="CX689" i="11"/>
  <c r="CX685" i="11"/>
  <c r="CX681" i="11"/>
  <c r="CX677" i="11"/>
  <c r="CX691" i="11"/>
  <c r="CX688" i="11"/>
  <c r="CX684" i="11"/>
  <c r="CX680" i="11"/>
  <c r="CX676" i="11"/>
  <c r="CX672" i="11"/>
  <c r="CX668" i="11"/>
  <c r="CX664" i="11"/>
  <c r="CX660" i="11"/>
  <c r="CX704" i="11"/>
  <c r="CX696" i="11"/>
  <c r="CX687" i="11"/>
  <c r="CX683" i="11"/>
  <c r="CX679" i="11"/>
  <c r="CX692" i="11"/>
  <c r="CX654" i="11"/>
  <c r="CX650" i="11"/>
  <c r="CX697" i="11"/>
  <c r="CX690" i="11"/>
  <c r="CX686" i="11"/>
  <c r="CX682" i="11"/>
  <c r="CX700" i="11"/>
  <c r="CX678" i="11"/>
  <c r="CX651" i="11"/>
  <c r="CX675" i="11"/>
  <c r="CX644" i="11"/>
  <c r="CX640" i="11"/>
  <c r="CX636" i="11"/>
  <c r="CX632" i="11"/>
  <c r="CX628" i="11"/>
  <c r="CX624" i="11"/>
  <c r="CX667" i="11"/>
  <c r="CX662" i="11"/>
  <c r="CX649" i="11"/>
  <c r="CX669" i="11"/>
  <c r="CX665" i="11"/>
  <c r="CX658" i="11"/>
  <c r="CX656" i="11"/>
  <c r="CX648" i="11"/>
  <c r="CX643" i="11"/>
  <c r="CX639" i="11"/>
  <c r="CX635" i="11"/>
  <c r="CX631" i="11"/>
  <c r="CX627" i="11"/>
  <c r="CX652" i="11"/>
  <c r="CX647" i="11"/>
  <c r="CX673" i="11"/>
  <c r="CX670" i="11"/>
  <c r="CX646" i="11"/>
  <c r="CX642" i="11"/>
  <c r="CX638" i="11"/>
  <c r="CX674" i="11"/>
  <c r="CX671" i="11"/>
  <c r="CX666" i="11"/>
  <c r="CX657" i="11"/>
  <c r="CX655" i="11"/>
  <c r="CX653" i="11"/>
  <c r="CX645" i="11"/>
  <c r="CX641" i="11"/>
  <c r="CX637" i="11"/>
  <c r="CX633" i="11"/>
  <c r="CX629" i="11"/>
  <c r="CX625" i="11"/>
  <c r="CX623" i="11"/>
  <c r="CX608" i="11"/>
  <c r="CX587" i="11"/>
  <c r="CX578" i="11"/>
  <c r="CX621" i="11"/>
  <c r="CX616" i="11"/>
  <c r="CX607" i="11"/>
  <c r="CX693" i="11"/>
  <c r="CX661" i="11"/>
  <c r="CX659" i="11"/>
  <c r="CX630" i="11"/>
  <c r="CX620" i="11"/>
  <c r="CX611" i="11"/>
  <c r="CX602" i="11"/>
  <c r="CX598" i="11"/>
  <c r="CX594" i="11"/>
  <c r="CX590" i="11"/>
  <c r="CX581" i="11"/>
  <c r="CX699" i="11"/>
  <c r="CX615" i="11"/>
  <c r="CX606" i="11"/>
  <c r="CX589" i="11"/>
  <c r="CX585" i="11"/>
  <c r="CX634" i="11"/>
  <c r="CX619" i="11"/>
  <c r="CX610" i="11"/>
  <c r="CX605" i="11"/>
  <c r="CX597" i="11"/>
  <c r="CX593" i="11"/>
  <c r="CX614" i="11"/>
  <c r="CX609" i="11"/>
  <c r="CX579" i="11"/>
  <c r="CX575" i="11"/>
  <c r="CX618" i="11"/>
  <c r="CX604" i="11"/>
  <c r="CX596" i="11"/>
  <c r="CX586" i="11"/>
  <c r="CX576" i="11"/>
  <c r="CX554" i="11"/>
  <c r="CX545" i="11"/>
  <c r="CX626" i="11"/>
  <c r="CX574" i="11"/>
  <c r="CX570" i="11"/>
  <c r="CX566" i="11"/>
  <c r="CX562" i="11"/>
  <c r="CX558" i="11"/>
  <c r="CX549" i="11"/>
  <c r="CX540" i="11"/>
  <c r="CX603" i="11"/>
  <c r="CX592" i="11"/>
  <c r="CX582" i="11"/>
  <c r="CX612" i="11"/>
  <c r="CX583" i="11"/>
  <c r="CX573" i="11"/>
  <c r="CX569" i="11"/>
  <c r="CX565" i="11"/>
  <c r="CX561" i="11"/>
  <c r="CX591" i="11"/>
  <c r="CX584" i="11"/>
  <c r="CX577" i="11"/>
  <c r="CX552" i="11"/>
  <c r="CX572" i="11"/>
  <c r="CX568" i="11"/>
  <c r="CX564" i="11"/>
  <c r="CX560" i="11"/>
  <c r="CX556" i="11"/>
  <c r="CX551" i="11"/>
  <c r="CX542" i="11"/>
  <c r="CX538" i="11"/>
  <c r="CX539" i="11"/>
  <c r="CX514" i="11"/>
  <c r="CX510" i="11"/>
  <c r="CX548" i="11"/>
  <c r="CX544" i="11"/>
  <c r="CX534" i="11"/>
  <c r="CX530" i="11"/>
  <c r="CX526" i="11"/>
  <c r="CX522" i="11"/>
  <c r="CX518" i="11"/>
  <c r="CX505" i="11"/>
  <c r="CX501" i="11"/>
  <c r="CX567" i="11"/>
  <c r="CX563" i="11"/>
  <c r="CX553" i="11"/>
  <c r="CX541" i="11"/>
  <c r="CX533" i="11"/>
  <c r="CX529" i="11"/>
  <c r="CX525" i="11"/>
  <c r="CX521" i="11"/>
  <c r="CX550" i="11"/>
  <c r="CX546" i="11"/>
  <c r="CX537" i="11"/>
  <c r="CX599" i="11"/>
  <c r="CX595" i="11"/>
  <c r="CX557" i="11"/>
  <c r="CX555" i="11"/>
  <c r="CX532" i="11"/>
  <c r="CX524" i="11"/>
  <c r="CX520" i="11"/>
  <c r="CX516" i="11"/>
  <c r="CX503" i="11"/>
  <c r="CX543" i="11"/>
  <c r="CX536" i="11"/>
  <c r="CX559" i="11"/>
  <c r="CX519" i="11"/>
  <c r="CX498" i="11"/>
  <c r="CX494" i="11"/>
  <c r="CX473" i="11"/>
  <c r="CX469" i="11"/>
  <c r="CX465" i="11"/>
  <c r="CX461" i="11"/>
  <c r="CX523" i="11"/>
  <c r="CX527" i="11"/>
  <c r="CX508" i="11"/>
  <c r="CX488" i="11"/>
  <c r="CX484" i="11"/>
  <c r="CX480" i="11"/>
  <c r="CX476" i="11"/>
  <c r="CX459" i="11"/>
  <c r="CX454" i="11"/>
  <c r="CX450" i="11"/>
  <c r="CX535" i="11"/>
  <c r="CX531" i="11"/>
  <c r="CX512" i="11"/>
  <c r="CX496" i="11"/>
  <c r="CX471" i="11"/>
  <c r="CX467" i="11"/>
  <c r="CX463" i="11"/>
  <c r="CX515" i="11"/>
  <c r="CX506" i="11"/>
  <c r="CX487" i="11"/>
  <c r="CX483" i="11"/>
  <c r="CX479" i="11"/>
  <c r="CX475" i="11"/>
  <c r="CX458" i="11"/>
  <c r="CX453" i="11"/>
  <c r="CX449" i="11"/>
  <c r="CX445" i="11"/>
  <c r="CX441" i="11"/>
  <c r="CX513" i="11"/>
  <c r="CX499" i="11"/>
  <c r="CX495" i="11"/>
  <c r="CX470" i="11"/>
  <c r="CX466" i="11"/>
  <c r="CX462" i="11"/>
  <c r="CX504" i="11"/>
  <c r="CX490" i="11"/>
  <c r="CX486" i="11"/>
  <c r="CX482" i="11"/>
  <c r="CX478" i="11"/>
  <c r="CX474" i="11"/>
  <c r="CX493" i="11"/>
  <c r="CX464" i="11"/>
  <c r="CX448" i="11"/>
  <c r="CX442" i="11"/>
  <c r="CX435" i="11"/>
  <c r="CX431" i="11"/>
  <c r="CX427" i="11"/>
  <c r="CX511" i="11"/>
  <c r="CX481" i="11"/>
  <c r="CX438" i="11"/>
  <c r="CX468" i="11"/>
  <c r="CX434" i="11"/>
  <c r="CX430" i="11"/>
  <c r="CX426" i="11"/>
  <c r="CX422" i="11"/>
  <c r="CX418" i="11"/>
  <c r="CX414" i="11"/>
  <c r="CX507" i="11"/>
  <c r="CX502" i="11"/>
  <c r="CX477" i="11"/>
  <c r="CX456" i="11"/>
  <c r="CX452" i="11"/>
  <c r="CX451" i="11"/>
  <c r="CX443" i="11"/>
  <c r="CX460" i="11"/>
  <c r="CX439" i="11"/>
  <c r="CX517" i="11"/>
  <c r="CX485" i="11"/>
  <c r="CX444" i="11"/>
  <c r="CX436" i="11"/>
  <c r="CX432" i="11"/>
  <c r="CX428" i="11"/>
  <c r="CX424" i="11"/>
  <c r="CX420" i="11"/>
  <c r="CX416" i="11"/>
  <c r="CX412" i="11"/>
  <c r="CX408" i="11"/>
  <c r="CX404" i="11"/>
  <c r="CX472" i="11"/>
  <c r="CX447" i="11"/>
  <c r="CX446" i="11"/>
  <c r="CX440" i="11"/>
  <c r="CX413" i="11"/>
  <c r="CX406" i="11"/>
  <c r="CX399" i="11"/>
  <c r="CX395" i="11"/>
  <c r="CX391" i="11"/>
  <c r="CX387" i="11"/>
  <c r="CX362" i="11"/>
  <c r="CX357" i="11"/>
  <c r="CX347" i="11"/>
  <c r="CX328" i="11"/>
  <c r="CX324" i="11"/>
  <c r="CX311" i="11"/>
  <c r="CX433" i="11"/>
  <c r="CX419" i="11"/>
  <c r="CX403" i="11"/>
  <c r="CX382" i="11"/>
  <c r="CX378" i="11"/>
  <c r="CX374" i="11"/>
  <c r="CX370" i="11"/>
  <c r="CX351" i="11"/>
  <c r="CX342" i="11"/>
  <c r="CX337" i="11"/>
  <c r="CX319" i="11"/>
  <c r="CX500" i="11"/>
  <c r="CX455" i="11"/>
  <c r="CX423" i="11"/>
  <c r="CX411" i="11"/>
  <c r="CX398" i="11"/>
  <c r="CX394" i="11"/>
  <c r="CX390" i="11"/>
  <c r="CX386" i="11"/>
  <c r="CX365" i="11"/>
  <c r="CX361" i="11"/>
  <c r="CX356" i="11"/>
  <c r="CX350" i="11"/>
  <c r="CX346" i="11"/>
  <c r="CX327" i="11"/>
  <c r="CX323" i="11"/>
  <c r="CX489" i="11"/>
  <c r="CX415" i="11"/>
  <c r="CX409" i="11"/>
  <c r="CX407" i="11"/>
  <c r="CX381" i="11"/>
  <c r="CX369" i="11"/>
  <c r="CX355" i="11"/>
  <c r="CX341" i="11"/>
  <c r="CX336" i="11"/>
  <c r="CX331" i="11"/>
  <c r="CX318" i="11"/>
  <c r="CX402" i="11"/>
  <c r="CX385" i="11"/>
  <c r="CX425" i="11"/>
  <c r="CX380" i="11"/>
  <c r="CX457" i="11"/>
  <c r="CX379" i="11"/>
  <c r="CX371" i="11"/>
  <c r="CX367" i="11"/>
  <c r="CX364" i="11"/>
  <c r="CX363" i="11"/>
  <c r="CX349" i="11"/>
  <c r="CX348" i="11"/>
  <c r="CX340" i="11"/>
  <c r="CX330" i="11"/>
  <c r="CX329" i="11"/>
  <c r="CX326" i="11"/>
  <c r="CX325" i="11"/>
  <c r="CX321" i="11"/>
  <c r="CX317" i="11"/>
  <c r="CX308" i="11"/>
  <c r="CX315" i="11"/>
  <c r="CX313" i="11"/>
  <c r="CX306" i="11"/>
  <c r="CX302" i="11"/>
  <c r="CX280" i="11"/>
  <c r="CX267" i="11"/>
  <c r="CX263" i="11"/>
  <c r="CX259" i="11"/>
  <c r="CX255" i="11"/>
  <c r="CX368" i="11"/>
  <c r="CX360" i="11"/>
  <c r="CX334" i="11"/>
  <c r="CX322" i="11"/>
  <c r="CX429" i="11"/>
  <c r="CX417" i="11"/>
  <c r="CX354" i="11"/>
  <c r="CX353" i="11"/>
  <c r="CX338" i="11"/>
  <c r="CX358" i="11"/>
  <c r="CX335" i="11"/>
  <c r="CX314" i="11"/>
  <c r="CX309" i="11"/>
  <c r="CX300" i="11"/>
  <c r="CX296" i="11"/>
  <c r="CX291" i="11"/>
  <c r="CX287" i="11"/>
  <c r="CX283" i="11"/>
  <c r="CX270" i="11"/>
  <c r="CX245" i="11"/>
  <c r="CX410" i="11"/>
  <c r="CX401" i="11"/>
  <c r="CX400" i="11"/>
  <c r="CX384" i="11"/>
  <c r="CX375" i="11"/>
  <c r="CX316" i="11"/>
  <c r="CX312" i="11"/>
  <c r="CX304" i="11"/>
  <c r="CX295" i="11"/>
  <c r="CX282" i="11"/>
  <c r="CX274" i="11"/>
  <c r="CX265" i="11"/>
  <c r="CX261" i="11"/>
  <c r="CX257" i="11"/>
  <c r="CX253" i="11"/>
  <c r="CX343" i="11"/>
  <c r="CX301" i="11"/>
  <c r="CX298" i="11"/>
  <c r="CX292" i="11"/>
  <c r="CX289" i="11"/>
  <c r="CX286" i="11"/>
  <c r="CX273" i="11"/>
  <c r="CX256" i="11"/>
  <c r="CX344" i="11"/>
  <c r="CX277" i="11"/>
  <c r="CX262" i="11"/>
  <c r="CX246" i="11"/>
  <c r="CX233" i="11"/>
  <c r="CX229" i="11"/>
  <c r="CX303" i="11"/>
  <c r="CX299" i="11"/>
  <c r="CX293" i="11"/>
  <c r="CX290" i="11"/>
  <c r="CX281" i="11"/>
  <c r="CX249" i="11"/>
  <c r="CX242" i="11"/>
  <c r="CX237" i="11"/>
  <c r="CX228" i="11"/>
  <c r="CX224" i="11"/>
  <c r="CX220" i="11"/>
  <c r="CX212" i="11"/>
  <c r="CX199" i="11"/>
  <c r="CX181" i="11"/>
  <c r="CX260" i="11"/>
  <c r="CX254" i="11"/>
  <c r="CX232" i="11"/>
  <c r="CX307" i="11"/>
  <c r="CX294" i="11"/>
  <c r="CX284" i="11"/>
  <c r="CX268" i="11"/>
  <c r="CX251" i="11"/>
  <c r="CX279" i="11"/>
  <c r="CX272" i="11"/>
  <c r="CX252" i="11"/>
  <c r="CX248" i="11"/>
  <c r="CX297" i="11"/>
  <c r="CX288" i="11"/>
  <c r="CX275" i="11"/>
  <c r="CX269" i="11"/>
  <c r="CX264" i="11"/>
  <c r="CX258" i="11"/>
  <c r="CX244" i="11"/>
  <c r="CX235" i="11"/>
  <c r="CX250" i="11"/>
  <c r="CX240" i="11"/>
  <c r="CX239" i="11"/>
  <c r="CX225" i="11"/>
  <c r="CX222" i="11"/>
  <c r="CX217" i="11"/>
  <c r="CX203" i="11"/>
  <c r="CX236" i="11"/>
  <c r="CX223" i="11"/>
  <c r="CX206" i="11"/>
  <c r="CX196" i="11"/>
  <c r="CX234" i="11"/>
  <c r="CX226" i="11"/>
  <c r="CX213" i="11"/>
  <c r="CX200" i="11"/>
  <c r="CX188" i="11"/>
  <c r="CX173" i="11"/>
  <c r="CX169" i="11"/>
  <c r="CX164" i="11"/>
  <c r="CX155" i="11"/>
  <c r="CX151" i="11"/>
  <c r="CX227" i="11"/>
  <c r="CX215" i="11"/>
  <c r="CX210" i="11"/>
  <c r="CX202" i="11"/>
  <c r="CX192" i="11"/>
  <c r="CX177" i="11"/>
  <c r="CX168" i="11"/>
  <c r="CX163" i="11"/>
  <c r="CX159" i="11"/>
  <c r="CX150" i="11"/>
  <c r="CX241" i="11"/>
  <c r="CX194" i="11"/>
  <c r="CX243" i="11"/>
  <c r="CX238" i="11"/>
  <c r="CX205" i="11"/>
  <c r="CX230" i="11"/>
  <c r="CX207" i="11"/>
  <c r="CX191" i="11"/>
  <c r="CX187" i="11"/>
  <c r="CX176" i="11"/>
  <c r="CX157" i="11"/>
  <c r="CX153" i="11"/>
  <c r="CX148" i="11"/>
  <c r="CX144" i="11"/>
  <c r="CX139" i="11"/>
  <c r="CX135" i="11"/>
  <c r="CX122" i="11"/>
  <c r="CX118" i="11"/>
  <c r="CX113" i="11"/>
  <c r="CX219" i="11"/>
  <c r="CX214" i="11"/>
  <c r="CX211" i="11"/>
  <c r="CX201" i="11"/>
  <c r="CX197" i="11"/>
  <c r="CX193" i="11"/>
  <c r="CX182" i="11"/>
  <c r="CX166" i="11"/>
  <c r="CX130" i="11"/>
  <c r="CX126" i="11"/>
  <c r="CX185" i="11"/>
  <c r="CX172" i="11"/>
  <c r="CX165" i="11"/>
  <c r="CX147" i="11"/>
  <c r="CX132" i="11"/>
  <c r="CX121" i="11"/>
  <c r="CX156" i="11"/>
  <c r="CX152" i="11"/>
  <c r="CX141" i="11"/>
  <c r="CX123" i="11"/>
  <c r="CX117" i="11"/>
  <c r="CX112" i="11"/>
  <c r="CX107" i="11"/>
  <c r="CX103" i="11"/>
  <c r="CX99" i="11"/>
  <c r="CX95" i="11"/>
  <c r="CX87" i="11"/>
  <c r="CX83" i="11"/>
  <c r="CX79" i="11"/>
  <c r="CX75" i="11"/>
  <c r="CX71" i="11"/>
  <c r="CX67" i="11"/>
  <c r="CX65" i="11"/>
  <c r="CX61" i="11"/>
  <c r="CX57" i="11"/>
  <c r="CX53" i="11"/>
  <c r="CX49" i="11"/>
  <c r="CX190" i="11"/>
  <c r="CX162" i="11"/>
  <c r="CX137" i="11"/>
  <c r="CX128" i="11"/>
  <c r="CX119" i="11"/>
  <c r="CX114" i="11"/>
  <c r="CX111" i="11"/>
  <c r="CX174" i="11"/>
  <c r="CX167" i="11"/>
  <c r="CX133" i="11"/>
  <c r="CX158" i="11"/>
  <c r="CX145" i="11"/>
  <c r="CX129" i="11"/>
  <c r="CX138" i="11"/>
  <c r="CX125" i="11"/>
  <c r="CX120" i="11"/>
  <c r="CX183" i="11"/>
  <c r="CX178" i="11"/>
  <c r="CX140" i="11"/>
  <c r="CX134" i="11"/>
  <c r="CX127" i="11"/>
  <c r="CX180" i="11"/>
  <c r="CX175" i="11"/>
  <c r="CX160" i="11"/>
  <c r="CX146" i="11"/>
  <c r="CX136" i="11"/>
  <c r="CX108" i="11"/>
  <c r="CX104" i="11"/>
  <c r="CX100" i="11"/>
  <c r="CX106" i="11"/>
  <c r="CX92" i="11"/>
  <c r="CX63" i="11"/>
  <c r="CX59" i="11"/>
  <c r="CX55" i="11"/>
  <c r="CX39" i="11"/>
  <c r="CX35" i="11"/>
  <c r="CX31" i="11"/>
  <c r="CX27" i="11"/>
  <c r="CX21" i="11"/>
  <c r="CX11" i="11"/>
  <c r="CX20" i="11"/>
  <c r="CX10" i="11"/>
  <c r="CX89" i="11"/>
  <c r="CX82" i="11"/>
  <c r="CX74" i="11"/>
  <c r="CX66" i="11"/>
  <c r="CX64" i="11"/>
  <c r="CX60" i="11"/>
  <c r="CX40" i="11"/>
  <c r="CX36" i="11"/>
  <c r="CX32" i="11"/>
  <c r="CX19" i="11"/>
  <c r="CX9" i="11"/>
  <c r="CX109" i="11"/>
  <c r="CX93" i="11"/>
  <c r="CX84" i="11"/>
  <c r="CX77" i="11"/>
  <c r="CX68" i="11"/>
  <c r="CX23" i="11"/>
  <c r="CX18" i="11"/>
  <c r="CX13" i="11"/>
  <c r="CX45" i="11"/>
  <c r="CX41" i="11"/>
  <c r="CX37" i="11"/>
  <c r="CX33" i="11"/>
  <c r="CX29" i="11"/>
  <c r="CX24" i="11"/>
  <c r="CX15" i="11"/>
  <c r="CX14" i="11"/>
  <c r="CX51" i="11"/>
  <c r="CX47" i="11"/>
  <c r="CX25" i="11"/>
  <c r="CX8" i="11"/>
  <c r="CX94" i="11"/>
  <c r="CX86" i="11"/>
  <c r="CX78" i="11"/>
  <c r="CX69" i="11"/>
  <c r="CX46" i="11"/>
  <c r="CX42" i="11"/>
  <c r="CX38" i="11"/>
  <c r="CX30" i="11"/>
  <c r="CX26" i="11"/>
  <c r="CX102" i="11"/>
  <c r="CX98" i="11"/>
  <c r="CX96" i="11"/>
  <c r="CX88" i="11"/>
  <c r="CX81" i="11"/>
  <c r="CX73" i="11"/>
  <c r="CX58" i="11"/>
  <c r="CX54" i="11"/>
  <c r="CX52" i="11"/>
  <c r="CX48" i="11"/>
  <c r="CX12" i="11"/>
  <c r="CY972" i="11"/>
  <c r="CY971" i="11"/>
  <c r="CY970" i="11"/>
  <c r="CY969" i="11"/>
  <c r="CY968" i="11"/>
  <c r="CY967" i="11"/>
  <c r="CY966" i="11"/>
  <c r="CY965" i="11"/>
  <c r="CY963" i="11"/>
  <c r="CY962" i="11"/>
  <c r="CY961" i="11"/>
  <c r="CY960" i="11"/>
  <c r="CY959" i="11"/>
  <c r="CY958" i="11"/>
  <c r="CY957" i="11"/>
  <c r="CY956" i="11"/>
  <c r="CY954" i="11"/>
  <c r="CY953" i="11"/>
  <c r="CY952" i="11"/>
  <c r="CY949" i="11"/>
  <c r="CY950" i="11"/>
  <c r="CY948" i="11"/>
  <c r="CY947" i="11"/>
  <c r="CY945" i="11"/>
  <c r="CY944" i="11"/>
  <c r="CY943" i="11"/>
  <c r="CY942" i="11"/>
  <c r="CY951" i="11"/>
  <c r="CY941" i="11"/>
  <c r="CY939" i="11"/>
  <c r="CY938" i="11"/>
  <c r="CY940" i="11"/>
  <c r="CY936" i="11"/>
  <c r="CY931" i="11"/>
  <c r="CY930" i="11"/>
  <c r="CY935" i="11"/>
  <c r="CY933" i="11"/>
  <c r="CY932" i="11"/>
  <c r="CY934" i="11"/>
  <c r="CY924" i="11"/>
  <c r="CY922" i="11"/>
  <c r="CY921" i="11"/>
  <c r="CY925" i="11"/>
  <c r="CY929" i="11"/>
  <c r="CY926" i="11"/>
  <c r="CY918" i="11"/>
  <c r="CY917" i="11"/>
  <c r="CY916" i="11"/>
  <c r="CY915" i="11"/>
  <c r="CY914" i="11"/>
  <c r="CY913" i="11"/>
  <c r="CY920" i="11"/>
  <c r="CY927" i="11"/>
  <c r="CY923" i="11"/>
  <c r="CY912" i="11"/>
  <c r="CY902" i="11"/>
  <c r="CY906" i="11"/>
  <c r="CY896" i="11"/>
  <c r="CY894" i="11"/>
  <c r="CY893" i="11"/>
  <c r="CY892" i="11"/>
  <c r="CY900" i="11"/>
  <c r="CY907" i="11"/>
  <c r="CY903" i="11"/>
  <c r="CY895" i="11"/>
  <c r="CY888" i="11"/>
  <c r="CY911" i="11"/>
  <c r="CY908" i="11"/>
  <c r="CY904" i="11"/>
  <c r="CY898" i="11"/>
  <c r="CY909" i="11"/>
  <c r="CY905" i="11"/>
  <c r="CY899" i="11"/>
  <c r="CY897" i="11"/>
  <c r="CY886" i="11"/>
  <c r="CY878" i="11"/>
  <c r="CY874" i="11"/>
  <c r="CY889" i="11"/>
  <c r="CY881" i="11"/>
  <c r="CY877" i="11"/>
  <c r="CY873" i="11"/>
  <c r="CY890" i="11"/>
  <c r="CY876" i="11"/>
  <c r="CY891" i="11"/>
  <c r="CY883" i="11"/>
  <c r="CY882" i="11"/>
  <c r="CY887" i="11"/>
  <c r="CY875" i="11"/>
  <c r="CY860" i="11"/>
  <c r="CY868" i="11"/>
  <c r="CY867" i="11"/>
  <c r="CY871" i="11"/>
  <c r="CY866" i="11"/>
  <c r="CY862" i="11"/>
  <c r="CY870" i="11"/>
  <c r="CY865" i="11"/>
  <c r="CY861" i="11"/>
  <c r="CY869" i="11"/>
  <c r="CY855" i="11"/>
  <c r="CY851" i="11"/>
  <c r="CY838" i="11"/>
  <c r="CY834" i="11"/>
  <c r="CY846" i="11"/>
  <c r="CY858" i="11"/>
  <c r="CY854" i="11"/>
  <c r="CY850" i="11"/>
  <c r="CY849" i="11"/>
  <c r="CY845" i="11"/>
  <c r="CY841" i="11"/>
  <c r="CY857" i="11"/>
  <c r="CY853" i="11"/>
  <c r="CY840" i="11"/>
  <c r="CY859" i="11"/>
  <c r="CY848" i="11"/>
  <c r="CY844" i="11"/>
  <c r="CY856" i="11"/>
  <c r="CY852" i="11"/>
  <c r="CY839" i="11"/>
  <c r="CY835" i="11"/>
  <c r="CY812" i="11"/>
  <c r="CY808" i="11"/>
  <c r="CY820" i="11"/>
  <c r="CY816" i="11"/>
  <c r="CY828" i="11"/>
  <c r="CY824" i="11"/>
  <c r="CY832" i="11"/>
  <c r="CY836" i="11"/>
  <c r="CY831" i="11"/>
  <c r="CY827" i="11"/>
  <c r="CY822" i="11"/>
  <c r="CY818" i="11"/>
  <c r="CY814" i="11"/>
  <c r="CY830" i="11"/>
  <c r="CY826" i="11"/>
  <c r="CY817" i="11"/>
  <c r="CY813" i="11"/>
  <c r="CY810" i="11"/>
  <c r="CY833" i="11"/>
  <c r="CY807" i="11"/>
  <c r="CY802" i="11"/>
  <c r="CY809" i="11"/>
  <c r="CY823" i="11"/>
  <c r="CY819" i="11"/>
  <c r="CY815" i="11"/>
  <c r="CY805" i="11"/>
  <c r="CY800" i="11"/>
  <c r="CY796" i="11"/>
  <c r="CY801" i="11"/>
  <c r="CY797" i="11"/>
  <c r="CY795" i="11"/>
  <c r="CY783" i="11"/>
  <c r="CY804" i="11"/>
  <c r="CY793" i="11"/>
  <c r="CY791" i="11"/>
  <c r="CY786" i="11"/>
  <c r="CY798" i="11"/>
  <c r="CY794" i="11"/>
  <c r="CY803" i="11"/>
  <c r="CY789" i="11"/>
  <c r="CY790" i="11"/>
  <c r="CY778" i="11"/>
  <c r="CY806" i="11"/>
  <c r="CY773" i="11"/>
  <c r="CY769" i="11"/>
  <c r="CY787" i="11"/>
  <c r="CY781" i="11"/>
  <c r="CY777" i="11"/>
  <c r="CY792" i="11"/>
  <c r="CY772" i="11"/>
  <c r="CY768" i="11"/>
  <c r="CY763" i="11"/>
  <c r="CY759" i="11"/>
  <c r="CY755" i="11"/>
  <c r="CY799" i="11"/>
  <c r="CY776" i="11"/>
  <c r="CY784" i="11"/>
  <c r="CY771" i="11"/>
  <c r="CY785" i="11"/>
  <c r="CY780" i="11"/>
  <c r="CY779" i="11"/>
  <c r="CY775" i="11"/>
  <c r="CY766" i="11"/>
  <c r="CY749" i="11"/>
  <c r="CY740" i="11"/>
  <c r="CY782" i="11"/>
  <c r="CY774" i="11"/>
  <c r="CY764" i="11"/>
  <c r="CY752" i="11"/>
  <c r="CY765" i="11"/>
  <c r="CY762" i="11"/>
  <c r="CY756" i="11"/>
  <c r="CY753" i="11"/>
  <c r="CY751" i="11"/>
  <c r="CY743" i="11"/>
  <c r="CY757" i="11"/>
  <c r="CY767" i="11"/>
  <c r="CY760" i="11"/>
  <c r="CY741" i="11"/>
  <c r="CY728" i="11"/>
  <c r="CY723" i="11"/>
  <c r="CY750" i="11"/>
  <c r="CY747" i="11"/>
  <c r="CY746" i="11"/>
  <c r="CY739" i="11"/>
  <c r="CY736" i="11"/>
  <c r="CY732" i="11"/>
  <c r="CY727" i="11"/>
  <c r="CY731" i="11"/>
  <c r="CY770" i="11"/>
  <c r="CY737" i="11"/>
  <c r="CY758" i="11"/>
  <c r="CY730" i="11"/>
  <c r="CY721" i="11"/>
  <c r="CY748" i="11"/>
  <c r="CY761" i="11"/>
  <c r="CY742" i="11"/>
  <c r="CY738" i="11"/>
  <c r="CY726" i="11"/>
  <c r="CY719" i="11"/>
  <c r="CY710" i="11"/>
  <c r="CY706" i="11"/>
  <c r="CY702" i="11"/>
  <c r="CY698" i="11"/>
  <c r="CY694" i="11"/>
  <c r="CY714" i="11"/>
  <c r="CY722" i="11"/>
  <c r="CY713" i="11"/>
  <c r="CY709" i="11"/>
  <c r="CY705" i="11"/>
  <c r="CY701" i="11"/>
  <c r="CY733" i="11"/>
  <c r="CY717" i="11"/>
  <c r="CY734" i="11"/>
  <c r="CY729" i="11"/>
  <c r="CY724" i="11"/>
  <c r="CY712" i="11"/>
  <c r="CY708" i="11"/>
  <c r="CY735" i="11"/>
  <c r="CY725" i="11"/>
  <c r="CY720" i="11"/>
  <c r="CY716" i="11"/>
  <c r="CY691" i="11"/>
  <c r="CY688" i="11"/>
  <c r="CY684" i="11"/>
  <c r="CY680" i="11"/>
  <c r="CY655" i="11"/>
  <c r="CY651" i="11"/>
  <c r="CY704" i="11"/>
  <c r="CY696" i="11"/>
  <c r="CY687" i="11"/>
  <c r="CY683" i="11"/>
  <c r="CY679" i="11"/>
  <c r="CY675" i="11"/>
  <c r="CY671" i="11"/>
  <c r="CY692" i="11"/>
  <c r="CY697" i="11"/>
  <c r="CY690" i="11"/>
  <c r="CY686" i="11"/>
  <c r="CY682" i="11"/>
  <c r="CY678" i="11"/>
  <c r="CY674" i="11"/>
  <c r="CY670" i="11"/>
  <c r="CY666" i="11"/>
  <c r="CY662" i="11"/>
  <c r="CY658" i="11"/>
  <c r="CY700" i="11"/>
  <c r="CY699" i="11"/>
  <c r="CY693" i="11"/>
  <c r="CY689" i="11"/>
  <c r="CY677" i="11"/>
  <c r="CY644" i="11"/>
  <c r="CY640" i="11"/>
  <c r="CY636" i="11"/>
  <c r="CY667" i="11"/>
  <c r="CY649" i="11"/>
  <c r="CY676" i="11"/>
  <c r="CY672" i="11"/>
  <c r="CY669" i="11"/>
  <c r="CY665" i="11"/>
  <c r="CY660" i="11"/>
  <c r="CY656" i="11"/>
  <c r="CY654" i="11"/>
  <c r="CY648" i="11"/>
  <c r="CY643" i="11"/>
  <c r="CY639" i="11"/>
  <c r="CY635" i="11"/>
  <c r="CY631" i="11"/>
  <c r="CY627" i="11"/>
  <c r="CY652" i="11"/>
  <c r="CY650" i="11"/>
  <c r="CY647" i="11"/>
  <c r="CY673" i="11"/>
  <c r="CY646" i="11"/>
  <c r="CY642" i="11"/>
  <c r="CY638" i="11"/>
  <c r="CY634" i="11"/>
  <c r="CY630" i="11"/>
  <c r="CY626" i="11"/>
  <c r="CY661" i="11"/>
  <c r="CY659" i="11"/>
  <c r="CY685" i="11"/>
  <c r="CY664" i="11"/>
  <c r="CY637" i="11"/>
  <c r="CY624" i="11"/>
  <c r="CY612" i="11"/>
  <c r="CY603" i="11"/>
  <c r="CY599" i="11"/>
  <c r="CY595" i="11"/>
  <c r="CY591" i="11"/>
  <c r="CY582" i="11"/>
  <c r="CY668" i="11"/>
  <c r="CY645" i="11"/>
  <c r="CY628" i="11"/>
  <c r="CY620" i="11"/>
  <c r="CY611" i="11"/>
  <c r="CY602" i="11"/>
  <c r="CY598" i="11"/>
  <c r="CY594" i="11"/>
  <c r="CY590" i="11"/>
  <c r="CY695" i="11"/>
  <c r="CY657" i="11"/>
  <c r="CY629" i="11"/>
  <c r="CY615" i="11"/>
  <c r="CY606" i="11"/>
  <c r="CY589" i="11"/>
  <c r="CY585" i="11"/>
  <c r="CY576" i="11"/>
  <c r="CY653" i="11"/>
  <c r="CY632" i="11"/>
  <c r="CY619" i="11"/>
  <c r="CY610" i="11"/>
  <c r="CY605" i="11"/>
  <c r="CY597" i="11"/>
  <c r="CY593" i="11"/>
  <c r="CY584" i="11"/>
  <c r="CY633" i="11"/>
  <c r="CY625" i="11"/>
  <c r="CY614" i="11"/>
  <c r="CY609" i="11"/>
  <c r="CY681" i="11"/>
  <c r="CY618" i="11"/>
  <c r="CY604" i="11"/>
  <c r="CY596" i="11"/>
  <c r="CY592" i="11"/>
  <c r="CY583" i="11"/>
  <c r="CY623" i="11"/>
  <c r="CY608" i="11"/>
  <c r="CY581" i="11"/>
  <c r="CY574" i="11"/>
  <c r="CY570" i="11"/>
  <c r="CY566" i="11"/>
  <c r="CY562" i="11"/>
  <c r="CY558" i="11"/>
  <c r="CY549" i="11"/>
  <c r="CY540" i="11"/>
  <c r="CY536" i="11"/>
  <c r="CY641" i="11"/>
  <c r="CY587" i="11"/>
  <c r="CY578" i="11"/>
  <c r="CY553" i="11"/>
  <c r="CY548" i="11"/>
  <c r="CY544" i="11"/>
  <c r="CY579" i="11"/>
  <c r="CY573" i="11"/>
  <c r="CY569" i="11"/>
  <c r="CY565" i="11"/>
  <c r="CY561" i="11"/>
  <c r="CY557" i="11"/>
  <c r="CY607" i="11"/>
  <c r="CY577" i="11"/>
  <c r="CY575" i="11"/>
  <c r="CY572" i="11"/>
  <c r="CY568" i="11"/>
  <c r="CY564" i="11"/>
  <c r="CY560" i="11"/>
  <c r="CY556" i="11"/>
  <c r="CY551" i="11"/>
  <c r="CY542" i="11"/>
  <c r="CY538" i="11"/>
  <c r="CY616" i="11"/>
  <c r="CY555" i="11"/>
  <c r="CY546" i="11"/>
  <c r="CY567" i="11"/>
  <c r="CY563" i="11"/>
  <c r="CY552" i="11"/>
  <c r="CY534" i="11"/>
  <c r="CY530" i="11"/>
  <c r="CY526" i="11"/>
  <c r="CY522" i="11"/>
  <c r="CY518" i="11"/>
  <c r="CY505" i="11"/>
  <c r="CY501" i="11"/>
  <c r="CY621" i="11"/>
  <c r="CY513" i="11"/>
  <c r="CY586" i="11"/>
  <c r="CY545" i="11"/>
  <c r="CY541" i="11"/>
  <c r="CY533" i="11"/>
  <c r="CY529" i="11"/>
  <c r="CY525" i="11"/>
  <c r="CY550" i="11"/>
  <c r="CY537" i="11"/>
  <c r="CY554" i="11"/>
  <c r="CY532" i="11"/>
  <c r="CY524" i="11"/>
  <c r="CY520" i="11"/>
  <c r="CY543" i="11"/>
  <c r="CY511" i="11"/>
  <c r="CY507" i="11"/>
  <c r="CY559" i="11"/>
  <c r="CY535" i="11"/>
  <c r="CY531" i="11"/>
  <c r="CY527" i="11"/>
  <c r="CY523" i="11"/>
  <c r="CY516" i="11"/>
  <c r="CY514" i="11"/>
  <c r="CY500" i="11"/>
  <c r="CY489" i="11"/>
  <c r="CY485" i="11"/>
  <c r="CY481" i="11"/>
  <c r="CY477" i="11"/>
  <c r="CY460" i="11"/>
  <c r="CY456" i="11"/>
  <c r="CY451" i="11"/>
  <c r="CY447" i="11"/>
  <c r="CY517" i="11"/>
  <c r="CY512" i="11"/>
  <c r="CY496" i="11"/>
  <c r="CY471" i="11"/>
  <c r="CY467" i="11"/>
  <c r="CY463" i="11"/>
  <c r="CY515" i="11"/>
  <c r="CY506" i="11"/>
  <c r="CY487" i="11"/>
  <c r="CY483" i="11"/>
  <c r="CY479" i="11"/>
  <c r="CY475" i="11"/>
  <c r="CY458" i="11"/>
  <c r="CY453" i="11"/>
  <c r="CY449" i="11"/>
  <c r="CY445" i="11"/>
  <c r="CY441" i="11"/>
  <c r="CY503" i="11"/>
  <c r="CY499" i="11"/>
  <c r="CY495" i="11"/>
  <c r="CY470" i="11"/>
  <c r="CY466" i="11"/>
  <c r="CY462" i="11"/>
  <c r="CY510" i="11"/>
  <c r="CY504" i="11"/>
  <c r="CY490" i="11"/>
  <c r="CY486" i="11"/>
  <c r="CY482" i="11"/>
  <c r="CY478" i="11"/>
  <c r="CY474" i="11"/>
  <c r="CY457" i="11"/>
  <c r="CY521" i="11"/>
  <c r="CY519" i="11"/>
  <c r="CY498" i="11"/>
  <c r="CY494" i="11"/>
  <c r="CY473" i="11"/>
  <c r="CY469" i="11"/>
  <c r="CY465" i="11"/>
  <c r="CY508" i="11"/>
  <c r="CY454" i="11"/>
  <c r="CY438" i="11"/>
  <c r="CY539" i="11"/>
  <c r="CY468" i="11"/>
  <c r="CY450" i="11"/>
  <c r="CY434" i="11"/>
  <c r="CY430" i="11"/>
  <c r="CY426" i="11"/>
  <c r="CY422" i="11"/>
  <c r="CY418" i="11"/>
  <c r="CY414" i="11"/>
  <c r="CY410" i="11"/>
  <c r="CY406" i="11"/>
  <c r="CY402" i="11"/>
  <c r="CY480" i="11"/>
  <c r="CY455" i="11"/>
  <c r="CY488" i="11"/>
  <c r="CY459" i="11"/>
  <c r="CY439" i="11"/>
  <c r="CY476" i="11"/>
  <c r="CY461" i="11"/>
  <c r="CY444" i="11"/>
  <c r="CY472" i="11"/>
  <c r="CY446" i="11"/>
  <c r="CY440" i="11"/>
  <c r="CY493" i="11"/>
  <c r="CY484" i="11"/>
  <c r="CY464" i="11"/>
  <c r="CY448" i="11"/>
  <c r="CY442" i="11"/>
  <c r="CY435" i="11"/>
  <c r="CY431" i="11"/>
  <c r="CY427" i="11"/>
  <c r="CY423" i="11"/>
  <c r="CY419" i="11"/>
  <c r="CY415" i="11"/>
  <c r="CY433" i="11"/>
  <c r="CY403" i="11"/>
  <c r="CY382" i="11"/>
  <c r="CY378" i="11"/>
  <c r="CY374" i="11"/>
  <c r="CY370" i="11"/>
  <c r="CY351" i="11"/>
  <c r="CY342" i="11"/>
  <c r="CY337" i="11"/>
  <c r="CY319" i="11"/>
  <c r="CY315" i="11"/>
  <c r="CY432" i="11"/>
  <c r="CY412" i="11"/>
  <c r="CY411" i="11"/>
  <c r="CY398" i="11"/>
  <c r="CY394" i="11"/>
  <c r="CY390" i="11"/>
  <c r="CY386" i="11"/>
  <c r="CY365" i="11"/>
  <c r="CY361" i="11"/>
  <c r="CY356" i="11"/>
  <c r="CY350" i="11"/>
  <c r="CY346" i="11"/>
  <c r="CY327" i="11"/>
  <c r="CY323" i="11"/>
  <c r="CY502" i="11"/>
  <c r="CY409" i="11"/>
  <c r="CY407" i="11"/>
  <c r="CY404" i="11"/>
  <c r="CY381" i="11"/>
  <c r="CY369" i="11"/>
  <c r="CY355" i="11"/>
  <c r="CY341" i="11"/>
  <c r="CY336" i="11"/>
  <c r="CY331" i="11"/>
  <c r="CY436" i="11"/>
  <c r="CY420" i="11"/>
  <c r="CY385" i="11"/>
  <c r="CY364" i="11"/>
  <c r="CY360" i="11"/>
  <c r="CY354" i="11"/>
  <c r="CY349" i="11"/>
  <c r="CY335" i="11"/>
  <c r="CY326" i="11"/>
  <c r="CY322" i="11"/>
  <c r="CY313" i="11"/>
  <c r="CY309" i="11"/>
  <c r="CY452" i="11"/>
  <c r="CY425" i="11"/>
  <c r="CY424" i="11"/>
  <c r="CY380" i="11"/>
  <c r="CY443" i="11"/>
  <c r="CY417" i="11"/>
  <c r="CY416" i="11"/>
  <c r="CY384" i="11"/>
  <c r="CY391" i="11"/>
  <c r="CY362" i="11"/>
  <c r="CY347" i="11"/>
  <c r="CY379" i="11"/>
  <c r="CY371" i="11"/>
  <c r="CY367" i="11"/>
  <c r="CY363" i="11"/>
  <c r="CY348" i="11"/>
  <c r="CY340" i="11"/>
  <c r="CY330" i="11"/>
  <c r="CY329" i="11"/>
  <c r="CY325" i="11"/>
  <c r="CY321" i="11"/>
  <c r="CY317" i="11"/>
  <c r="CY308" i="11"/>
  <c r="CY408" i="11"/>
  <c r="CY306" i="11"/>
  <c r="CY395" i="11"/>
  <c r="CY368" i="11"/>
  <c r="CY334" i="11"/>
  <c r="CY311" i="11"/>
  <c r="CY301" i="11"/>
  <c r="CY297" i="11"/>
  <c r="CY292" i="11"/>
  <c r="CY288" i="11"/>
  <c r="CY284" i="11"/>
  <c r="CY429" i="11"/>
  <c r="CY413" i="11"/>
  <c r="CY357" i="11"/>
  <c r="CY353" i="11"/>
  <c r="CY338" i="11"/>
  <c r="CY428" i="11"/>
  <c r="CY387" i="11"/>
  <c r="CY358" i="11"/>
  <c r="CY318" i="11"/>
  <c r="CY314" i="11"/>
  <c r="CY401" i="11"/>
  <c r="CY400" i="11"/>
  <c r="CY399" i="11"/>
  <c r="CY375" i="11"/>
  <c r="CY328" i="11"/>
  <c r="CY316" i="11"/>
  <c r="CY312" i="11"/>
  <c r="CY304" i="11"/>
  <c r="CY295" i="11"/>
  <c r="CY282" i="11"/>
  <c r="CY274" i="11"/>
  <c r="CY265" i="11"/>
  <c r="CY261" i="11"/>
  <c r="CY257" i="11"/>
  <c r="CY253" i="11"/>
  <c r="CY249" i="11"/>
  <c r="CY344" i="11"/>
  <c r="CY343" i="11"/>
  <c r="CY299" i="11"/>
  <c r="CY294" i="11"/>
  <c r="CY290" i="11"/>
  <c r="CY286" i="11"/>
  <c r="CY269" i="11"/>
  <c r="CY324" i="11"/>
  <c r="CY283" i="11"/>
  <c r="CY280" i="11"/>
  <c r="CY277" i="11"/>
  <c r="CY270" i="11"/>
  <c r="CY267" i="11"/>
  <c r="CY262" i="11"/>
  <c r="CY303" i="11"/>
  <c r="CY293" i="11"/>
  <c r="CY281" i="11"/>
  <c r="CY259" i="11"/>
  <c r="CY242" i="11"/>
  <c r="CY237" i="11"/>
  <c r="CY228" i="11"/>
  <c r="CY224" i="11"/>
  <c r="CY220" i="11"/>
  <c r="CY296" i="11"/>
  <c r="CY287" i="11"/>
  <c r="CY260" i="11"/>
  <c r="CY254" i="11"/>
  <c r="CY232" i="11"/>
  <c r="CY207" i="11"/>
  <c r="CY203" i="11"/>
  <c r="CY194" i="11"/>
  <c r="CY190" i="11"/>
  <c r="CY185" i="11"/>
  <c r="CY176" i="11"/>
  <c r="CY307" i="11"/>
  <c r="CY302" i="11"/>
  <c r="CY268" i="11"/>
  <c r="CY251" i="11"/>
  <c r="CY245" i="11"/>
  <c r="CY241" i="11"/>
  <c r="CY236" i="11"/>
  <c r="CY227" i="11"/>
  <c r="CY223" i="11"/>
  <c r="CY219" i="11"/>
  <c r="CY300" i="11"/>
  <c r="CY291" i="11"/>
  <c r="CY279" i="11"/>
  <c r="CY272" i="11"/>
  <c r="CY263" i="11"/>
  <c r="CY252" i="11"/>
  <c r="CY248" i="11"/>
  <c r="CY275" i="11"/>
  <c r="CY264" i="11"/>
  <c r="CY258" i="11"/>
  <c r="CY255" i="11"/>
  <c r="CY250" i="11"/>
  <c r="CY239" i="11"/>
  <c r="CY298" i="11"/>
  <c r="CY289" i="11"/>
  <c r="CY273" i="11"/>
  <c r="CY256" i="11"/>
  <c r="CY243" i="11"/>
  <c r="CY246" i="11"/>
  <c r="CY235" i="11"/>
  <c r="CY206" i="11"/>
  <c r="CY196" i="11"/>
  <c r="CY234" i="11"/>
  <c r="CY226" i="11"/>
  <c r="CY213" i="11"/>
  <c r="CY200" i="11"/>
  <c r="CY229" i="11"/>
  <c r="CY215" i="11"/>
  <c r="CY210" i="11"/>
  <c r="CY202" i="11"/>
  <c r="CY192" i="11"/>
  <c r="CY177" i="11"/>
  <c r="CY168" i="11"/>
  <c r="CY163" i="11"/>
  <c r="CY159" i="11"/>
  <c r="CY150" i="11"/>
  <c r="CY199" i="11"/>
  <c r="CY183" i="11"/>
  <c r="CY180" i="11"/>
  <c r="CY172" i="11"/>
  <c r="CY158" i="11"/>
  <c r="CY238" i="11"/>
  <c r="CY212" i="11"/>
  <c r="CY205" i="11"/>
  <c r="CY233" i="11"/>
  <c r="CY230" i="11"/>
  <c r="CY244" i="11"/>
  <c r="CY214" i="11"/>
  <c r="CY211" i="11"/>
  <c r="CY201" i="11"/>
  <c r="CY197" i="11"/>
  <c r="CY193" i="11"/>
  <c r="CY182" i="11"/>
  <c r="CY166" i="11"/>
  <c r="CY130" i="11"/>
  <c r="CY126" i="11"/>
  <c r="CY240" i="11"/>
  <c r="CY225" i="11"/>
  <c r="CY222" i="11"/>
  <c r="CY217" i="11"/>
  <c r="CY174" i="11"/>
  <c r="CY165" i="11"/>
  <c r="CY156" i="11"/>
  <c r="CY152" i="11"/>
  <c r="CY147" i="11"/>
  <c r="CY138" i="11"/>
  <c r="CY134" i="11"/>
  <c r="CY121" i="11"/>
  <c r="CY117" i="11"/>
  <c r="CY112" i="11"/>
  <c r="CY141" i="11"/>
  <c r="CY123" i="11"/>
  <c r="CY173" i="11"/>
  <c r="CY162" i="11"/>
  <c r="CY139" i="11"/>
  <c r="CY137" i="11"/>
  <c r="CY128" i="11"/>
  <c r="CY119" i="11"/>
  <c r="CY114" i="11"/>
  <c r="CY111" i="11"/>
  <c r="CY167" i="11"/>
  <c r="CY157" i="11"/>
  <c r="CY153" i="11"/>
  <c r="CY135" i="11"/>
  <c r="CY133" i="11"/>
  <c r="CY106" i="11"/>
  <c r="CY102" i="11"/>
  <c r="CY98" i="11"/>
  <c r="CY94" i="11"/>
  <c r="CY86" i="11"/>
  <c r="CY82" i="11"/>
  <c r="CY78" i="11"/>
  <c r="CY74" i="11"/>
  <c r="CY66" i="11"/>
  <c r="CY58" i="11"/>
  <c r="CY54" i="11"/>
  <c r="CY187" i="11"/>
  <c r="CY145" i="11"/>
  <c r="CY129" i="11"/>
  <c r="CY125" i="11"/>
  <c r="CY122" i="11"/>
  <c r="CY120" i="11"/>
  <c r="CY109" i="11"/>
  <c r="CY178" i="11"/>
  <c r="CY140" i="11"/>
  <c r="CY127" i="11"/>
  <c r="CY118" i="11"/>
  <c r="CY181" i="11"/>
  <c r="CY175" i="11"/>
  <c r="CY164" i="11"/>
  <c r="CY160" i="11"/>
  <c r="CY146" i="11"/>
  <c r="CY136" i="11"/>
  <c r="CY108" i="11"/>
  <c r="CY104" i="11"/>
  <c r="CY100" i="11"/>
  <c r="CY191" i="11"/>
  <c r="CY188" i="11"/>
  <c r="CY169" i="11"/>
  <c r="CY155" i="11"/>
  <c r="CY151" i="11"/>
  <c r="CY148" i="11"/>
  <c r="CY144" i="11"/>
  <c r="CY132" i="11"/>
  <c r="CY20" i="11"/>
  <c r="CY10" i="11"/>
  <c r="CY89" i="11"/>
  <c r="CY64" i="11"/>
  <c r="CY60" i="11"/>
  <c r="CY40" i="11"/>
  <c r="CY36" i="11"/>
  <c r="CY32" i="11"/>
  <c r="CY19" i="11"/>
  <c r="CY9" i="11"/>
  <c r="CY95" i="11"/>
  <c r="CY93" i="11"/>
  <c r="CY87" i="11"/>
  <c r="CY84" i="11"/>
  <c r="CY79" i="11"/>
  <c r="CY77" i="11"/>
  <c r="CY71" i="11"/>
  <c r="CY68" i="11"/>
  <c r="CY65" i="11"/>
  <c r="CY61" i="11"/>
  <c r="CY23" i="11"/>
  <c r="CY18" i="11"/>
  <c r="CY45" i="11"/>
  <c r="CY41" i="11"/>
  <c r="CY37" i="11"/>
  <c r="CY33" i="11"/>
  <c r="CY29" i="11"/>
  <c r="CY24" i="11"/>
  <c r="CY15" i="11"/>
  <c r="CY113" i="11"/>
  <c r="CY107" i="11"/>
  <c r="CY51" i="11"/>
  <c r="CY47" i="11"/>
  <c r="CY25" i="11"/>
  <c r="CY14" i="11"/>
  <c r="CY8" i="11"/>
  <c r="CY13" i="11"/>
  <c r="CY69" i="11"/>
  <c r="CY46" i="11"/>
  <c r="CY42" i="11"/>
  <c r="CY38" i="11"/>
  <c r="CY30" i="11"/>
  <c r="CY26" i="11"/>
  <c r="CY12" i="11"/>
  <c r="CY99" i="11"/>
  <c r="CY96" i="11"/>
  <c r="CY88" i="11"/>
  <c r="CY83" i="11"/>
  <c r="CY81" i="11"/>
  <c r="CY75" i="11"/>
  <c r="CY73" i="11"/>
  <c r="CY67" i="11"/>
  <c r="CY52" i="11"/>
  <c r="CY48" i="11"/>
  <c r="CY103" i="11"/>
  <c r="CY92" i="11"/>
  <c r="CY63" i="11"/>
  <c r="CY59" i="11"/>
  <c r="CY57" i="11"/>
  <c r="CY55" i="11"/>
  <c r="CY53" i="11"/>
  <c r="CY49" i="11"/>
  <c r="CY39" i="11"/>
  <c r="CY35" i="11"/>
  <c r="CY31" i="11"/>
  <c r="CY27" i="11"/>
  <c r="CY21" i="11"/>
  <c r="CY11" i="11"/>
  <c r="CP972" i="11"/>
  <c r="CP971" i="11"/>
  <c r="CP970" i="11"/>
  <c r="CP969" i="11"/>
  <c r="CP968" i="11"/>
  <c r="CP967" i="11"/>
  <c r="CP966" i="11"/>
  <c r="CP965" i="11"/>
  <c r="CP963" i="11"/>
  <c r="CP962" i="11"/>
  <c r="CP961" i="11"/>
  <c r="CP959" i="11"/>
  <c r="CP958" i="11"/>
  <c r="CP957" i="11"/>
  <c r="CP956" i="11"/>
  <c r="CP954" i="11"/>
  <c r="CP953" i="11"/>
  <c r="CP960" i="11"/>
  <c r="CP950" i="11"/>
  <c r="CP949" i="11"/>
  <c r="CP948" i="11"/>
  <c r="CP947" i="11"/>
  <c r="CP945" i="11"/>
  <c r="CP944" i="11"/>
  <c r="CP952" i="11"/>
  <c r="CP951" i="11"/>
  <c r="CP939" i="11"/>
  <c r="CP942" i="11"/>
  <c r="CP938" i="11"/>
  <c r="CP943" i="11"/>
  <c r="CP940" i="11"/>
  <c r="CP941" i="11"/>
  <c r="CP936" i="11"/>
  <c r="CP930" i="11"/>
  <c r="CP935" i="11"/>
  <c r="CP927" i="11"/>
  <c r="CP926" i="11"/>
  <c r="CP925" i="11"/>
  <c r="CP924" i="11"/>
  <c r="CP923" i="11"/>
  <c r="CP922" i="11"/>
  <c r="CP921" i="11"/>
  <c r="CP933" i="11"/>
  <c r="CP929" i="11"/>
  <c r="CP934" i="11"/>
  <c r="CP932" i="11"/>
  <c r="CP931" i="11"/>
  <c r="CP920" i="11"/>
  <c r="CP918" i="11"/>
  <c r="CP917" i="11"/>
  <c r="CP916" i="11"/>
  <c r="CP907" i="11"/>
  <c r="CP900" i="11"/>
  <c r="CP903" i="11"/>
  <c r="CP896" i="11"/>
  <c r="CP915" i="11"/>
  <c r="CP911" i="11"/>
  <c r="CP908" i="11"/>
  <c r="CP904" i="11"/>
  <c r="CP894" i="11"/>
  <c r="CP893" i="11"/>
  <c r="CP892" i="11"/>
  <c r="CP891" i="11"/>
  <c r="CP890" i="11"/>
  <c r="CP889" i="11"/>
  <c r="CP881" i="11"/>
  <c r="CP914" i="11"/>
  <c r="CP895" i="11"/>
  <c r="CP912" i="11"/>
  <c r="CP909" i="11"/>
  <c r="CP905" i="11"/>
  <c r="CP913" i="11"/>
  <c r="CP899" i="11"/>
  <c r="CP898" i="11"/>
  <c r="CP906" i="11"/>
  <c r="CP902" i="11"/>
  <c r="CP887" i="11"/>
  <c r="CP883" i="11"/>
  <c r="CP897" i="11"/>
  <c r="CP875" i="11"/>
  <c r="CP886" i="11"/>
  <c r="CP878" i="11"/>
  <c r="CP874" i="11"/>
  <c r="CP877" i="11"/>
  <c r="CP873" i="11"/>
  <c r="CP888" i="11"/>
  <c r="CP882" i="11"/>
  <c r="CP876" i="11"/>
  <c r="CP869" i="11"/>
  <c r="CP868" i="11"/>
  <c r="CP867" i="11"/>
  <c r="CP871" i="11"/>
  <c r="CP866" i="11"/>
  <c r="CP862" i="11"/>
  <c r="CP870" i="11"/>
  <c r="CP865" i="11"/>
  <c r="CP861" i="11"/>
  <c r="CP856" i="11"/>
  <c r="CP852" i="11"/>
  <c r="CP839" i="11"/>
  <c r="CP835" i="11"/>
  <c r="CP855" i="11"/>
  <c r="CP851" i="11"/>
  <c r="CP859" i="11"/>
  <c r="CP846" i="11"/>
  <c r="CP860" i="11"/>
  <c r="CP858" i="11"/>
  <c r="CP854" i="11"/>
  <c r="CP850" i="11"/>
  <c r="CP849" i="11"/>
  <c r="CP845" i="11"/>
  <c r="CP841" i="11"/>
  <c r="CP857" i="11"/>
  <c r="CP853" i="11"/>
  <c r="CP840" i="11"/>
  <c r="CP836" i="11"/>
  <c r="CP848" i="11"/>
  <c r="CP844" i="11"/>
  <c r="CP817" i="11"/>
  <c r="CP838" i="11"/>
  <c r="CP828" i="11"/>
  <c r="CP824" i="11"/>
  <c r="CP834" i="11"/>
  <c r="CP833" i="11"/>
  <c r="CP832" i="11"/>
  <c r="CP831" i="11"/>
  <c r="CP827" i="11"/>
  <c r="CP823" i="11"/>
  <c r="CP810" i="11"/>
  <c r="CP822" i="11"/>
  <c r="CP818" i="11"/>
  <c r="CP830" i="11"/>
  <c r="CP813" i="11"/>
  <c r="CP808" i="11"/>
  <c r="CP819" i="11"/>
  <c r="CP803" i="11"/>
  <c r="CP799" i="11"/>
  <c r="CP795" i="11"/>
  <c r="CP820" i="11"/>
  <c r="CP809" i="11"/>
  <c r="CP815" i="11"/>
  <c r="CP816" i="11"/>
  <c r="CP814" i="11"/>
  <c r="CP812" i="11"/>
  <c r="CP826" i="11"/>
  <c r="CP802" i="11"/>
  <c r="CP793" i="11"/>
  <c r="CP798" i="11"/>
  <c r="CP787" i="11"/>
  <c r="CP805" i="11"/>
  <c r="CP796" i="11"/>
  <c r="CP794" i="11"/>
  <c r="CP791" i="11"/>
  <c r="CP786" i="11"/>
  <c r="CP781" i="11"/>
  <c r="CP800" i="11"/>
  <c r="CP806" i="11"/>
  <c r="CP801" i="11"/>
  <c r="CP783" i="11"/>
  <c r="CP774" i="11"/>
  <c r="CP770" i="11"/>
  <c r="CP778" i="11"/>
  <c r="CP807" i="11"/>
  <c r="CP773" i="11"/>
  <c r="CP769" i="11"/>
  <c r="CP764" i="11"/>
  <c r="CP760" i="11"/>
  <c r="CP756" i="11"/>
  <c r="CP752" i="11"/>
  <c r="CP784" i="11"/>
  <c r="CP777" i="11"/>
  <c r="CP785" i="11"/>
  <c r="CP772" i="11"/>
  <c r="CP768" i="11"/>
  <c r="CP792" i="11"/>
  <c r="CP790" i="11"/>
  <c r="CP789" i="11"/>
  <c r="CP780" i="11"/>
  <c r="CP776" i="11"/>
  <c r="CP797" i="11"/>
  <c r="CP782" i="11"/>
  <c r="CP771" i="11"/>
  <c r="CP767" i="11"/>
  <c r="CP762" i="11"/>
  <c r="CP758" i="11"/>
  <c r="CP750" i="11"/>
  <c r="CP765" i="11"/>
  <c r="CP753" i="11"/>
  <c r="CP779" i="11"/>
  <c r="CP775" i="11"/>
  <c r="CP763" i="11"/>
  <c r="CP757" i="11"/>
  <c r="CP751" i="11"/>
  <c r="CP766" i="11"/>
  <c r="CP743" i="11"/>
  <c r="CP804" i="11"/>
  <c r="CP755" i="11"/>
  <c r="CP761" i="11"/>
  <c r="CP739" i="11"/>
  <c r="CP733" i="11"/>
  <c r="CP724" i="11"/>
  <c r="CP749" i="11"/>
  <c r="CP748" i="11"/>
  <c r="CP728" i="11"/>
  <c r="CP737" i="11"/>
  <c r="CP736" i="11"/>
  <c r="CP732" i="11"/>
  <c r="CP727" i="11"/>
  <c r="CP742" i="11"/>
  <c r="CP735" i="11"/>
  <c r="CP726" i="11"/>
  <c r="CP759" i="11"/>
  <c r="CP741" i="11"/>
  <c r="CP747" i="11"/>
  <c r="CP746" i="11"/>
  <c r="CP738" i="11"/>
  <c r="CP740" i="11"/>
  <c r="CP721" i="11"/>
  <c r="CP720" i="11"/>
  <c r="CP716" i="11"/>
  <c r="CP719" i="11"/>
  <c r="CP734" i="11"/>
  <c r="CP729" i="11"/>
  <c r="CP722" i="11"/>
  <c r="CP710" i="11"/>
  <c r="CP706" i="11"/>
  <c r="CP702" i="11"/>
  <c r="CP698" i="11"/>
  <c r="CP694" i="11"/>
  <c r="CP731" i="11"/>
  <c r="CP730" i="11"/>
  <c r="CP725" i="11"/>
  <c r="CP714" i="11"/>
  <c r="CP713" i="11"/>
  <c r="CP709" i="11"/>
  <c r="CP705" i="11"/>
  <c r="CP701" i="11"/>
  <c r="CP717" i="11"/>
  <c r="CP723" i="11"/>
  <c r="CP712" i="11"/>
  <c r="CP708" i="11"/>
  <c r="CP689" i="11"/>
  <c r="CP685" i="11"/>
  <c r="CP681" i="11"/>
  <c r="CP677" i="11"/>
  <c r="CP700" i="11"/>
  <c r="CP696" i="11"/>
  <c r="CP688" i="11"/>
  <c r="CP684" i="11"/>
  <c r="CP680" i="11"/>
  <c r="CP676" i="11"/>
  <c r="CP672" i="11"/>
  <c r="CP668" i="11"/>
  <c r="CP664" i="11"/>
  <c r="CP660" i="11"/>
  <c r="CP692" i="11"/>
  <c r="CP697" i="11"/>
  <c r="CP687" i="11"/>
  <c r="CP683" i="11"/>
  <c r="CP679" i="11"/>
  <c r="CP699" i="11"/>
  <c r="CP693" i="11"/>
  <c r="CP654" i="11"/>
  <c r="CP650" i="11"/>
  <c r="CP704" i="11"/>
  <c r="CP695" i="11"/>
  <c r="CP690" i="11"/>
  <c r="CP686" i="11"/>
  <c r="CP682" i="11"/>
  <c r="CP691" i="11"/>
  <c r="CP669" i="11"/>
  <c r="CP667" i="11"/>
  <c r="CP662" i="11"/>
  <c r="CP665" i="11"/>
  <c r="CP658" i="11"/>
  <c r="CP656" i="11"/>
  <c r="CP649" i="11"/>
  <c r="CP644" i="11"/>
  <c r="CP640" i="11"/>
  <c r="CP636" i="11"/>
  <c r="CP632" i="11"/>
  <c r="CP628" i="11"/>
  <c r="CP624" i="11"/>
  <c r="CP673" i="11"/>
  <c r="CP670" i="11"/>
  <c r="CP652" i="11"/>
  <c r="CP678" i="11"/>
  <c r="CP648" i="11"/>
  <c r="CP643" i="11"/>
  <c r="CP639" i="11"/>
  <c r="CP635" i="11"/>
  <c r="CP631" i="11"/>
  <c r="CP627" i="11"/>
  <c r="CP674" i="11"/>
  <c r="CP671" i="11"/>
  <c r="CP661" i="11"/>
  <c r="CP659" i="11"/>
  <c r="CP647" i="11"/>
  <c r="CP666" i="11"/>
  <c r="CP657" i="11"/>
  <c r="CP655" i="11"/>
  <c r="CP653" i="11"/>
  <c r="CP646" i="11"/>
  <c r="CP642" i="11"/>
  <c r="CP638" i="11"/>
  <c r="CP645" i="11"/>
  <c r="CP641" i="11"/>
  <c r="CP637" i="11"/>
  <c r="CP633" i="11"/>
  <c r="CP629" i="11"/>
  <c r="CP625" i="11"/>
  <c r="CP634" i="11"/>
  <c r="CP608" i="11"/>
  <c r="CP587" i="11"/>
  <c r="CP578" i="11"/>
  <c r="CP621" i="11"/>
  <c r="CP616" i="11"/>
  <c r="CP607" i="11"/>
  <c r="CP620" i="11"/>
  <c r="CP611" i="11"/>
  <c r="CP602" i="11"/>
  <c r="CP598" i="11"/>
  <c r="CP594" i="11"/>
  <c r="CP590" i="11"/>
  <c r="CP581" i="11"/>
  <c r="CP675" i="11"/>
  <c r="CP626" i="11"/>
  <c r="CP615" i="11"/>
  <c r="CP606" i="11"/>
  <c r="CP589" i="11"/>
  <c r="CP585" i="11"/>
  <c r="CP619" i="11"/>
  <c r="CP610" i="11"/>
  <c r="CP605" i="11"/>
  <c r="CP597" i="11"/>
  <c r="CP593" i="11"/>
  <c r="CP651" i="11"/>
  <c r="CP630" i="11"/>
  <c r="CP623" i="11"/>
  <c r="CP614" i="11"/>
  <c r="CP609" i="11"/>
  <c r="CP579" i="11"/>
  <c r="CP575" i="11"/>
  <c r="CP618" i="11"/>
  <c r="CP604" i="11"/>
  <c r="CP596" i="11"/>
  <c r="CP599" i="11"/>
  <c r="CP595" i="11"/>
  <c r="CP584" i="11"/>
  <c r="CP554" i="11"/>
  <c r="CP545" i="11"/>
  <c r="CP574" i="11"/>
  <c r="CP570" i="11"/>
  <c r="CP566" i="11"/>
  <c r="CP562" i="11"/>
  <c r="CP558" i="11"/>
  <c r="CP549" i="11"/>
  <c r="CP540" i="11"/>
  <c r="CP577" i="11"/>
  <c r="CP603" i="11"/>
  <c r="CP573" i="11"/>
  <c r="CP569" i="11"/>
  <c r="CP565" i="11"/>
  <c r="CP561" i="11"/>
  <c r="CP612" i="11"/>
  <c r="CP592" i="11"/>
  <c r="CP586" i="11"/>
  <c r="CP552" i="11"/>
  <c r="CP572" i="11"/>
  <c r="CP568" i="11"/>
  <c r="CP564" i="11"/>
  <c r="CP560" i="11"/>
  <c r="CP556" i="11"/>
  <c r="CP551" i="11"/>
  <c r="CP542" i="11"/>
  <c r="CP538" i="11"/>
  <c r="CP591" i="11"/>
  <c r="CP582" i="11"/>
  <c r="CP576" i="11"/>
  <c r="CP557" i="11"/>
  <c r="CP555" i="11"/>
  <c r="CP550" i="11"/>
  <c r="CP546" i="11"/>
  <c r="CP514" i="11"/>
  <c r="CP510" i="11"/>
  <c r="CP559" i="11"/>
  <c r="CP534" i="11"/>
  <c r="CP530" i="11"/>
  <c r="CP526" i="11"/>
  <c r="CP522" i="11"/>
  <c r="CP518" i="11"/>
  <c r="CP505" i="11"/>
  <c r="CP501" i="11"/>
  <c r="CP543" i="11"/>
  <c r="CP537" i="11"/>
  <c r="CP567" i="11"/>
  <c r="CP563" i="11"/>
  <c r="CP533" i="11"/>
  <c r="CP529" i="11"/>
  <c r="CP525" i="11"/>
  <c r="CP521" i="11"/>
  <c r="CP583" i="11"/>
  <c r="CP539" i="11"/>
  <c r="CP548" i="11"/>
  <c r="CP544" i="11"/>
  <c r="CP536" i="11"/>
  <c r="CP532" i="11"/>
  <c r="CP524" i="11"/>
  <c r="CP520" i="11"/>
  <c r="CP516" i="11"/>
  <c r="CP503" i="11"/>
  <c r="CP553" i="11"/>
  <c r="CP508" i="11"/>
  <c r="CP500" i="11"/>
  <c r="CP498" i="11"/>
  <c r="CP494" i="11"/>
  <c r="CP473" i="11"/>
  <c r="CP469" i="11"/>
  <c r="CP465" i="11"/>
  <c r="CP461" i="11"/>
  <c r="CP512" i="11"/>
  <c r="CP513" i="11"/>
  <c r="CP488" i="11"/>
  <c r="CP484" i="11"/>
  <c r="CP480" i="11"/>
  <c r="CP476" i="11"/>
  <c r="CP459" i="11"/>
  <c r="CP454" i="11"/>
  <c r="CP450" i="11"/>
  <c r="CP527" i="11"/>
  <c r="CP523" i="11"/>
  <c r="CP504" i="11"/>
  <c r="CP496" i="11"/>
  <c r="CP471" i="11"/>
  <c r="CP467" i="11"/>
  <c r="CP463" i="11"/>
  <c r="CP541" i="11"/>
  <c r="CP535" i="11"/>
  <c r="CP531" i="11"/>
  <c r="CP519" i="11"/>
  <c r="CP487" i="11"/>
  <c r="CP483" i="11"/>
  <c r="CP479" i="11"/>
  <c r="CP475" i="11"/>
  <c r="CP458" i="11"/>
  <c r="CP453" i="11"/>
  <c r="CP449" i="11"/>
  <c r="CP445" i="11"/>
  <c r="CP441" i="11"/>
  <c r="CP507" i="11"/>
  <c r="CP499" i="11"/>
  <c r="CP495" i="11"/>
  <c r="CP470" i="11"/>
  <c r="CP466" i="11"/>
  <c r="CP462" i="11"/>
  <c r="CP517" i="11"/>
  <c r="CP511" i="11"/>
  <c r="CP502" i="11"/>
  <c r="CP490" i="11"/>
  <c r="CP486" i="11"/>
  <c r="CP482" i="11"/>
  <c r="CP478" i="11"/>
  <c r="CP474" i="11"/>
  <c r="CP506" i="11"/>
  <c r="CP485" i="11"/>
  <c r="CP460" i="11"/>
  <c r="CP452" i="11"/>
  <c r="CP451" i="11"/>
  <c r="CP435" i="11"/>
  <c r="CP431" i="11"/>
  <c r="CP427" i="11"/>
  <c r="CP472" i="11"/>
  <c r="CP493" i="11"/>
  <c r="CP443" i="11"/>
  <c r="CP434" i="11"/>
  <c r="CP430" i="11"/>
  <c r="CP426" i="11"/>
  <c r="CP422" i="11"/>
  <c r="CP418" i="11"/>
  <c r="CP414" i="11"/>
  <c r="CP515" i="11"/>
  <c r="CP468" i="11"/>
  <c r="CP447" i="11"/>
  <c r="CP444" i="11"/>
  <c r="CP489" i="11"/>
  <c r="CP448" i="11"/>
  <c r="CP446" i="11"/>
  <c r="CP440" i="11"/>
  <c r="CP477" i="11"/>
  <c r="CP457" i="11"/>
  <c r="CP455" i="11"/>
  <c r="CP442" i="11"/>
  <c r="CP436" i="11"/>
  <c r="CP432" i="11"/>
  <c r="CP428" i="11"/>
  <c r="CP424" i="11"/>
  <c r="CP420" i="11"/>
  <c r="CP416" i="11"/>
  <c r="CP412" i="11"/>
  <c r="CP408" i="11"/>
  <c r="CP404" i="11"/>
  <c r="CP456" i="11"/>
  <c r="CP438" i="11"/>
  <c r="CP411" i="11"/>
  <c r="CP403" i="11"/>
  <c r="CP399" i="11"/>
  <c r="CP395" i="11"/>
  <c r="CP391" i="11"/>
  <c r="CP387" i="11"/>
  <c r="CP362" i="11"/>
  <c r="CP357" i="11"/>
  <c r="CP347" i="11"/>
  <c r="CP328" i="11"/>
  <c r="CP324" i="11"/>
  <c r="CP311" i="11"/>
  <c r="CP464" i="11"/>
  <c r="CP425" i="11"/>
  <c r="CP409" i="11"/>
  <c r="CP407" i="11"/>
  <c r="CP382" i="11"/>
  <c r="CP378" i="11"/>
  <c r="CP374" i="11"/>
  <c r="CP370" i="11"/>
  <c r="CP351" i="11"/>
  <c r="CP342" i="11"/>
  <c r="CP337" i="11"/>
  <c r="CP319" i="11"/>
  <c r="CP481" i="11"/>
  <c r="CP429" i="11"/>
  <c r="CP417" i="11"/>
  <c r="CP398" i="11"/>
  <c r="CP394" i="11"/>
  <c r="CP390" i="11"/>
  <c r="CP386" i="11"/>
  <c r="CP365" i="11"/>
  <c r="CP361" i="11"/>
  <c r="CP356" i="11"/>
  <c r="CP350" i="11"/>
  <c r="CP346" i="11"/>
  <c r="CP327" i="11"/>
  <c r="CP323" i="11"/>
  <c r="CP402" i="11"/>
  <c r="CP381" i="11"/>
  <c r="CP369" i="11"/>
  <c r="CP355" i="11"/>
  <c r="CP341" i="11"/>
  <c r="CP336" i="11"/>
  <c r="CP331" i="11"/>
  <c r="CP318" i="11"/>
  <c r="CP433" i="11"/>
  <c r="CP413" i="11"/>
  <c r="CP385" i="11"/>
  <c r="CP419" i="11"/>
  <c r="CP410" i="11"/>
  <c r="CP380" i="11"/>
  <c r="CP401" i="11"/>
  <c r="CP368" i="11"/>
  <c r="CP360" i="11"/>
  <c r="CP400" i="11"/>
  <c r="CP384" i="11"/>
  <c r="CP375" i="11"/>
  <c r="CP354" i="11"/>
  <c r="CP353" i="11"/>
  <c r="CP338" i="11"/>
  <c r="CP315" i="11"/>
  <c r="CP313" i="11"/>
  <c r="CP308" i="11"/>
  <c r="CP415" i="11"/>
  <c r="CP358" i="11"/>
  <c r="CP335" i="11"/>
  <c r="CP439" i="11"/>
  <c r="CP423" i="11"/>
  <c r="CP306" i="11"/>
  <c r="CP302" i="11"/>
  <c r="CP280" i="11"/>
  <c r="CP267" i="11"/>
  <c r="CP263" i="11"/>
  <c r="CP259" i="11"/>
  <c r="CP255" i="11"/>
  <c r="CP379" i="11"/>
  <c r="CP344" i="11"/>
  <c r="CP343" i="11"/>
  <c r="CP314" i="11"/>
  <c r="CP309" i="11"/>
  <c r="CP316" i="11"/>
  <c r="CP312" i="11"/>
  <c r="CP406" i="11"/>
  <c r="CP371" i="11"/>
  <c r="CP367" i="11"/>
  <c r="CP364" i="11"/>
  <c r="CP363" i="11"/>
  <c r="CP349" i="11"/>
  <c r="CP348" i="11"/>
  <c r="CP340" i="11"/>
  <c r="CP330" i="11"/>
  <c r="CP329" i="11"/>
  <c r="CP326" i="11"/>
  <c r="CP325" i="11"/>
  <c r="CP321" i="11"/>
  <c r="CP300" i="11"/>
  <c r="CP296" i="11"/>
  <c r="CP291" i="11"/>
  <c r="CP287" i="11"/>
  <c r="CP283" i="11"/>
  <c r="CP270" i="11"/>
  <c r="CP245" i="11"/>
  <c r="CP304" i="11"/>
  <c r="CP295" i="11"/>
  <c r="CP282" i="11"/>
  <c r="CP274" i="11"/>
  <c r="CP265" i="11"/>
  <c r="CP261" i="11"/>
  <c r="CP257" i="11"/>
  <c r="CP253" i="11"/>
  <c r="CP260" i="11"/>
  <c r="CP254" i="11"/>
  <c r="CP294" i="11"/>
  <c r="CP284" i="11"/>
  <c r="CP268" i="11"/>
  <c r="CP249" i="11"/>
  <c r="CP233" i="11"/>
  <c r="CP229" i="11"/>
  <c r="CP279" i="11"/>
  <c r="CP272" i="11"/>
  <c r="CP252" i="11"/>
  <c r="CP242" i="11"/>
  <c r="CP237" i="11"/>
  <c r="CP228" i="11"/>
  <c r="CP224" i="11"/>
  <c r="CP220" i="11"/>
  <c r="CP212" i="11"/>
  <c r="CP199" i="11"/>
  <c r="CP181" i="11"/>
  <c r="CP317" i="11"/>
  <c r="CP297" i="11"/>
  <c r="CP288" i="11"/>
  <c r="CP275" i="11"/>
  <c r="CP269" i="11"/>
  <c r="CP264" i="11"/>
  <c r="CP258" i="11"/>
  <c r="CP251" i="11"/>
  <c r="CP232" i="11"/>
  <c r="CP248" i="11"/>
  <c r="CP301" i="11"/>
  <c r="CP298" i="11"/>
  <c r="CP292" i="11"/>
  <c r="CP289" i="11"/>
  <c r="CP286" i="11"/>
  <c r="CP273" i="11"/>
  <c r="CP256" i="11"/>
  <c r="CP322" i="11"/>
  <c r="CP307" i="11"/>
  <c r="CP303" i="11"/>
  <c r="CP277" i="11"/>
  <c r="CP262" i="11"/>
  <c r="CP250" i="11"/>
  <c r="CP244" i="11"/>
  <c r="CP235" i="11"/>
  <c r="CP334" i="11"/>
  <c r="CP299" i="11"/>
  <c r="CP293" i="11"/>
  <c r="CP290" i="11"/>
  <c r="CP281" i="11"/>
  <c r="CP243" i="11"/>
  <c r="CP227" i="11"/>
  <c r="CP206" i="11"/>
  <c r="CP196" i="11"/>
  <c r="CP238" i="11"/>
  <c r="CP213" i="11"/>
  <c r="CP200" i="11"/>
  <c r="CP246" i="11"/>
  <c r="CP215" i="11"/>
  <c r="CP210" i="11"/>
  <c r="CP202" i="11"/>
  <c r="CP192" i="11"/>
  <c r="CP177" i="11"/>
  <c r="CP173" i="11"/>
  <c r="CP169" i="11"/>
  <c r="CP164" i="11"/>
  <c r="CP155" i="11"/>
  <c r="CP151" i="11"/>
  <c r="CP230" i="11"/>
  <c r="CP194" i="11"/>
  <c r="CP183" i="11"/>
  <c r="CP180" i="11"/>
  <c r="CP168" i="11"/>
  <c r="CP163" i="11"/>
  <c r="CP159" i="11"/>
  <c r="CP150" i="11"/>
  <c r="CP240" i="11"/>
  <c r="CP239" i="11"/>
  <c r="CP219" i="11"/>
  <c r="CP205" i="11"/>
  <c r="CP236" i="11"/>
  <c r="CP225" i="11"/>
  <c r="CP222" i="11"/>
  <c r="CP207" i="11"/>
  <c r="CP223" i="11"/>
  <c r="CP214" i="11"/>
  <c r="CP211" i="11"/>
  <c r="CP201" i="11"/>
  <c r="CP197" i="11"/>
  <c r="CP193" i="11"/>
  <c r="CP182" i="11"/>
  <c r="CP157" i="11"/>
  <c r="CP153" i="11"/>
  <c r="CP148" i="11"/>
  <c r="CP144" i="11"/>
  <c r="CP139" i="11"/>
  <c r="CP135" i="11"/>
  <c r="CP122" i="11"/>
  <c r="CP118" i="11"/>
  <c r="CP113" i="11"/>
  <c r="CP241" i="11"/>
  <c r="CP234" i="11"/>
  <c r="CP226" i="11"/>
  <c r="CP217" i="11"/>
  <c r="CP203" i="11"/>
  <c r="CP166" i="11"/>
  <c r="CP130" i="11"/>
  <c r="CP126" i="11"/>
  <c r="CP176" i="11"/>
  <c r="CP158" i="11"/>
  <c r="CP137" i="11"/>
  <c r="CP128" i="11"/>
  <c r="CP119" i="11"/>
  <c r="CP178" i="11"/>
  <c r="CP133" i="11"/>
  <c r="CP107" i="11"/>
  <c r="CP103" i="11"/>
  <c r="CP99" i="11"/>
  <c r="CP95" i="11"/>
  <c r="CP87" i="11"/>
  <c r="CP83" i="11"/>
  <c r="CP79" i="11"/>
  <c r="CP75" i="11"/>
  <c r="CP71" i="11"/>
  <c r="CP67" i="11"/>
  <c r="CP65" i="11"/>
  <c r="CP61" i="11"/>
  <c r="CP57" i="11"/>
  <c r="CP53" i="11"/>
  <c r="CP49" i="11"/>
  <c r="CP175" i="11"/>
  <c r="CP145" i="11"/>
  <c r="CP129" i="11"/>
  <c r="CP111" i="11"/>
  <c r="CP191" i="11"/>
  <c r="CP188" i="11"/>
  <c r="CP185" i="11"/>
  <c r="CP160" i="11"/>
  <c r="CP138" i="11"/>
  <c r="CP125" i="11"/>
  <c r="CP120" i="11"/>
  <c r="CP172" i="11"/>
  <c r="CP165" i="11"/>
  <c r="CP140" i="11"/>
  <c r="CP134" i="11"/>
  <c r="CP127" i="11"/>
  <c r="CP190" i="11"/>
  <c r="CP156" i="11"/>
  <c r="CP152" i="11"/>
  <c r="CP147" i="11"/>
  <c r="CP146" i="11"/>
  <c r="CP136" i="11"/>
  <c r="CP162" i="11"/>
  <c r="CP132" i="11"/>
  <c r="CP121" i="11"/>
  <c r="CP187" i="11"/>
  <c r="CP174" i="11"/>
  <c r="CP167" i="11"/>
  <c r="CP141" i="11"/>
  <c r="CP123" i="11"/>
  <c r="CP117" i="11"/>
  <c r="CP112" i="11"/>
  <c r="CP108" i="11"/>
  <c r="CP104" i="11"/>
  <c r="CP100" i="11"/>
  <c r="CP114" i="11"/>
  <c r="CP89" i="11"/>
  <c r="CP82" i="11"/>
  <c r="CP74" i="11"/>
  <c r="CP66" i="11"/>
  <c r="CP64" i="11"/>
  <c r="CP60" i="11"/>
  <c r="CP39" i="11"/>
  <c r="CP35" i="11"/>
  <c r="CP31" i="11"/>
  <c r="CP27" i="11"/>
  <c r="CP21" i="11"/>
  <c r="CP11" i="11"/>
  <c r="CP93" i="11"/>
  <c r="CP84" i="11"/>
  <c r="CP77" i="11"/>
  <c r="CP68" i="11"/>
  <c r="CP20" i="11"/>
  <c r="CP10" i="11"/>
  <c r="CP40" i="11"/>
  <c r="CP36" i="11"/>
  <c r="CP32" i="11"/>
  <c r="CP19" i="11"/>
  <c r="CP9" i="11"/>
  <c r="CP102" i="11"/>
  <c r="CP51" i="11"/>
  <c r="CP47" i="11"/>
  <c r="CP23" i="11"/>
  <c r="CP18" i="11"/>
  <c r="CP13" i="11"/>
  <c r="CP106" i="11"/>
  <c r="CP98" i="11"/>
  <c r="CP94" i="11"/>
  <c r="CP86" i="11"/>
  <c r="CP78" i="11"/>
  <c r="CP69" i="11"/>
  <c r="CP45" i="11"/>
  <c r="CP41" i="11"/>
  <c r="CP37" i="11"/>
  <c r="CP33" i="11"/>
  <c r="CP29" i="11"/>
  <c r="CP24" i="11"/>
  <c r="CP15" i="11"/>
  <c r="CP14" i="11"/>
  <c r="CP109" i="11"/>
  <c r="CP96" i="11"/>
  <c r="CP88" i="11"/>
  <c r="CP81" i="11"/>
  <c r="CP73" i="11"/>
  <c r="CP58" i="11"/>
  <c r="CP54" i="11"/>
  <c r="CP52" i="11"/>
  <c r="CP48" i="11"/>
  <c r="CP25" i="11"/>
  <c r="CP8" i="11"/>
  <c r="CP92" i="11"/>
  <c r="CP63" i="11"/>
  <c r="CP59" i="11"/>
  <c r="CP55" i="11"/>
  <c r="CP46" i="11"/>
  <c r="CP42" i="11"/>
  <c r="CP38" i="11"/>
  <c r="CP30" i="11"/>
  <c r="CP26" i="11"/>
  <c r="CP12" i="11"/>
  <c r="CH972" i="11"/>
  <c r="CH971" i="11"/>
  <c r="CH970" i="11"/>
  <c r="CH969" i="11"/>
  <c r="CH968" i="11"/>
  <c r="CH967" i="11"/>
  <c r="CH966" i="11"/>
  <c r="CH965" i="11"/>
  <c r="CH963" i="11"/>
  <c r="CH962" i="11"/>
  <c r="CH961" i="11"/>
  <c r="CH959" i="11"/>
  <c r="CH958" i="11"/>
  <c r="CH957" i="11"/>
  <c r="CH956" i="11"/>
  <c r="CH954" i="11"/>
  <c r="CH953" i="11"/>
  <c r="CH960" i="11"/>
  <c r="CH952" i="11"/>
  <c r="CH951" i="11"/>
  <c r="CH948" i="11"/>
  <c r="CH947" i="11"/>
  <c r="CH945" i="11"/>
  <c r="CH944" i="11"/>
  <c r="CH950" i="11"/>
  <c r="CH949" i="11"/>
  <c r="CH943" i="11"/>
  <c r="CH938" i="11"/>
  <c r="CH941" i="11"/>
  <c r="CH940" i="11"/>
  <c r="CH942" i="11"/>
  <c r="CH939" i="11"/>
  <c r="CH936" i="11"/>
  <c r="CH933" i="11"/>
  <c r="CH934" i="11"/>
  <c r="CH929" i="11"/>
  <c r="CH927" i="11"/>
  <c r="CH926" i="11"/>
  <c r="CH925" i="11"/>
  <c r="CH924" i="11"/>
  <c r="CH923" i="11"/>
  <c r="CH922" i="11"/>
  <c r="CH921" i="11"/>
  <c r="CH932" i="11"/>
  <c r="CH931" i="11"/>
  <c r="CH935" i="11"/>
  <c r="CH930" i="11"/>
  <c r="CH920" i="11"/>
  <c r="CH918" i="11"/>
  <c r="CH917" i="11"/>
  <c r="CH916" i="11"/>
  <c r="CH913" i="11"/>
  <c r="CH912" i="11"/>
  <c r="CH909" i="11"/>
  <c r="CH905" i="11"/>
  <c r="CH896" i="11"/>
  <c r="CH906" i="11"/>
  <c r="CH895" i="11"/>
  <c r="CH894" i="11"/>
  <c r="CH893" i="11"/>
  <c r="CH892" i="11"/>
  <c r="CH891" i="11"/>
  <c r="CH890" i="11"/>
  <c r="CH889" i="11"/>
  <c r="CH881" i="11"/>
  <c r="CH902" i="11"/>
  <c r="CH899" i="11"/>
  <c r="CH915" i="11"/>
  <c r="CH907" i="11"/>
  <c r="CH898" i="11"/>
  <c r="CH914" i="11"/>
  <c r="CH900" i="11"/>
  <c r="CH911" i="11"/>
  <c r="CH908" i="11"/>
  <c r="CH904" i="11"/>
  <c r="CH903" i="11"/>
  <c r="CH897" i="11"/>
  <c r="CH887" i="11"/>
  <c r="CH883" i="11"/>
  <c r="CH888" i="11"/>
  <c r="CH878" i="11"/>
  <c r="CH874" i="11"/>
  <c r="CH882" i="11"/>
  <c r="CH877" i="11"/>
  <c r="CH873" i="11"/>
  <c r="CH886" i="11"/>
  <c r="CH876" i="11"/>
  <c r="CH869" i="11"/>
  <c r="CH868" i="11"/>
  <c r="CH875" i="11"/>
  <c r="CH867" i="11"/>
  <c r="CH871" i="11"/>
  <c r="CH866" i="11"/>
  <c r="CH862" i="11"/>
  <c r="CH870" i="11"/>
  <c r="CH865" i="11"/>
  <c r="CH861" i="11"/>
  <c r="CH856" i="11"/>
  <c r="CH852" i="11"/>
  <c r="CH839" i="11"/>
  <c r="CH835" i="11"/>
  <c r="CH855" i="11"/>
  <c r="CH851" i="11"/>
  <c r="CH846" i="11"/>
  <c r="CH858" i="11"/>
  <c r="CH854" i="11"/>
  <c r="CH850" i="11"/>
  <c r="CH849" i="11"/>
  <c r="CH845" i="11"/>
  <c r="CH841" i="11"/>
  <c r="CH857" i="11"/>
  <c r="CH853" i="11"/>
  <c r="CH840" i="11"/>
  <c r="CH836" i="11"/>
  <c r="CH860" i="11"/>
  <c r="CH859" i="11"/>
  <c r="CH848" i="11"/>
  <c r="CH844" i="11"/>
  <c r="CH834" i="11"/>
  <c r="CH817" i="11"/>
  <c r="CH833" i="11"/>
  <c r="CH828" i="11"/>
  <c r="CH824" i="11"/>
  <c r="CH832" i="11"/>
  <c r="CH838" i="11"/>
  <c r="CH831" i="11"/>
  <c r="CH827" i="11"/>
  <c r="CH823" i="11"/>
  <c r="CH810" i="11"/>
  <c r="CH822" i="11"/>
  <c r="CH818" i="11"/>
  <c r="CH826" i="11"/>
  <c r="CH815" i="11"/>
  <c r="CH830" i="11"/>
  <c r="CH816" i="11"/>
  <c r="CH809" i="11"/>
  <c r="CH803" i="11"/>
  <c r="CH799" i="11"/>
  <c r="CH795" i="11"/>
  <c r="CH814" i="11"/>
  <c r="CH812" i="11"/>
  <c r="CH820" i="11"/>
  <c r="CH805" i="11"/>
  <c r="CH798" i="11"/>
  <c r="CH819" i="11"/>
  <c r="CH800" i="11"/>
  <c r="CH796" i="11"/>
  <c r="CH794" i="11"/>
  <c r="CH806" i="11"/>
  <c r="CH787" i="11"/>
  <c r="CH801" i="11"/>
  <c r="CH791" i="11"/>
  <c r="CH786" i="11"/>
  <c r="CH781" i="11"/>
  <c r="CH813" i="11"/>
  <c r="CH808" i="11"/>
  <c r="CH807" i="11"/>
  <c r="CH804" i="11"/>
  <c r="CH802" i="11"/>
  <c r="CH797" i="11"/>
  <c r="CH793" i="11"/>
  <c r="CH792" i="11"/>
  <c r="CH784" i="11"/>
  <c r="CH774" i="11"/>
  <c r="CH770" i="11"/>
  <c r="CH790" i="11"/>
  <c r="CH789" i="11"/>
  <c r="CH785" i="11"/>
  <c r="CH778" i="11"/>
  <c r="CH773" i="11"/>
  <c r="CH769" i="11"/>
  <c r="CH764" i="11"/>
  <c r="CH760" i="11"/>
  <c r="CH756" i="11"/>
  <c r="CH780" i="11"/>
  <c r="CH777" i="11"/>
  <c r="CH782" i="11"/>
  <c r="CH772" i="11"/>
  <c r="CH768" i="11"/>
  <c r="CH783" i="11"/>
  <c r="CH776" i="11"/>
  <c r="CH771" i="11"/>
  <c r="CH767" i="11"/>
  <c r="CH762" i="11"/>
  <c r="CH758" i="11"/>
  <c r="CH750" i="11"/>
  <c r="CH746" i="11"/>
  <c r="CH755" i="11"/>
  <c r="CH751" i="11"/>
  <c r="CH748" i="11"/>
  <c r="CH779" i="11"/>
  <c r="CH775" i="11"/>
  <c r="CH761" i="11"/>
  <c r="CH759" i="11"/>
  <c r="CH740" i="11"/>
  <c r="CH765" i="11"/>
  <c r="CH766" i="11"/>
  <c r="CH763" i="11"/>
  <c r="CH742" i="11"/>
  <c r="CH737" i="11"/>
  <c r="CH733" i="11"/>
  <c r="CH724" i="11"/>
  <c r="CH741" i="11"/>
  <c r="CH728" i="11"/>
  <c r="CH747" i="11"/>
  <c r="CH736" i="11"/>
  <c r="CH732" i="11"/>
  <c r="CH727" i="11"/>
  <c r="CH749" i="11"/>
  <c r="CH757" i="11"/>
  <c r="CH753" i="11"/>
  <c r="CH738" i="11"/>
  <c r="CH735" i="11"/>
  <c r="CH726" i="11"/>
  <c r="CH752" i="11"/>
  <c r="CH743" i="11"/>
  <c r="CH739" i="11"/>
  <c r="CH731" i="11"/>
  <c r="CH730" i="11"/>
  <c r="CH725" i="11"/>
  <c r="CH720" i="11"/>
  <c r="CH716" i="11"/>
  <c r="CH722" i="11"/>
  <c r="CH719" i="11"/>
  <c r="CH710" i="11"/>
  <c r="CH706" i="11"/>
  <c r="CH702" i="11"/>
  <c r="CH698" i="11"/>
  <c r="CH694" i="11"/>
  <c r="CH714" i="11"/>
  <c r="CH723" i="11"/>
  <c r="CH713" i="11"/>
  <c r="CH709" i="11"/>
  <c r="CH705" i="11"/>
  <c r="CH717" i="11"/>
  <c r="CH734" i="11"/>
  <c r="CH729" i="11"/>
  <c r="CH721" i="11"/>
  <c r="CH712" i="11"/>
  <c r="CH708" i="11"/>
  <c r="CH704" i="11"/>
  <c r="CH696" i="11"/>
  <c r="CH689" i="11"/>
  <c r="CH685" i="11"/>
  <c r="CH681" i="11"/>
  <c r="CH677" i="11"/>
  <c r="CH692" i="11"/>
  <c r="CH697" i="11"/>
  <c r="CH688" i="11"/>
  <c r="CH684" i="11"/>
  <c r="CH680" i="11"/>
  <c r="CH676" i="11"/>
  <c r="CH672" i="11"/>
  <c r="CH668" i="11"/>
  <c r="CH664" i="11"/>
  <c r="CH660" i="11"/>
  <c r="CH699" i="11"/>
  <c r="CH693" i="11"/>
  <c r="CH701" i="11"/>
  <c r="CH695" i="11"/>
  <c r="CH687" i="11"/>
  <c r="CH683" i="11"/>
  <c r="CH679" i="11"/>
  <c r="CH700" i="11"/>
  <c r="CH691" i="11"/>
  <c r="CH654" i="11"/>
  <c r="CH650" i="11"/>
  <c r="CH690" i="11"/>
  <c r="CH686" i="11"/>
  <c r="CH682" i="11"/>
  <c r="CH652" i="11"/>
  <c r="CH674" i="11"/>
  <c r="CH671" i="11"/>
  <c r="CH649" i="11"/>
  <c r="CH644" i="11"/>
  <c r="CH640" i="11"/>
  <c r="CH636" i="11"/>
  <c r="CH632" i="11"/>
  <c r="CH628" i="11"/>
  <c r="CH624" i="11"/>
  <c r="CH661" i="11"/>
  <c r="CH659" i="11"/>
  <c r="CH675" i="11"/>
  <c r="CH666" i="11"/>
  <c r="CH657" i="11"/>
  <c r="CH655" i="11"/>
  <c r="CH653" i="11"/>
  <c r="CH648" i="11"/>
  <c r="CH643" i="11"/>
  <c r="CH639" i="11"/>
  <c r="CH635" i="11"/>
  <c r="CH631" i="11"/>
  <c r="CH627" i="11"/>
  <c r="CH651" i="11"/>
  <c r="CH647" i="11"/>
  <c r="CH646" i="11"/>
  <c r="CH642" i="11"/>
  <c r="CH638" i="11"/>
  <c r="CH673" i="11"/>
  <c r="CH670" i="11"/>
  <c r="CH665" i="11"/>
  <c r="CH658" i="11"/>
  <c r="CH656" i="11"/>
  <c r="CH645" i="11"/>
  <c r="CH641" i="11"/>
  <c r="CH637" i="11"/>
  <c r="CH633" i="11"/>
  <c r="CH629" i="11"/>
  <c r="CH625" i="11"/>
  <c r="CH608" i="11"/>
  <c r="CH587" i="11"/>
  <c r="CH578" i="11"/>
  <c r="CH669" i="11"/>
  <c r="CH667" i="11"/>
  <c r="CH621" i="11"/>
  <c r="CH616" i="11"/>
  <c r="CH607" i="11"/>
  <c r="CH678" i="11"/>
  <c r="CH634" i="11"/>
  <c r="CH620" i="11"/>
  <c r="CH611" i="11"/>
  <c r="CH602" i="11"/>
  <c r="CH598" i="11"/>
  <c r="CH594" i="11"/>
  <c r="CH590" i="11"/>
  <c r="CH581" i="11"/>
  <c r="CH662" i="11"/>
  <c r="CH615" i="11"/>
  <c r="CH606" i="11"/>
  <c r="CH589" i="11"/>
  <c r="CH585" i="11"/>
  <c r="CH619" i="11"/>
  <c r="CH610" i="11"/>
  <c r="CH605" i="11"/>
  <c r="CH597" i="11"/>
  <c r="CH593" i="11"/>
  <c r="CH623" i="11"/>
  <c r="CH614" i="11"/>
  <c r="CH609" i="11"/>
  <c r="CH579" i="11"/>
  <c r="CH575" i="11"/>
  <c r="CH626" i="11"/>
  <c r="CH618" i="11"/>
  <c r="CH604" i="11"/>
  <c r="CH596" i="11"/>
  <c r="CH591" i="11"/>
  <c r="CH586" i="11"/>
  <c r="CH577" i="11"/>
  <c r="CH554" i="11"/>
  <c r="CH545" i="11"/>
  <c r="CH599" i="11"/>
  <c r="CH595" i="11"/>
  <c r="CH574" i="11"/>
  <c r="CH570" i="11"/>
  <c r="CH566" i="11"/>
  <c r="CH562" i="11"/>
  <c r="CH558" i="11"/>
  <c r="CH549" i="11"/>
  <c r="CH540" i="11"/>
  <c r="CH582" i="11"/>
  <c r="CH630" i="11"/>
  <c r="CH583" i="11"/>
  <c r="CH573" i="11"/>
  <c r="CH569" i="11"/>
  <c r="CH565" i="11"/>
  <c r="CH561" i="11"/>
  <c r="CH603" i="11"/>
  <c r="CH584" i="11"/>
  <c r="CH576" i="11"/>
  <c r="CH552" i="11"/>
  <c r="CH612" i="11"/>
  <c r="CH572" i="11"/>
  <c r="CH568" i="11"/>
  <c r="CH564" i="11"/>
  <c r="CH560" i="11"/>
  <c r="CH556" i="11"/>
  <c r="CH551" i="11"/>
  <c r="CH542" i="11"/>
  <c r="CH538" i="11"/>
  <c r="CH592" i="11"/>
  <c r="CH539" i="11"/>
  <c r="CH514" i="11"/>
  <c r="CH510" i="11"/>
  <c r="CH548" i="11"/>
  <c r="CH544" i="11"/>
  <c r="CH537" i="11"/>
  <c r="CH534" i="11"/>
  <c r="CH530" i="11"/>
  <c r="CH526" i="11"/>
  <c r="CH522" i="11"/>
  <c r="CH518" i="11"/>
  <c r="CH505" i="11"/>
  <c r="CH501" i="11"/>
  <c r="CH553" i="11"/>
  <c r="CH559" i="11"/>
  <c r="CH557" i="11"/>
  <c r="CH555" i="11"/>
  <c r="CH541" i="11"/>
  <c r="CH533" i="11"/>
  <c r="CH529" i="11"/>
  <c r="CH525" i="11"/>
  <c r="CH521" i="11"/>
  <c r="CH567" i="11"/>
  <c r="CH563" i="11"/>
  <c r="CH550" i="11"/>
  <c r="CH546" i="11"/>
  <c r="CH536" i="11"/>
  <c r="CH532" i="11"/>
  <c r="CH524" i="11"/>
  <c r="CH520" i="11"/>
  <c r="CH516" i="11"/>
  <c r="CH503" i="11"/>
  <c r="CH543" i="11"/>
  <c r="CH513" i="11"/>
  <c r="CH498" i="11"/>
  <c r="CH494" i="11"/>
  <c r="CH473" i="11"/>
  <c r="CH469" i="11"/>
  <c r="CH465" i="11"/>
  <c r="CH461" i="11"/>
  <c r="CH507" i="11"/>
  <c r="CH488" i="11"/>
  <c r="CH484" i="11"/>
  <c r="CH480" i="11"/>
  <c r="CH476" i="11"/>
  <c r="CH459" i="11"/>
  <c r="CH454" i="11"/>
  <c r="CH450" i="11"/>
  <c r="CH517" i="11"/>
  <c r="CH511" i="11"/>
  <c r="CH502" i="11"/>
  <c r="CH496" i="11"/>
  <c r="CH471" i="11"/>
  <c r="CH467" i="11"/>
  <c r="CH463" i="11"/>
  <c r="CH527" i="11"/>
  <c r="CH508" i="11"/>
  <c r="CH487" i="11"/>
  <c r="CH483" i="11"/>
  <c r="CH479" i="11"/>
  <c r="CH475" i="11"/>
  <c r="CH458" i="11"/>
  <c r="CH453" i="11"/>
  <c r="CH449" i="11"/>
  <c r="CH445" i="11"/>
  <c r="CH441" i="11"/>
  <c r="CH535" i="11"/>
  <c r="CH531" i="11"/>
  <c r="CH512" i="11"/>
  <c r="CH499" i="11"/>
  <c r="CH495" i="11"/>
  <c r="CH470" i="11"/>
  <c r="CH466" i="11"/>
  <c r="CH462" i="11"/>
  <c r="CH523" i="11"/>
  <c r="CH515" i="11"/>
  <c r="CH506" i="11"/>
  <c r="CH500" i="11"/>
  <c r="CH490" i="11"/>
  <c r="CH486" i="11"/>
  <c r="CH482" i="11"/>
  <c r="CH478" i="11"/>
  <c r="CH474" i="11"/>
  <c r="CH519" i="11"/>
  <c r="CH477" i="11"/>
  <c r="CH443" i="11"/>
  <c r="CH435" i="11"/>
  <c r="CH431" i="11"/>
  <c r="CH427" i="11"/>
  <c r="CH457" i="11"/>
  <c r="CH455" i="11"/>
  <c r="CH447" i="11"/>
  <c r="CH439" i="11"/>
  <c r="CH485" i="11"/>
  <c r="CH456" i="11"/>
  <c r="CH448" i="11"/>
  <c r="CH444" i="11"/>
  <c r="CH434" i="11"/>
  <c r="CH430" i="11"/>
  <c r="CH426" i="11"/>
  <c r="CH422" i="11"/>
  <c r="CH418" i="11"/>
  <c r="CH414" i="11"/>
  <c r="CH493" i="11"/>
  <c r="CH452" i="11"/>
  <c r="CH451" i="11"/>
  <c r="CH442" i="11"/>
  <c r="CH481" i="11"/>
  <c r="CH468" i="11"/>
  <c r="CH464" i="11"/>
  <c r="CH436" i="11"/>
  <c r="CH432" i="11"/>
  <c r="CH428" i="11"/>
  <c r="CH424" i="11"/>
  <c r="CH420" i="11"/>
  <c r="CH416" i="11"/>
  <c r="CH412" i="11"/>
  <c r="CH408" i="11"/>
  <c r="CH404" i="11"/>
  <c r="CH504" i="11"/>
  <c r="CH489" i="11"/>
  <c r="CH413" i="11"/>
  <c r="CH399" i="11"/>
  <c r="CH395" i="11"/>
  <c r="CH391" i="11"/>
  <c r="CH387" i="11"/>
  <c r="CH362" i="11"/>
  <c r="CH357" i="11"/>
  <c r="CH347" i="11"/>
  <c r="CH328" i="11"/>
  <c r="CH324" i="11"/>
  <c r="CH311" i="11"/>
  <c r="CH419" i="11"/>
  <c r="CH382" i="11"/>
  <c r="CH378" i="11"/>
  <c r="CH374" i="11"/>
  <c r="CH370" i="11"/>
  <c r="CH351" i="11"/>
  <c r="CH342" i="11"/>
  <c r="CH337" i="11"/>
  <c r="CH319" i="11"/>
  <c r="CH472" i="11"/>
  <c r="CH423" i="11"/>
  <c r="CH402" i="11"/>
  <c r="CH398" i="11"/>
  <c r="CH394" i="11"/>
  <c r="CH390" i="11"/>
  <c r="CH386" i="11"/>
  <c r="CH365" i="11"/>
  <c r="CH361" i="11"/>
  <c r="CH356" i="11"/>
  <c r="CH350" i="11"/>
  <c r="CH346" i="11"/>
  <c r="CH327" i="11"/>
  <c r="CH323" i="11"/>
  <c r="CH415" i="11"/>
  <c r="CH410" i="11"/>
  <c r="CH381" i="11"/>
  <c r="CH369" i="11"/>
  <c r="CH355" i="11"/>
  <c r="CH341" i="11"/>
  <c r="CH336" i="11"/>
  <c r="CH331" i="11"/>
  <c r="CH318" i="11"/>
  <c r="CH406" i="11"/>
  <c r="CH385" i="11"/>
  <c r="CH429" i="11"/>
  <c r="CH425" i="11"/>
  <c r="CH401" i="11"/>
  <c r="CH380" i="11"/>
  <c r="CH438" i="11"/>
  <c r="CH407" i="11"/>
  <c r="CH371" i="11"/>
  <c r="CH367" i="11"/>
  <c r="CH364" i="11"/>
  <c r="CH363" i="11"/>
  <c r="CH349" i="11"/>
  <c r="CH348" i="11"/>
  <c r="CH340" i="11"/>
  <c r="CH330" i="11"/>
  <c r="CH329" i="11"/>
  <c r="CH326" i="11"/>
  <c r="CH325" i="11"/>
  <c r="CH321" i="11"/>
  <c r="CH314" i="11"/>
  <c r="CH309" i="11"/>
  <c r="CH400" i="11"/>
  <c r="CH384" i="11"/>
  <c r="CH375" i="11"/>
  <c r="CH316" i="11"/>
  <c r="CH312" i="11"/>
  <c r="CH306" i="11"/>
  <c r="CH302" i="11"/>
  <c r="CH280" i="11"/>
  <c r="CH267" i="11"/>
  <c r="CH263" i="11"/>
  <c r="CH259" i="11"/>
  <c r="CH255" i="11"/>
  <c r="CH446" i="11"/>
  <c r="CH411" i="11"/>
  <c r="CH368" i="11"/>
  <c r="CH360" i="11"/>
  <c r="CH334" i="11"/>
  <c r="CH322" i="11"/>
  <c r="CH403" i="11"/>
  <c r="CH354" i="11"/>
  <c r="CH353" i="11"/>
  <c r="CH338" i="11"/>
  <c r="CH460" i="11"/>
  <c r="CH440" i="11"/>
  <c r="CH433" i="11"/>
  <c r="CH379" i="11"/>
  <c r="CH358" i="11"/>
  <c r="CH335" i="11"/>
  <c r="CH317" i="11"/>
  <c r="CH300" i="11"/>
  <c r="CH296" i="11"/>
  <c r="CH291" i="11"/>
  <c r="CH287" i="11"/>
  <c r="CH283" i="11"/>
  <c r="CH270" i="11"/>
  <c r="CH245" i="11"/>
  <c r="CH417" i="11"/>
  <c r="CH409" i="11"/>
  <c r="CH315" i="11"/>
  <c r="CH313" i="11"/>
  <c r="CH304" i="11"/>
  <c r="CH295" i="11"/>
  <c r="CH282" i="11"/>
  <c r="CH274" i="11"/>
  <c r="CH265" i="11"/>
  <c r="CH261" i="11"/>
  <c r="CH257" i="11"/>
  <c r="CH253" i="11"/>
  <c r="CH307" i="11"/>
  <c r="CH297" i="11"/>
  <c r="CH288" i="11"/>
  <c r="CH275" i="11"/>
  <c r="CH269" i="11"/>
  <c r="CH264" i="11"/>
  <c r="CH258" i="11"/>
  <c r="CH343" i="11"/>
  <c r="CH233" i="11"/>
  <c r="CH229" i="11"/>
  <c r="CH344" i="11"/>
  <c r="CH308" i="11"/>
  <c r="CH303" i="11"/>
  <c r="CH301" i="11"/>
  <c r="CH298" i="11"/>
  <c r="CH292" i="11"/>
  <c r="CH289" i="11"/>
  <c r="CH286" i="11"/>
  <c r="CH273" i="11"/>
  <c r="CH256" i="11"/>
  <c r="CH251" i="11"/>
  <c r="CH242" i="11"/>
  <c r="CH237" i="11"/>
  <c r="CH228" i="11"/>
  <c r="CH224" i="11"/>
  <c r="CH220" i="11"/>
  <c r="CH212" i="11"/>
  <c r="CH199" i="11"/>
  <c r="CH181" i="11"/>
  <c r="CH277" i="11"/>
  <c r="CH262" i="11"/>
  <c r="CH248" i="11"/>
  <c r="CH232" i="11"/>
  <c r="CH299" i="11"/>
  <c r="CH293" i="11"/>
  <c r="CH290" i="11"/>
  <c r="CH281" i="11"/>
  <c r="CH260" i="11"/>
  <c r="CH254" i="11"/>
  <c r="CH250" i="11"/>
  <c r="CH294" i="11"/>
  <c r="CH284" i="11"/>
  <c r="CH268" i="11"/>
  <c r="CH244" i="11"/>
  <c r="CH235" i="11"/>
  <c r="CH279" i="11"/>
  <c r="CH272" i="11"/>
  <c r="CH252" i="11"/>
  <c r="CH246" i="11"/>
  <c r="CH249" i="11"/>
  <c r="CH240" i="11"/>
  <c r="CH239" i="11"/>
  <c r="CH230" i="11"/>
  <c r="CH213" i="11"/>
  <c r="CH200" i="11"/>
  <c r="CH236" i="11"/>
  <c r="CH219" i="11"/>
  <c r="CH215" i="11"/>
  <c r="CH210" i="11"/>
  <c r="CH202" i="11"/>
  <c r="CH241" i="11"/>
  <c r="CH225" i="11"/>
  <c r="CH222" i="11"/>
  <c r="CH194" i="11"/>
  <c r="CH183" i="11"/>
  <c r="CH180" i="11"/>
  <c r="CH173" i="11"/>
  <c r="CH169" i="11"/>
  <c r="CH164" i="11"/>
  <c r="CH155" i="11"/>
  <c r="CH151" i="11"/>
  <c r="CH243" i="11"/>
  <c r="CH223" i="11"/>
  <c r="CH205" i="11"/>
  <c r="CH168" i="11"/>
  <c r="CH163" i="11"/>
  <c r="CH159" i="11"/>
  <c r="CH150" i="11"/>
  <c r="CH234" i="11"/>
  <c r="CH226" i="11"/>
  <c r="CH207" i="11"/>
  <c r="CH238" i="11"/>
  <c r="CH227" i="11"/>
  <c r="CH214" i="11"/>
  <c r="CH211" i="11"/>
  <c r="CH201" i="11"/>
  <c r="CH197" i="11"/>
  <c r="CH217" i="11"/>
  <c r="CH203" i="11"/>
  <c r="CH157" i="11"/>
  <c r="CH153" i="11"/>
  <c r="CH148" i="11"/>
  <c r="CH144" i="11"/>
  <c r="CH139" i="11"/>
  <c r="CH135" i="11"/>
  <c r="CH122" i="11"/>
  <c r="CH118" i="11"/>
  <c r="CH113" i="11"/>
  <c r="CH206" i="11"/>
  <c r="CH196" i="11"/>
  <c r="CH190" i="11"/>
  <c r="CH185" i="11"/>
  <c r="CH178" i="11"/>
  <c r="CH175" i="11"/>
  <c r="CH166" i="11"/>
  <c r="CH130" i="11"/>
  <c r="CH126" i="11"/>
  <c r="CH177" i="11"/>
  <c r="CH172" i="11"/>
  <c r="CH165" i="11"/>
  <c r="CH145" i="11"/>
  <c r="CH129" i="11"/>
  <c r="CH156" i="11"/>
  <c r="CH152" i="11"/>
  <c r="CH138" i="11"/>
  <c r="CH125" i="11"/>
  <c r="CH120" i="11"/>
  <c r="CH107" i="11"/>
  <c r="CH103" i="11"/>
  <c r="CH99" i="11"/>
  <c r="CH95" i="11"/>
  <c r="CH87" i="11"/>
  <c r="CH83" i="11"/>
  <c r="CH79" i="11"/>
  <c r="CH75" i="11"/>
  <c r="CH71" i="11"/>
  <c r="CH67" i="11"/>
  <c r="CH65" i="11"/>
  <c r="CH61" i="11"/>
  <c r="CH57" i="11"/>
  <c r="CH53" i="11"/>
  <c r="CH49" i="11"/>
  <c r="CH187" i="11"/>
  <c r="CH182" i="11"/>
  <c r="CH162" i="11"/>
  <c r="CH147" i="11"/>
  <c r="CH140" i="11"/>
  <c r="CH134" i="11"/>
  <c r="CH127" i="11"/>
  <c r="CH111" i="11"/>
  <c r="CH192" i="11"/>
  <c r="CH176" i="11"/>
  <c r="CH174" i="11"/>
  <c r="CH167" i="11"/>
  <c r="CH146" i="11"/>
  <c r="CH136" i="11"/>
  <c r="CH158" i="11"/>
  <c r="CH132" i="11"/>
  <c r="CH121" i="11"/>
  <c r="CH193" i="11"/>
  <c r="CH141" i="11"/>
  <c r="CH123" i="11"/>
  <c r="CH117" i="11"/>
  <c r="CH191" i="11"/>
  <c r="CH188" i="11"/>
  <c r="CH137" i="11"/>
  <c r="CH128" i="11"/>
  <c r="CH119" i="11"/>
  <c r="CH114" i="11"/>
  <c r="CH160" i="11"/>
  <c r="CH133" i="11"/>
  <c r="CH108" i="11"/>
  <c r="CH104" i="11"/>
  <c r="CH100" i="11"/>
  <c r="CH106" i="11"/>
  <c r="CH39" i="11"/>
  <c r="CH35" i="11"/>
  <c r="CH31" i="11"/>
  <c r="CH27" i="11"/>
  <c r="CH21" i="11"/>
  <c r="CH11" i="11"/>
  <c r="CH98" i="11"/>
  <c r="CH51" i="11"/>
  <c r="CH47" i="11"/>
  <c r="CH20" i="11"/>
  <c r="CH10" i="11"/>
  <c r="CH94" i="11"/>
  <c r="CH86" i="11"/>
  <c r="CH78" i="11"/>
  <c r="CH69" i="11"/>
  <c r="CH40" i="11"/>
  <c r="CH36" i="11"/>
  <c r="CH32" i="11"/>
  <c r="CH19" i="11"/>
  <c r="CH9" i="11"/>
  <c r="CH96" i="11"/>
  <c r="CH88" i="11"/>
  <c r="CH81" i="11"/>
  <c r="CH73" i="11"/>
  <c r="CH58" i="11"/>
  <c r="CH54" i="11"/>
  <c r="CH52" i="11"/>
  <c r="CH48" i="11"/>
  <c r="CH23" i="11"/>
  <c r="CH18" i="11"/>
  <c r="CH8" i="11"/>
  <c r="CH13" i="11"/>
  <c r="CH112" i="11"/>
  <c r="CH92" i="11"/>
  <c r="CH63" i="11"/>
  <c r="CH59" i="11"/>
  <c r="CH55" i="11"/>
  <c r="CH45" i="11"/>
  <c r="CH41" i="11"/>
  <c r="CH37" i="11"/>
  <c r="CH33" i="11"/>
  <c r="CH29" i="11"/>
  <c r="CH24" i="11"/>
  <c r="CH15" i="11"/>
  <c r="CH14" i="11"/>
  <c r="CH25" i="11"/>
  <c r="CH89" i="11"/>
  <c r="CH82" i="11"/>
  <c r="CH74" i="11"/>
  <c r="CH66" i="11"/>
  <c r="CH64" i="11"/>
  <c r="CH60" i="11"/>
  <c r="CH46" i="11"/>
  <c r="CH42" i="11"/>
  <c r="CH38" i="11"/>
  <c r="CH30" i="11"/>
  <c r="CH26" i="11"/>
  <c r="CH109" i="11"/>
  <c r="CH102" i="11"/>
  <c r="CH93" i="11"/>
  <c r="CH84" i="11"/>
  <c r="CH77" i="11"/>
  <c r="CH68" i="11"/>
  <c r="CH12" i="11"/>
  <c r="CQ5" i="11" a="1"/>
  <c r="CQ5" i="11" s="1"/>
  <c r="CM972" i="11"/>
  <c r="CM971" i="11"/>
  <c r="CM970" i="11"/>
  <c r="CM969" i="11"/>
  <c r="CM968" i="11"/>
  <c r="CM967" i="11"/>
  <c r="CM966" i="11"/>
  <c r="CM965" i="11"/>
  <c r="CM963" i="11"/>
  <c r="CM962" i="11"/>
  <c r="CM961" i="11"/>
  <c r="CM960" i="11"/>
  <c r="CM959" i="11"/>
  <c r="CM958" i="11"/>
  <c r="CM957" i="11"/>
  <c r="CM956" i="11"/>
  <c r="CM951" i="11"/>
  <c r="CM953" i="11"/>
  <c r="CM950" i="11"/>
  <c r="CM949" i="11"/>
  <c r="CM954" i="11"/>
  <c r="CM952" i="11"/>
  <c r="CM948" i="11"/>
  <c r="CM947" i="11"/>
  <c r="CM945" i="11"/>
  <c r="CM944" i="11"/>
  <c r="CM941" i="11"/>
  <c r="CM940" i="11"/>
  <c r="CM936" i="11"/>
  <c r="CM935" i="11"/>
  <c r="CM934" i="11"/>
  <c r="CM933" i="11"/>
  <c r="CM932" i="11"/>
  <c r="CM931" i="11"/>
  <c r="CM930" i="11"/>
  <c r="CM939" i="11"/>
  <c r="CM942" i="11"/>
  <c r="CM938" i="11"/>
  <c r="CM943" i="11"/>
  <c r="CM929" i="11"/>
  <c r="CM925" i="11"/>
  <c r="CM922" i="11"/>
  <c r="CM920" i="11"/>
  <c r="CM918" i="11"/>
  <c r="CM917" i="11"/>
  <c r="CM916" i="11"/>
  <c r="CM915" i="11"/>
  <c r="CM914" i="11"/>
  <c r="CM913" i="11"/>
  <c r="CM921" i="11"/>
  <c r="CM926" i="11"/>
  <c r="CM927" i="11"/>
  <c r="CM923" i="11"/>
  <c r="CM924" i="11"/>
  <c r="CM906" i="11"/>
  <c r="CM899" i="11"/>
  <c r="CM898" i="11"/>
  <c r="CM902" i="11"/>
  <c r="CM907" i="11"/>
  <c r="CM897" i="11"/>
  <c r="CM900" i="11"/>
  <c r="CM886" i="11"/>
  <c r="CM882" i="11"/>
  <c r="CM911" i="11"/>
  <c r="CM908" i="11"/>
  <c r="CM904" i="11"/>
  <c r="CM903" i="11"/>
  <c r="CM896" i="11"/>
  <c r="CM912" i="11"/>
  <c r="CM909" i="11"/>
  <c r="CM905" i="11"/>
  <c r="CM895" i="11"/>
  <c r="CM888" i="11"/>
  <c r="CM894" i="11"/>
  <c r="CM889" i="11"/>
  <c r="CM893" i="11"/>
  <c r="CM876" i="11"/>
  <c r="CM892" i="11"/>
  <c r="CM890" i="11"/>
  <c r="CM881" i="11"/>
  <c r="CM875" i="11"/>
  <c r="CM891" i="11"/>
  <c r="CM887" i="11"/>
  <c r="CM878" i="11"/>
  <c r="CM883" i="11"/>
  <c r="CM877" i="11"/>
  <c r="CM866" i="11"/>
  <c r="CM862" i="11"/>
  <c r="CM874" i="11"/>
  <c r="CM870" i="11"/>
  <c r="CM865" i="11"/>
  <c r="CM869" i="11"/>
  <c r="CM860" i="11"/>
  <c r="CM868" i="11"/>
  <c r="CM873" i="11"/>
  <c r="CM867" i="11"/>
  <c r="CM859" i="11"/>
  <c r="CM871" i="11"/>
  <c r="CM849" i="11"/>
  <c r="CM845" i="11"/>
  <c r="CM841" i="11"/>
  <c r="CM857" i="11"/>
  <c r="CM853" i="11"/>
  <c r="CM840" i="11"/>
  <c r="CM836" i="11"/>
  <c r="CM848" i="11"/>
  <c r="CM844" i="11"/>
  <c r="CM856" i="11"/>
  <c r="CM852" i="11"/>
  <c r="CM861" i="11"/>
  <c r="CM855" i="11"/>
  <c r="CM851" i="11"/>
  <c r="CM838" i="11"/>
  <c r="CM846" i="11"/>
  <c r="CM858" i="11"/>
  <c r="CM854" i="11"/>
  <c r="CM850" i="11"/>
  <c r="CM833" i="11"/>
  <c r="CM831" i="11"/>
  <c r="CM827" i="11"/>
  <c r="CM823" i="11"/>
  <c r="CM810" i="11"/>
  <c r="CM822" i="11"/>
  <c r="CM818" i="11"/>
  <c r="CM830" i="11"/>
  <c r="CM826" i="11"/>
  <c r="CM839" i="11"/>
  <c r="CM820" i="11"/>
  <c r="CM816" i="11"/>
  <c r="CM828" i="11"/>
  <c r="CM824" i="11"/>
  <c r="CM812" i="11"/>
  <c r="CM813" i="11"/>
  <c r="CM819" i="11"/>
  <c r="CM808" i="11"/>
  <c r="CM805" i="11"/>
  <c r="CM800" i="11"/>
  <c r="CM834" i="11"/>
  <c r="CM832" i="11"/>
  <c r="CM815" i="11"/>
  <c r="CM809" i="11"/>
  <c r="CM835" i="11"/>
  <c r="CM817" i="11"/>
  <c r="CM814" i="11"/>
  <c r="CM807" i="11"/>
  <c r="CM802" i="11"/>
  <c r="CM798" i="11"/>
  <c r="CM794" i="11"/>
  <c r="CM804" i="11"/>
  <c r="CM801" i="11"/>
  <c r="CM799" i="11"/>
  <c r="CM790" i="11"/>
  <c r="CM785" i="11"/>
  <c r="CM780" i="11"/>
  <c r="CM797" i="11"/>
  <c r="CM795" i="11"/>
  <c r="CM792" i="11"/>
  <c r="CM793" i="11"/>
  <c r="CM789" i="11"/>
  <c r="CM784" i="11"/>
  <c r="CM803" i="11"/>
  <c r="CM796" i="11"/>
  <c r="CM791" i="11"/>
  <c r="CM786" i="11"/>
  <c r="CM787" i="11"/>
  <c r="CM782" i="11"/>
  <c r="CM776" i="11"/>
  <c r="CM783" i="11"/>
  <c r="CM771" i="11"/>
  <c r="CM767" i="11"/>
  <c r="CM806" i="11"/>
  <c r="CM779" i="11"/>
  <c r="CM775" i="11"/>
  <c r="CM766" i="11"/>
  <c r="CM781" i="11"/>
  <c r="CM774" i="11"/>
  <c r="CM770" i="11"/>
  <c r="CM765" i="11"/>
  <c r="CM761" i="11"/>
  <c r="CM757" i="11"/>
  <c r="CM753" i="11"/>
  <c r="CM778" i="11"/>
  <c r="CM773" i="11"/>
  <c r="CM769" i="11"/>
  <c r="CM777" i="11"/>
  <c r="CM747" i="11"/>
  <c r="CM742" i="11"/>
  <c r="CM759" i="11"/>
  <c r="CM756" i="11"/>
  <c r="CM762" i="11"/>
  <c r="CM752" i="11"/>
  <c r="CM749" i="11"/>
  <c r="CM746" i="11"/>
  <c r="CM768" i="11"/>
  <c r="CM763" i="11"/>
  <c r="CM760" i="11"/>
  <c r="CM751" i="11"/>
  <c r="CM741" i="11"/>
  <c r="CM772" i="11"/>
  <c r="CM755" i="11"/>
  <c r="CM738" i="11"/>
  <c r="CM730" i="11"/>
  <c r="CM721" i="11"/>
  <c r="CM764" i="11"/>
  <c r="CM734" i="11"/>
  <c r="CM725" i="11"/>
  <c r="CM748" i="11"/>
  <c r="CM740" i="11"/>
  <c r="CM729" i="11"/>
  <c r="CM743" i="11"/>
  <c r="CM739" i="11"/>
  <c r="CM737" i="11"/>
  <c r="CM728" i="11"/>
  <c r="CM723" i="11"/>
  <c r="CM758" i="11"/>
  <c r="CM750" i="11"/>
  <c r="CM736" i="11"/>
  <c r="CM732" i="11"/>
  <c r="CM727" i="11"/>
  <c r="CM713" i="11"/>
  <c r="CM709" i="11"/>
  <c r="CM705" i="11"/>
  <c r="CM701" i="11"/>
  <c r="CM717" i="11"/>
  <c r="CM733" i="11"/>
  <c r="CM712" i="11"/>
  <c r="CM708" i="11"/>
  <c r="CM704" i="11"/>
  <c r="CM700" i="11"/>
  <c r="CM696" i="11"/>
  <c r="CM692" i="11"/>
  <c r="CM724" i="11"/>
  <c r="CM720" i="11"/>
  <c r="CM716" i="11"/>
  <c r="CM722" i="11"/>
  <c r="CM719" i="11"/>
  <c r="CM735" i="11"/>
  <c r="CM731" i="11"/>
  <c r="CM710" i="11"/>
  <c r="CM726" i="11"/>
  <c r="CM714" i="11"/>
  <c r="CM693" i="11"/>
  <c r="CM691" i="11"/>
  <c r="CM702" i="11"/>
  <c r="CM690" i="11"/>
  <c r="CM686" i="11"/>
  <c r="CM682" i="11"/>
  <c r="CM653" i="11"/>
  <c r="CM698" i="11"/>
  <c r="CM689" i="11"/>
  <c r="CM685" i="11"/>
  <c r="CM681" i="11"/>
  <c r="CM677" i="11"/>
  <c r="CM673" i="11"/>
  <c r="CM706" i="11"/>
  <c r="CM694" i="11"/>
  <c r="CM688" i="11"/>
  <c r="CM684" i="11"/>
  <c r="CM680" i="11"/>
  <c r="CM676" i="11"/>
  <c r="CM672" i="11"/>
  <c r="CM668" i="11"/>
  <c r="CM664" i="11"/>
  <c r="CM660" i="11"/>
  <c r="CM699" i="11"/>
  <c r="CM675" i="11"/>
  <c r="CM666" i="11"/>
  <c r="CM651" i="11"/>
  <c r="CM646" i="11"/>
  <c r="CM642" i="11"/>
  <c r="CM638" i="11"/>
  <c r="CM669" i="11"/>
  <c r="CM667" i="11"/>
  <c r="CM645" i="11"/>
  <c r="CM641" i="11"/>
  <c r="CM637" i="11"/>
  <c r="CM633" i="11"/>
  <c r="CM629" i="11"/>
  <c r="CM625" i="11"/>
  <c r="CM679" i="11"/>
  <c r="CM665" i="11"/>
  <c r="CM662" i="11"/>
  <c r="CM656" i="11"/>
  <c r="CM654" i="11"/>
  <c r="CM683" i="11"/>
  <c r="CM658" i="11"/>
  <c r="CM652" i="11"/>
  <c r="CM650" i="11"/>
  <c r="CM649" i="11"/>
  <c r="CM644" i="11"/>
  <c r="CM640" i="11"/>
  <c r="CM636" i="11"/>
  <c r="CM632" i="11"/>
  <c r="CM628" i="11"/>
  <c r="CM624" i="11"/>
  <c r="CM687" i="11"/>
  <c r="CM678" i="11"/>
  <c r="CM670" i="11"/>
  <c r="CM697" i="11"/>
  <c r="CM695" i="11"/>
  <c r="CM674" i="11"/>
  <c r="CM657" i="11"/>
  <c r="CM655" i="11"/>
  <c r="CM647" i="11"/>
  <c r="CM648" i="11"/>
  <c r="CM631" i="11"/>
  <c r="CM630" i="11"/>
  <c r="CM619" i="11"/>
  <c r="CM610" i="11"/>
  <c r="CM605" i="11"/>
  <c r="CM597" i="11"/>
  <c r="CM593" i="11"/>
  <c r="CM584" i="11"/>
  <c r="CM634" i="11"/>
  <c r="CM618" i="11"/>
  <c r="CM604" i="11"/>
  <c r="CM596" i="11"/>
  <c r="CM592" i="11"/>
  <c r="CM671" i="11"/>
  <c r="CM608" i="11"/>
  <c r="CM587" i="11"/>
  <c r="CM578" i="11"/>
  <c r="CM661" i="11"/>
  <c r="CM659" i="11"/>
  <c r="CM612" i="11"/>
  <c r="CM603" i="11"/>
  <c r="CM599" i="11"/>
  <c r="CM595" i="11"/>
  <c r="CM591" i="11"/>
  <c r="CM582" i="11"/>
  <c r="CM635" i="11"/>
  <c r="CM621" i="11"/>
  <c r="CM616" i="11"/>
  <c r="CM607" i="11"/>
  <c r="CM639" i="11"/>
  <c r="CM627" i="11"/>
  <c r="CM626" i="11"/>
  <c r="CM620" i="11"/>
  <c r="CM611" i="11"/>
  <c r="CM602" i="11"/>
  <c r="CM598" i="11"/>
  <c r="CM594" i="11"/>
  <c r="CM590" i="11"/>
  <c r="CM581" i="11"/>
  <c r="CM643" i="11"/>
  <c r="CM615" i="11"/>
  <c r="CM606" i="11"/>
  <c r="CM579" i="11"/>
  <c r="CM576" i="11"/>
  <c r="CM572" i="11"/>
  <c r="CM568" i="11"/>
  <c r="CM564" i="11"/>
  <c r="CM560" i="11"/>
  <c r="CM556" i="11"/>
  <c r="CM551" i="11"/>
  <c r="CM542" i="11"/>
  <c r="CM538" i="11"/>
  <c r="CM609" i="11"/>
  <c r="CM583" i="11"/>
  <c r="CM555" i="11"/>
  <c r="CM546" i="11"/>
  <c r="CM614" i="11"/>
  <c r="CM567" i="11"/>
  <c r="CM563" i="11"/>
  <c r="CM559" i="11"/>
  <c r="CM585" i="11"/>
  <c r="CM577" i="11"/>
  <c r="CM575" i="11"/>
  <c r="CM574" i="11"/>
  <c r="CM570" i="11"/>
  <c r="CM566" i="11"/>
  <c r="CM562" i="11"/>
  <c r="CM558" i="11"/>
  <c r="CM549" i="11"/>
  <c r="CM540" i="11"/>
  <c r="CM586" i="11"/>
  <c r="CM553" i="11"/>
  <c r="CM548" i="11"/>
  <c r="CM544" i="11"/>
  <c r="CM623" i="11"/>
  <c r="CM573" i="11"/>
  <c r="CM569" i="11"/>
  <c r="CM565" i="11"/>
  <c r="CM561" i="11"/>
  <c r="CM589" i="11"/>
  <c r="CM545" i="11"/>
  <c r="CM541" i="11"/>
  <c r="CM536" i="11"/>
  <c r="CM532" i="11"/>
  <c r="CM524" i="11"/>
  <c r="CM520" i="11"/>
  <c r="CM516" i="11"/>
  <c r="CM503" i="11"/>
  <c r="CM557" i="11"/>
  <c r="CM554" i="11"/>
  <c r="CM550" i="11"/>
  <c r="CM511" i="11"/>
  <c r="CM507" i="11"/>
  <c r="CM535" i="11"/>
  <c r="CM531" i="11"/>
  <c r="CM527" i="11"/>
  <c r="CM543" i="11"/>
  <c r="CM537" i="11"/>
  <c r="CM534" i="11"/>
  <c r="CM530" i="11"/>
  <c r="CM526" i="11"/>
  <c r="CM522" i="11"/>
  <c r="CM539" i="11"/>
  <c r="CM513" i="11"/>
  <c r="CM552" i="11"/>
  <c r="CM533" i="11"/>
  <c r="CM529" i="11"/>
  <c r="CM502" i="11"/>
  <c r="CM487" i="11"/>
  <c r="CM483" i="11"/>
  <c r="CM479" i="11"/>
  <c r="CM475" i="11"/>
  <c r="CM458" i="11"/>
  <c r="CM453" i="11"/>
  <c r="CM449" i="11"/>
  <c r="CM517" i="11"/>
  <c r="CM521" i="11"/>
  <c r="CM515" i="11"/>
  <c r="CM512" i="11"/>
  <c r="CM506" i="11"/>
  <c r="CM500" i="11"/>
  <c r="CM498" i="11"/>
  <c r="CM494" i="11"/>
  <c r="CM473" i="11"/>
  <c r="CM469" i="11"/>
  <c r="CM465" i="11"/>
  <c r="CM461" i="11"/>
  <c r="CM489" i="11"/>
  <c r="CM485" i="11"/>
  <c r="CM481" i="11"/>
  <c r="CM477" i="11"/>
  <c r="CM460" i="11"/>
  <c r="CM456" i="11"/>
  <c r="CM451" i="11"/>
  <c r="CM447" i="11"/>
  <c r="CM443" i="11"/>
  <c r="CM439" i="11"/>
  <c r="CM523" i="11"/>
  <c r="CM518" i="11"/>
  <c r="CM510" i="11"/>
  <c r="CM493" i="11"/>
  <c r="CM472" i="11"/>
  <c r="CM468" i="11"/>
  <c r="CM464" i="11"/>
  <c r="CM455" i="11"/>
  <c r="CM519" i="11"/>
  <c r="CM504" i="11"/>
  <c r="CM488" i="11"/>
  <c r="CM484" i="11"/>
  <c r="CM480" i="11"/>
  <c r="CM476" i="11"/>
  <c r="CM459" i="11"/>
  <c r="CM514" i="11"/>
  <c r="CM501" i="11"/>
  <c r="CM496" i="11"/>
  <c r="CM471" i="11"/>
  <c r="CM467" i="11"/>
  <c r="CM495" i="11"/>
  <c r="CM486" i="11"/>
  <c r="CM457" i="11"/>
  <c r="CM440" i="11"/>
  <c r="CM438" i="11"/>
  <c r="CM474" i="11"/>
  <c r="CM436" i="11"/>
  <c r="CM432" i="11"/>
  <c r="CM428" i="11"/>
  <c r="CM424" i="11"/>
  <c r="CM420" i="11"/>
  <c r="CM416" i="11"/>
  <c r="CM412" i="11"/>
  <c r="CM408" i="11"/>
  <c r="CM404" i="11"/>
  <c r="CM508" i="11"/>
  <c r="CM470" i="11"/>
  <c r="CM462" i="11"/>
  <c r="CM452" i="11"/>
  <c r="CM505" i="11"/>
  <c r="CM454" i="11"/>
  <c r="CM441" i="11"/>
  <c r="CM499" i="11"/>
  <c r="CM490" i="11"/>
  <c r="CM466" i="11"/>
  <c r="CM525" i="11"/>
  <c r="CM478" i="11"/>
  <c r="CM450" i="11"/>
  <c r="CM446" i="11"/>
  <c r="CM448" i="11"/>
  <c r="CM444" i="11"/>
  <c r="CM442" i="11"/>
  <c r="CM433" i="11"/>
  <c r="CM429" i="11"/>
  <c r="CM425" i="11"/>
  <c r="CM417" i="11"/>
  <c r="CM413" i="11"/>
  <c r="CM415" i="11"/>
  <c r="CM414" i="11"/>
  <c r="CM410" i="11"/>
  <c r="CM380" i="11"/>
  <c r="CM368" i="11"/>
  <c r="CM344" i="11"/>
  <c r="CM340" i="11"/>
  <c r="CM334" i="11"/>
  <c r="CM330" i="11"/>
  <c r="CM321" i="11"/>
  <c r="CM317" i="11"/>
  <c r="CM427" i="11"/>
  <c r="CM406" i="11"/>
  <c r="CM401" i="11"/>
  <c r="CM384" i="11"/>
  <c r="CM367" i="11"/>
  <c r="CM363" i="11"/>
  <c r="CM358" i="11"/>
  <c r="CM353" i="11"/>
  <c r="CM348" i="11"/>
  <c r="CM325" i="11"/>
  <c r="CM411" i="11"/>
  <c r="CM403" i="11"/>
  <c r="CM400" i="11"/>
  <c r="CM379" i="11"/>
  <c r="CM375" i="11"/>
  <c r="CM371" i="11"/>
  <c r="CM343" i="11"/>
  <c r="CM338" i="11"/>
  <c r="CM329" i="11"/>
  <c r="CM431" i="11"/>
  <c r="CM409" i="11"/>
  <c r="CM407" i="11"/>
  <c r="CM399" i="11"/>
  <c r="CM395" i="11"/>
  <c r="CM391" i="11"/>
  <c r="CM387" i="11"/>
  <c r="CM362" i="11"/>
  <c r="CM357" i="11"/>
  <c r="CM347" i="11"/>
  <c r="CM328" i="11"/>
  <c r="CM324" i="11"/>
  <c r="CM311" i="11"/>
  <c r="CM430" i="11"/>
  <c r="CM382" i="11"/>
  <c r="CM378" i="11"/>
  <c r="CM374" i="11"/>
  <c r="CM482" i="11"/>
  <c r="CM435" i="11"/>
  <c r="CM426" i="11"/>
  <c r="CM398" i="11"/>
  <c r="CM394" i="11"/>
  <c r="CM390" i="11"/>
  <c r="CM386" i="11"/>
  <c r="CM445" i="11"/>
  <c r="CM385" i="11"/>
  <c r="CM365" i="11"/>
  <c r="CM364" i="11"/>
  <c r="CM350" i="11"/>
  <c r="CM349" i="11"/>
  <c r="CM341" i="11"/>
  <c r="CM331" i="11"/>
  <c r="CM327" i="11"/>
  <c r="CM326" i="11"/>
  <c r="CM419" i="11"/>
  <c r="CM381" i="11"/>
  <c r="CM342" i="11"/>
  <c r="CM402" i="11"/>
  <c r="CM369" i="11"/>
  <c r="CM361" i="11"/>
  <c r="CM360" i="11"/>
  <c r="CM351" i="11"/>
  <c r="CM346" i="11"/>
  <c r="CM323" i="11"/>
  <c r="CM322" i="11"/>
  <c r="CM315" i="11"/>
  <c r="CM299" i="11"/>
  <c r="CM294" i="11"/>
  <c r="CM290" i="11"/>
  <c r="CM286" i="11"/>
  <c r="CM269" i="11"/>
  <c r="CM463" i="11"/>
  <c r="CM423" i="11"/>
  <c r="CM418" i="11"/>
  <c r="CM370" i="11"/>
  <c r="CM354" i="11"/>
  <c r="CM313" i="11"/>
  <c r="CM308" i="11"/>
  <c r="CM307" i="11"/>
  <c r="CM434" i="11"/>
  <c r="CM355" i="11"/>
  <c r="CM335" i="11"/>
  <c r="CM319" i="11"/>
  <c r="CM422" i="11"/>
  <c r="CM336" i="11"/>
  <c r="CM318" i="11"/>
  <c r="CM314" i="11"/>
  <c r="CM306" i="11"/>
  <c r="CM302" i="11"/>
  <c r="CM280" i="11"/>
  <c r="CM267" i="11"/>
  <c r="CM263" i="11"/>
  <c r="CM259" i="11"/>
  <c r="CM255" i="11"/>
  <c r="CM251" i="11"/>
  <c r="CM356" i="11"/>
  <c r="CM337" i="11"/>
  <c r="CM316" i="11"/>
  <c r="CM312" i="11"/>
  <c r="CM309" i="11"/>
  <c r="CM301" i="11"/>
  <c r="CM297" i="11"/>
  <c r="CM292" i="11"/>
  <c r="CM288" i="11"/>
  <c r="CM284" i="11"/>
  <c r="CM303" i="11"/>
  <c r="CM277" i="11"/>
  <c r="CM253" i="11"/>
  <c r="CM250" i="11"/>
  <c r="CM296" i="11"/>
  <c r="CM293" i="11"/>
  <c r="CM287" i="11"/>
  <c r="CM281" i="11"/>
  <c r="CM265" i="11"/>
  <c r="CM254" i="11"/>
  <c r="CM244" i="11"/>
  <c r="CM235" i="11"/>
  <c r="CM226" i="11"/>
  <c r="CM222" i="11"/>
  <c r="CM260" i="11"/>
  <c r="CM246" i="11"/>
  <c r="CM239" i="11"/>
  <c r="CM230" i="11"/>
  <c r="CM205" i="11"/>
  <c r="CM201" i="11"/>
  <c r="CM196" i="11"/>
  <c r="CM192" i="11"/>
  <c r="CM187" i="11"/>
  <c r="CM300" i="11"/>
  <c r="CM291" i="11"/>
  <c r="CM279" i="11"/>
  <c r="CM274" i="11"/>
  <c r="CM268" i="11"/>
  <c r="CM257" i="11"/>
  <c r="CM243" i="11"/>
  <c r="CM238" i="11"/>
  <c r="CM234" i="11"/>
  <c r="CM225" i="11"/>
  <c r="CM304" i="11"/>
  <c r="CM275" i="11"/>
  <c r="CM272" i="11"/>
  <c r="CM258" i="11"/>
  <c r="CM252" i="11"/>
  <c r="CM249" i="11"/>
  <c r="CM282" i="11"/>
  <c r="CM264" i="11"/>
  <c r="CM261" i="11"/>
  <c r="CM298" i="11"/>
  <c r="CM295" i="11"/>
  <c r="CM289" i="11"/>
  <c r="CM283" i="11"/>
  <c r="CM273" i="11"/>
  <c r="CM270" i="11"/>
  <c r="CM262" i="11"/>
  <c r="CM256" i="11"/>
  <c r="CM248" i="11"/>
  <c r="CM241" i="11"/>
  <c r="CM229" i="11"/>
  <c r="CM207" i="11"/>
  <c r="CM245" i="11"/>
  <c r="CM242" i="11"/>
  <c r="CM237" i="11"/>
  <c r="CM232" i="11"/>
  <c r="CM223" i="11"/>
  <c r="CM220" i="11"/>
  <c r="CM217" i="11"/>
  <c r="CM214" i="11"/>
  <c r="CM211" i="11"/>
  <c r="CM197" i="11"/>
  <c r="CM193" i="11"/>
  <c r="CM203" i="11"/>
  <c r="CM178" i="11"/>
  <c r="CM166" i="11"/>
  <c r="CM233" i="11"/>
  <c r="CM227" i="11"/>
  <c r="CM224" i="11"/>
  <c r="CM213" i="11"/>
  <c r="CM206" i="11"/>
  <c r="CM200" i="11"/>
  <c r="CM190" i="11"/>
  <c r="CM185" i="11"/>
  <c r="CM181" i="11"/>
  <c r="CM175" i="11"/>
  <c r="CM174" i="11"/>
  <c r="CM165" i="11"/>
  <c r="CM156" i="11"/>
  <c r="CM152" i="11"/>
  <c r="CM228" i="11"/>
  <c r="CM215" i="11"/>
  <c r="CM210" i="11"/>
  <c r="CM202" i="11"/>
  <c r="CM199" i="11"/>
  <c r="CM240" i="11"/>
  <c r="CM212" i="11"/>
  <c r="CM194" i="11"/>
  <c r="CM183" i="11"/>
  <c r="CM180" i="11"/>
  <c r="CM168" i="11"/>
  <c r="CM163" i="11"/>
  <c r="CM159" i="11"/>
  <c r="CM150" i="11"/>
  <c r="CM128" i="11"/>
  <c r="CM236" i="11"/>
  <c r="CM219" i="11"/>
  <c r="CM191" i="11"/>
  <c r="CM172" i="11"/>
  <c r="CM158" i="11"/>
  <c r="CM145" i="11"/>
  <c r="CM140" i="11"/>
  <c r="CM136" i="11"/>
  <c r="CM132" i="11"/>
  <c r="CM123" i="11"/>
  <c r="CM119" i="11"/>
  <c r="CM114" i="11"/>
  <c r="CM167" i="11"/>
  <c r="CM157" i="11"/>
  <c r="CM153" i="11"/>
  <c r="CM146" i="11"/>
  <c r="CM176" i="11"/>
  <c r="CM139" i="11"/>
  <c r="CM130" i="11"/>
  <c r="CM121" i="11"/>
  <c r="CM141" i="11"/>
  <c r="CM135" i="11"/>
  <c r="CM126" i="11"/>
  <c r="CM117" i="11"/>
  <c r="CM112" i="11"/>
  <c r="CM108" i="11"/>
  <c r="CM104" i="11"/>
  <c r="CM100" i="11"/>
  <c r="CM96" i="11"/>
  <c r="CM92" i="11"/>
  <c r="CM88" i="11"/>
  <c r="CM84" i="11"/>
  <c r="CM68" i="11"/>
  <c r="CM64" i="11"/>
  <c r="CM60" i="11"/>
  <c r="CM52" i="11"/>
  <c r="CM48" i="11"/>
  <c r="CM137" i="11"/>
  <c r="CM188" i="11"/>
  <c r="CM164" i="11"/>
  <c r="CM160" i="11"/>
  <c r="CM133" i="11"/>
  <c r="CM122" i="11"/>
  <c r="CM107" i="11"/>
  <c r="CM177" i="11"/>
  <c r="CM169" i="11"/>
  <c r="CM155" i="11"/>
  <c r="CM151" i="11"/>
  <c r="CM148" i="11"/>
  <c r="CM129" i="11"/>
  <c r="CM127" i="11"/>
  <c r="CM118" i="11"/>
  <c r="CM138" i="11"/>
  <c r="CM125" i="11"/>
  <c r="CM120" i="11"/>
  <c r="CM106" i="11"/>
  <c r="CM102" i="11"/>
  <c r="CM182" i="11"/>
  <c r="CM173" i="11"/>
  <c r="CM162" i="11"/>
  <c r="CM147" i="11"/>
  <c r="CM144" i="11"/>
  <c r="CM134" i="11"/>
  <c r="CM81" i="11"/>
  <c r="CM73" i="11"/>
  <c r="CM58" i="11"/>
  <c r="CM54" i="11"/>
  <c r="CM25" i="11"/>
  <c r="CM14" i="11"/>
  <c r="CM8" i="11"/>
  <c r="CM63" i="11"/>
  <c r="CM59" i="11"/>
  <c r="CM55" i="11"/>
  <c r="CM46" i="11"/>
  <c r="CM42" i="11"/>
  <c r="CM38" i="11"/>
  <c r="CM30" i="11"/>
  <c r="CM26" i="11"/>
  <c r="CM13" i="11"/>
  <c r="CM95" i="11"/>
  <c r="CM87" i="11"/>
  <c r="CM79" i="11"/>
  <c r="CM71" i="11"/>
  <c r="CM65" i="11"/>
  <c r="CM61" i="11"/>
  <c r="CM12" i="11"/>
  <c r="CM111" i="11"/>
  <c r="CM89" i="11"/>
  <c r="CM82" i="11"/>
  <c r="CM74" i="11"/>
  <c r="CM66" i="11"/>
  <c r="CM39" i="11"/>
  <c r="CM35" i="11"/>
  <c r="CM31" i="11"/>
  <c r="CM27" i="11"/>
  <c r="CM21" i="11"/>
  <c r="CM11" i="11"/>
  <c r="CM18" i="11"/>
  <c r="CM99" i="11"/>
  <c r="CM93" i="11"/>
  <c r="CM77" i="11"/>
  <c r="CM20" i="11"/>
  <c r="CM10" i="11"/>
  <c r="CM19" i="11"/>
  <c r="CM103" i="11"/>
  <c r="CM40" i="11"/>
  <c r="CM36" i="11"/>
  <c r="CM32" i="11"/>
  <c r="CM9" i="11"/>
  <c r="CM113" i="11"/>
  <c r="CM109" i="11"/>
  <c r="CM83" i="11"/>
  <c r="CM75" i="11"/>
  <c r="CM67" i="11"/>
  <c r="CM51" i="11"/>
  <c r="CM47" i="11"/>
  <c r="CM23" i="11"/>
  <c r="CM98" i="11"/>
  <c r="CM94" i="11"/>
  <c r="CM86" i="11"/>
  <c r="CM78" i="11"/>
  <c r="CM69" i="11"/>
  <c r="CM57" i="11"/>
  <c r="CM53" i="11"/>
  <c r="CM49" i="11"/>
  <c r="CM45" i="11"/>
  <c r="CM41" i="11"/>
  <c r="CM37" i="11"/>
  <c r="CM33" i="11"/>
  <c r="CM29" i="11"/>
  <c r="CM24" i="11"/>
  <c r="CM15" i="11"/>
  <c r="CJ972" i="11"/>
  <c r="CJ971" i="11"/>
  <c r="CJ970" i="11"/>
  <c r="CJ969" i="11"/>
  <c r="CJ968" i="11"/>
  <c r="CJ967" i="11"/>
  <c r="CJ966" i="11"/>
  <c r="CJ965" i="11"/>
  <c r="CJ963" i="11"/>
  <c r="CJ962" i="11"/>
  <c r="CJ961" i="11"/>
  <c r="CJ960" i="11"/>
  <c r="CJ959" i="11"/>
  <c r="CJ958" i="11"/>
  <c r="CJ957" i="11"/>
  <c r="CJ956" i="11"/>
  <c r="CJ954" i="11"/>
  <c r="CJ953" i="11"/>
  <c r="CJ952" i="11"/>
  <c r="CJ951" i="11"/>
  <c r="CJ950" i="11"/>
  <c r="CJ949" i="11"/>
  <c r="CJ948" i="11"/>
  <c r="CJ947" i="11"/>
  <c r="CJ945" i="11"/>
  <c r="CJ944" i="11"/>
  <c r="CJ943" i="11"/>
  <c r="CJ942" i="11"/>
  <c r="CJ941" i="11"/>
  <c r="CJ940" i="11"/>
  <c r="CJ939" i="11"/>
  <c r="CJ936" i="11"/>
  <c r="CJ938" i="11"/>
  <c r="CJ934" i="11"/>
  <c r="CJ929" i="11"/>
  <c r="CJ932" i="11"/>
  <c r="CJ931" i="11"/>
  <c r="CJ935" i="11"/>
  <c r="CJ930" i="11"/>
  <c r="CJ933" i="11"/>
  <c r="CJ925" i="11"/>
  <c r="CJ922" i="11"/>
  <c r="CJ926" i="11"/>
  <c r="CJ920" i="11"/>
  <c r="CJ918" i="11"/>
  <c r="CJ917" i="11"/>
  <c r="CJ916" i="11"/>
  <c r="CJ915" i="11"/>
  <c r="CJ914" i="11"/>
  <c r="CJ913" i="11"/>
  <c r="CJ912" i="11"/>
  <c r="CJ911" i="11"/>
  <c r="CJ909" i="11"/>
  <c r="CJ908" i="11"/>
  <c r="CJ907" i="11"/>
  <c r="CJ906" i="11"/>
  <c r="CJ905" i="11"/>
  <c r="CJ904" i="11"/>
  <c r="CJ903" i="11"/>
  <c r="CJ902" i="11"/>
  <c r="CJ900" i="11"/>
  <c r="CJ899" i="11"/>
  <c r="CJ921" i="11"/>
  <c r="CJ927" i="11"/>
  <c r="CJ923" i="11"/>
  <c r="CJ924" i="11"/>
  <c r="CJ895" i="11"/>
  <c r="CJ894" i="11"/>
  <c r="CJ893" i="11"/>
  <c r="CJ892" i="11"/>
  <c r="CJ898" i="11"/>
  <c r="CJ888" i="11"/>
  <c r="CJ897" i="11"/>
  <c r="CJ896" i="11"/>
  <c r="CJ886" i="11"/>
  <c r="CJ878" i="11"/>
  <c r="CJ889" i="11"/>
  <c r="CJ882" i="11"/>
  <c r="CJ877" i="11"/>
  <c r="CJ873" i="11"/>
  <c r="CJ890" i="11"/>
  <c r="CJ876" i="11"/>
  <c r="CJ891" i="11"/>
  <c r="CJ881" i="11"/>
  <c r="CJ887" i="11"/>
  <c r="CJ875" i="11"/>
  <c r="CJ883" i="11"/>
  <c r="CJ868" i="11"/>
  <c r="CJ867" i="11"/>
  <c r="CJ874" i="11"/>
  <c r="CJ871" i="11"/>
  <c r="CJ866" i="11"/>
  <c r="CJ870" i="11"/>
  <c r="CJ865" i="11"/>
  <c r="CJ861" i="11"/>
  <c r="CJ869" i="11"/>
  <c r="CJ860" i="11"/>
  <c r="CJ855" i="11"/>
  <c r="CJ851" i="11"/>
  <c r="CJ838" i="11"/>
  <c r="CJ834" i="11"/>
  <c r="CJ846" i="11"/>
  <c r="CJ858" i="11"/>
  <c r="CJ854" i="11"/>
  <c r="CJ850" i="11"/>
  <c r="CJ849" i="11"/>
  <c r="CJ845" i="11"/>
  <c r="CJ862" i="11"/>
  <c r="CJ857" i="11"/>
  <c r="CJ853" i="11"/>
  <c r="CJ840" i="11"/>
  <c r="CJ859" i="11"/>
  <c r="CJ848" i="11"/>
  <c r="CJ844" i="11"/>
  <c r="CJ856" i="11"/>
  <c r="CJ852" i="11"/>
  <c r="CJ839" i="11"/>
  <c r="CJ835" i="11"/>
  <c r="CJ820" i="11"/>
  <c r="CJ816" i="11"/>
  <c r="CJ828" i="11"/>
  <c r="CJ824" i="11"/>
  <c r="CJ832" i="11"/>
  <c r="CJ836" i="11"/>
  <c r="CJ831" i="11"/>
  <c r="CJ827" i="11"/>
  <c r="CJ823" i="11"/>
  <c r="CJ841" i="11"/>
  <c r="CJ830" i="11"/>
  <c r="CJ826" i="11"/>
  <c r="CJ813" i="11"/>
  <c r="CJ809" i="11"/>
  <c r="CJ817" i="11"/>
  <c r="CJ822" i="11"/>
  <c r="CJ814" i="11"/>
  <c r="CJ812" i="11"/>
  <c r="CJ807" i="11"/>
  <c r="CJ802" i="11"/>
  <c r="CJ798" i="11"/>
  <c r="CJ794" i="11"/>
  <c r="CJ833" i="11"/>
  <c r="CJ819" i="11"/>
  <c r="CJ818" i="11"/>
  <c r="CJ810" i="11"/>
  <c r="CJ804" i="11"/>
  <c r="CJ806" i="11"/>
  <c r="CJ800" i="11"/>
  <c r="CJ796" i="11"/>
  <c r="CJ787" i="11"/>
  <c r="CJ782" i="11"/>
  <c r="CJ801" i="11"/>
  <c r="CJ791" i="11"/>
  <c r="CJ799" i="11"/>
  <c r="CJ808" i="11"/>
  <c r="CJ797" i="11"/>
  <c r="CJ795" i="11"/>
  <c r="CJ790" i="11"/>
  <c r="CJ785" i="11"/>
  <c r="CJ780" i="11"/>
  <c r="CJ815" i="11"/>
  <c r="CJ793" i="11"/>
  <c r="CJ803" i="11"/>
  <c r="CJ789" i="11"/>
  <c r="CJ773" i="11"/>
  <c r="CJ769" i="11"/>
  <c r="CJ777" i="11"/>
  <c r="CJ805" i="11"/>
  <c r="CJ772" i="11"/>
  <c r="CJ768" i="11"/>
  <c r="CJ763" i="11"/>
  <c r="CJ759" i="11"/>
  <c r="CJ755" i="11"/>
  <c r="CJ776" i="11"/>
  <c r="CJ783" i="11"/>
  <c r="CJ771" i="11"/>
  <c r="CJ767" i="11"/>
  <c r="CJ781" i="11"/>
  <c r="CJ779" i="11"/>
  <c r="CJ775" i="11"/>
  <c r="CJ792" i="11"/>
  <c r="CJ784" i="11"/>
  <c r="CJ774" i="11"/>
  <c r="CJ770" i="11"/>
  <c r="CJ765" i="11"/>
  <c r="CJ761" i="11"/>
  <c r="CJ757" i="11"/>
  <c r="CJ753" i="11"/>
  <c r="CJ739" i="11"/>
  <c r="CJ758" i="11"/>
  <c r="CJ743" i="11"/>
  <c r="CJ764" i="11"/>
  <c r="CJ750" i="11"/>
  <c r="CJ762" i="11"/>
  <c r="CJ756" i="11"/>
  <c r="CJ747" i="11"/>
  <c r="CJ740" i="11"/>
  <c r="CJ778" i="11"/>
  <c r="CJ752" i="11"/>
  <c r="CJ742" i="11"/>
  <c r="CJ786" i="11"/>
  <c r="CJ766" i="11"/>
  <c r="CJ760" i="11"/>
  <c r="CJ741" i="11"/>
  <c r="CJ736" i="11"/>
  <c r="CJ732" i="11"/>
  <c r="CJ727" i="11"/>
  <c r="CJ746" i="11"/>
  <c r="CJ731" i="11"/>
  <c r="CJ749" i="11"/>
  <c r="CJ738" i="11"/>
  <c r="CJ735" i="11"/>
  <c r="CJ726" i="11"/>
  <c r="CJ751" i="11"/>
  <c r="CJ748" i="11"/>
  <c r="CJ734" i="11"/>
  <c r="CJ725" i="11"/>
  <c r="CJ737" i="11"/>
  <c r="CJ719" i="11"/>
  <c r="CJ710" i="11"/>
  <c r="CJ706" i="11"/>
  <c r="CJ702" i="11"/>
  <c r="CJ714" i="11"/>
  <c r="CJ713" i="11"/>
  <c r="CJ709" i="11"/>
  <c r="CJ705" i="11"/>
  <c r="CJ701" i="11"/>
  <c r="CJ697" i="11"/>
  <c r="CJ693" i="11"/>
  <c r="CJ733" i="11"/>
  <c r="CJ723" i="11"/>
  <c r="CJ717" i="11"/>
  <c r="CJ729" i="11"/>
  <c r="CJ728" i="11"/>
  <c r="CJ724" i="11"/>
  <c r="CJ721" i="11"/>
  <c r="CJ712" i="11"/>
  <c r="CJ708" i="11"/>
  <c r="CJ704" i="11"/>
  <c r="CJ720" i="11"/>
  <c r="CJ716" i="11"/>
  <c r="CJ730" i="11"/>
  <c r="CJ722" i="11"/>
  <c r="CJ688" i="11"/>
  <c r="CJ684" i="11"/>
  <c r="CJ680" i="11"/>
  <c r="CJ676" i="11"/>
  <c r="CJ699" i="11"/>
  <c r="CJ695" i="11"/>
  <c r="CJ687" i="11"/>
  <c r="CJ683" i="11"/>
  <c r="CJ679" i="11"/>
  <c r="CJ675" i="11"/>
  <c r="CJ671" i="11"/>
  <c r="CJ667" i="11"/>
  <c r="CJ659" i="11"/>
  <c r="CJ700" i="11"/>
  <c r="CJ691" i="11"/>
  <c r="CJ690" i="11"/>
  <c r="CJ686" i="11"/>
  <c r="CJ682" i="11"/>
  <c r="CJ678" i="11"/>
  <c r="CJ653" i="11"/>
  <c r="CJ698" i="11"/>
  <c r="CJ696" i="11"/>
  <c r="CJ689" i="11"/>
  <c r="CJ685" i="11"/>
  <c r="CJ681" i="11"/>
  <c r="CJ692" i="11"/>
  <c r="CJ674" i="11"/>
  <c r="CJ661" i="11"/>
  <c r="CJ668" i="11"/>
  <c r="CJ657" i="11"/>
  <c r="CJ648" i="11"/>
  <c r="CJ643" i="11"/>
  <c r="CJ639" i="11"/>
  <c r="CJ635" i="11"/>
  <c r="CJ631" i="11"/>
  <c r="CJ627" i="11"/>
  <c r="CJ666" i="11"/>
  <c r="CJ664" i="11"/>
  <c r="CJ655" i="11"/>
  <c r="CJ647" i="11"/>
  <c r="CJ672" i="11"/>
  <c r="CJ651" i="11"/>
  <c r="CJ646" i="11"/>
  <c r="CJ642" i="11"/>
  <c r="CJ638" i="11"/>
  <c r="CJ634" i="11"/>
  <c r="CJ630" i="11"/>
  <c r="CJ626" i="11"/>
  <c r="CJ669" i="11"/>
  <c r="CJ677" i="11"/>
  <c r="CJ673" i="11"/>
  <c r="CJ665" i="11"/>
  <c r="CJ662" i="11"/>
  <c r="CJ660" i="11"/>
  <c r="CJ656" i="11"/>
  <c r="CJ654" i="11"/>
  <c r="CJ645" i="11"/>
  <c r="CJ641" i="11"/>
  <c r="CJ637" i="11"/>
  <c r="CJ694" i="11"/>
  <c r="CJ649" i="11"/>
  <c r="CJ644" i="11"/>
  <c r="CJ640" i="11"/>
  <c r="CJ636" i="11"/>
  <c r="CJ632" i="11"/>
  <c r="CJ628" i="11"/>
  <c r="CJ624" i="11"/>
  <c r="CJ629" i="11"/>
  <c r="CJ621" i="11"/>
  <c r="CJ616" i="11"/>
  <c r="CJ607" i="11"/>
  <c r="CJ586" i="11"/>
  <c r="CJ670" i="11"/>
  <c r="CJ633" i="11"/>
  <c r="CJ615" i="11"/>
  <c r="CJ606" i="11"/>
  <c r="CJ589" i="11"/>
  <c r="CJ619" i="11"/>
  <c r="CJ610" i="11"/>
  <c r="CJ605" i="11"/>
  <c r="CJ597" i="11"/>
  <c r="CJ593" i="11"/>
  <c r="CJ584" i="11"/>
  <c r="CJ658" i="11"/>
  <c r="CJ625" i="11"/>
  <c r="CJ623" i="11"/>
  <c r="CJ614" i="11"/>
  <c r="CJ609" i="11"/>
  <c r="CJ579" i="11"/>
  <c r="CJ618" i="11"/>
  <c r="CJ604" i="11"/>
  <c r="CJ596" i="11"/>
  <c r="CJ592" i="11"/>
  <c r="CJ652" i="11"/>
  <c r="CJ608" i="11"/>
  <c r="CJ587" i="11"/>
  <c r="CJ578" i="11"/>
  <c r="CJ650" i="11"/>
  <c r="CJ612" i="11"/>
  <c r="CJ603" i="11"/>
  <c r="CJ599" i="11"/>
  <c r="CJ595" i="11"/>
  <c r="CJ590" i="11"/>
  <c r="CJ553" i="11"/>
  <c r="CJ548" i="11"/>
  <c r="CJ544" i="11"/>
  <c r="CJ582" i="11"/>
  <c r="CJ573" i="11"/>
  <c r="CJ569" i="11"/>
  <c r="CJ565" i="11"/>
  <c r="CJ561" i="11"/>
  <c r="CJ557" i="11"/>
  <c r="CJ543" i="11"/>
  <c r="CJ539" i="11"/>
  <c r="CJ620" i="11"/>
  <c r="CJ583" i="11"/>
  <c r="CJ598" i="11"/>
  <c r="CJ576" i="11"/>
  <c r="CJ572" i="11"/>
  <c r="CJ568" i="11"/>
  <c r="CJ564" i="11"/>
  <c r="CJ560" i="11"/>
  <c r="CJ594" i="11"/>
  <c r="CJ555" i="11"/>
  <c r="CJ546" i="11"/>
  <c r="CJ567" i="11"/>
  <c r="CJ563" i="11"/>
  <c r="CJ559" i="11"/>
  <c r="CJ550" i="11"/>
  <c r="CJ541" i="11"/>
  <c r="CJ602" i="11"/>
  <c r="CJ585" i="11"/>
  <c r="CJ577" i="11"/>
  <c r="CJ575" i="11"/>
  <c r="CJ574" i="11"/>
  <c r="CJ513" i="11"/>
  <c r="CJ545" i="11"/>
  <c r="CJ533" i="11"/>
  <c r="CJ529" i="11"/>
  <c r="CJ525" i="11"/>
  <c r="CJ521" i="11"/>
  <c r="CJ517" i="11"/>
  <c r="CJ504" i="11"/>
  <c r="CJ581" i="11"/>
  <c r="CJ554" i="11"/>
  <c r="CJ540" i="11"/>
  <c r="CJ556" i="11"/>
  <c r="CJ549" i="11"/>
  <c r="CJ536" i="11"/>
  <c r="CJ532" i="11"/>
  <c r="CJ524" i="11"/>
  <c r="CJ611" i="11"/>
  <c r="CJ558" i="11"/>
  <c r="CJ542" i="11"/>
  <c r="CJ535" i="11"/>
  <c r="CJ531" i="11"/>
  <c r="CJ527" i="11"/>
  <c r="CJ523" i="11"/>
  <c r="CJ519" i="11"/>
  <c r="CJ515" i="11"/>
  <c r="CJ506" i="11"/>
  <c r="CJ502" i="11"/>
  <c r="CJ570" i="11"/>
  <c r="CJ566" i="11"/>
  <c r="CJ562" i="11"/>
  <c r="CJ551" i="11"/>
  <c r="CJ534" i="11"/>
  <c r="CJ530" i="11"/>
  <c r="CJ493" i="11"/>
  <c r="CJ472" i="11"/>
  <c r="CJ468" i="11"/>
  <c r="CJ464" i="11"/>
  <c r="CJ455" i="11"/>
  <c r="CJ516" i="11"/>
  <c r="CJ514" i="11"/>
  <c r="CJ511" i="11"/>
  <c r="CJ508" i="11"/>
  <c r="CJ487" i="11"/>
  <c r="CJ483" i="11"/>
  <c r="CJ479" i="11"/>
  <c r="CJ475" i="11"/>
  <c r="CJ458" i="11"/>
  <c r="CJ453" i="11"/>
  <c r="CJ449" i="11"/>
  <c r="CJ512" i="11"/>
  <c r="CJ505" i="11"/>
  <c r="CJ499" i="11"/>
  <c r="CJ495" i="11"/>
  <c r="CJ470" i="11"/>
  <c r="CJ466" i="11"/>
  <c r="CJ462" i="11"/>
  <c r="CJ500" i="11"/>
  <c r="CJ490" i="11"/>
  <c r="CJ486" i="11"/>
  <c r="CJ482" i="11"/>
  <c r="CJ478" i="11"/>
  <c r="CJ474" i="11"/>
  <c r="CJ457" i="11"/>
  <c r="CJ452" i="11"/>
  <c r="CJ448" i="11"/>
  <c r="CJ444" i="11"/>
  <c r="CJ440" i="11"/>
  <c r="CJ503" i="11"/>
  <c r="CJ498" i="11"/>
  <c r="CJ494" i="11"/>
  <c r="CJ473" i="11"/>
  <c r="CJ469" i="11"/>
  <c r="CJ465" i="11"/>
  <c r="CJ461" i="11"/>
  <c r="CJ526" i="11"/>
  <c r="CJ522" i="11"/>
  <c r="CJ520" i="11"/>
  <c r="CJ518" i="11"/>
  <c r="CJ510" i="11"/>
  <c r="CJ489" i="11"/>
  <c r="CJ485" i="11"/>
  <c r="CJ481" i="11"/>
  <c r="CJ477" i="11"/>
  <c r="CJ591" i="11"/>
  <c r="CJ476" i="11"/>
  <c r="CJ450" i="11"/>
  <c r="CJ447" i="11"/>
  <c r="CJ434" i="11"/>
  <c r="CJ430" i="11"/>
  <c r="CJ537" i="11"/>
  <c r="CJ501" i="11"/>
  <c r="CJ459" i="11"/>
  <c r="CJ456" i="11"/>
  <c r="CJ446" i="11"/>
  <c r="CJ552" i="11"/>
  <c r="CJ496" i="11"/>
  <c r="CJ484" i="11"/>
  <c r="CJ460" i="11"/>
  <c r="CJ442" i="11"/>
  <c r="CJ433" i="11"/>
  <c r="CJ429" i="11"/>
  <c r="CJ425" i="11"/>
  <c r="CJ417" i="11"/>
  <c r="CJ413" i="11"/>
  <c r="CJ471" i="11"/>
  <c r="CJ538" i="11"/>
  <c r="CJ480" i="11"/>
  <c r="CJ463" i="11"/>
  <c r="CJ454" i="11"/>
  <c r="CJ445" i="11"/>
  <c r="CJ443" i="11"/>
  <c r="CJ435" i="11"/>
  <c r="CJ431" i="11"/>
  <c r="CJ427" i="11"/>
  <c r="CJ423" i="11"/>
  <c r="CJ419" i="11"/>
  <c r="CJ415" i="11"/>
  <c r="CJ411" i="11"/>
  <c r="CJ407" i="11"/>
  <c r="CJ507" i="11"/>
  <c r="CJ488" i="11"/>
  <c r="CJ467" i="11"/>
  <c r="CJ441" i="11"/>
  <c r="CJ439" i="11"/>
  <c r="CJ436" i="11"/>
  <c r="CJ422" i="11"/>
  <c r="CJ398" i="11"/>
  <c r="CJ394" i="11"/>
  <c r="CJ390" i="11"/>
  <c r="CJ386" i="11"/>
  <c r="CJ365" i="11"/>
  <c r="CJ361" i="11"/>
  <c r="CJ356" i="11"/>
  <c r="CJ350" i="11"/>
  <c r="CJ346" i="11"/>
  <c r="CJ327" i="11"/>
  <c r="CJ323" i="11"/>
  <c r="CJ314" i="11"/>
  <c r="CJ414" i="11"/>
  <c r="CJ402" i="11"/>
  <c r="CJ381" i="11"/>
  <c r="CJ369" i="11"/>
  <c r="CJ355" i="11"/>
  <c r="CJ341" i="11"/>
  <c r="CJ336" i="11"/>
  <c r="CJ331" i="11"/>
  <c r="CJ420" i="11"/>
  <c r="CJ412" i="11"/>
  <c r="CJ410" i="11"/>
  <c r="CJ408" i="11"/>
  <c r="CJ385" i="11"/>
  <c r="CJ364" i="11"/>
  <c r="CJ360" i="11"/>
  <c r="CJ354" i="11"/>
  <c r="CJ349" i="11"/>
  <c r="CJ335" i="11"/>
  <c r="CJ326" i="11"/>
  <c r="CJ322" i="11"/>
  <c r="CJ424" i="11"/>
  <c r="CJ406" i="11"/>
  <c r="CJ401" i="11"/>
  <c r="CJ380" i="11"/>
  <c r="CJ368" i="11"/>
  <c r="CJ344" i="11"/>
  <c r="CJ340" i="11"/>
  <c r="CJ334" i="11"/>
  <c r="CJ330" i="11"/>
  <c r="CJ321" i="11"/>
  <c r="CJ317" i="11"/>
  <c r="CJ451" i="11"/>
  <c r="CJ428" i="11"/>
  <c r="CJ416" i="11"/>
  <c r="CJ384" i="11"/>
  <c r="CJ438" i="11"/>
  <c r="CJ409" i="11"/>
  <c r="CJ404" i="11"/>
  <c r="CJ403" i="11"/>
  <c r="CJ400" i="11"/>
  <c r="CJ379" i="11"/>
  <c r="CJ375" i="11"/>
  <c r="CJ387" i="11"/>
  <c r="CJ371" i="11"/>
  <c r="CJ367" i="11"/>
  <c r="CJ363" i="11"/>
  <c r="CJ348" i="11"/>
  <c r="CJ399" i="11"/>
  <c r="CJ316" i="11"/>
  <c r="CJ312" i="11"/>
  <c r="CJ309" i="11"/>
  <c r="CJ337" i="11"/>
  <c r="CJ391" i="11"/>
  <c r="CJ357" i="11"/>
  <c r="CJ353" i="11"/>
  <c r="CJ338" i="11"/>
  <c r="CJ279" i="11"/>
  <c r="CJ275" i="11"/>
  <c r="CJ262" i="11"/>
  <c r="CJ258" i="11"/>
  <c r="CJ254" i="11"/>
  <c r="CJ382" i="11"/>
  <c r="CJ374" i="11"/>
  <c r="CJ358" i="11"/>
  <c r="CJ432" i="11"/>
  <c r="CJ418" i="11"/>
  <c r="CJ342" i="11"/>
  <c r="CJ328" i="11"/>
  <c r="CJ304" i="11"/>
  <c r="CJ426" i="11"/>
  <c r="CJ395" i="11"/>
  <c r="CJ351" i="11"/>
  <c r="CJ343" i="11"/>
  <c r="CJ315" i="11"/>
  <c r="CJ313" i="11"/>
  <c r="CJ311" i="11"/>
  <c r="CJ308" i="11"/>
  <c r="CJ299" i="11"/>
  <c r="CJ294" i="11"/>
  <c r="CJ290" i="11"/>
  <c r="CJ286" i="11"/>
  <c r="CJ269" i="11"/>
  <c r="CJ378" i="11"/>
  <c r="CJ370" i="11"/>
  <c r="CJ362" i="11"/>
  <c r="CJ347" i="11"/>
  <c r="CJ324" i="11"/>
  <c r="CJ307" i="11"/>
  <c r="CJ303" i="11"/>
  <c r="CJ281" i="11"/>
  <c r="CJ277" i="11"/>
  <c r="CJ273" i="11"/>
  <c r="CJ264" i="11"/>
  <c r="CJ260" i="11"/>
  <c r="CJ256" i="11"/>
  <c r="CJ252" i="11"/>
  <c r="CJ298" i="11"/>
  <c r="CJ289" i="11"/>
  <c r="CJ261" i="11"/>
  <c r="CJ251" i="11"/>
  <c r="CJ329" i="11"/>
  <c r="CJ306" i="11"/>
  <c r="CJ301" i="11"/>
  <c r="CJ295" i="11"/>
  <c r="CJ292" i="11"/>
  <c r="CJ283" i="11"/>
  <c r="CJ280" i="11"/>
  <c r="CJ270" i="11"/>
  <c r="CJ267" i="11"/>
  <c r="CJ248" i="11"/>
  <c r="CJ232" i="11"/>
  <c r="CJ325" i="11"/>
  <c r="CJ293" i="11"/>
  <c r="CJ259" i="11"/>
  <c r="CJ253" i="11"/>
  <c r="CJ241" i="11"/>
  <c r="CJ236" i="11"/>
  <c r="CJ227" i="11"/>
  <c r="CJ223" i="11"/>
  <c r="CJ219" i="11"/>
  <c r="CJ215" i="11"/>
  <c r="CJ211" i="11"/>
  <c r="CJ180" i="11"/>
  <c r="CJ319" i="11"/>
  <c r="CJ318" i="11"/>
  <c r="CJ296" i="11"/>
  <c r="CJ287" i="11"/>
  <c r="CJ265" i="11"/>
  <c r="CJ250" i="11"/>
  <c r="CJ240" i="11"/>
  <c r="CJ302" i="11"/>
  <c r="CJ268" i="11"/>
  <c r="CJ300" i="11"/>
  <c r="CJ291" i="11"/>
  <c r="CJ284" i="11"/>
  <c r="CJ274" i="11"/>
  <c r="CJ272" i="11"/>
  <c r="CJ263" i="11"/>
  <c r="CJ257" i="11"/>
  <c r="CJ243" i="11"/>
  <c r="CJ238" i="11"/>
  <c r="CJ297" i="11"/>
  <c r="CJ288" i="11"/>
  <c r="CJ282" i="11"/>
  <c r="CJ255" i="11"/>
  <c r="CJ249" i="11"/>
  <c r="CJ228" i="11"/>
  <c r="CJ225" i="11"/>
  <c r="CJ222" i="11"/>
  <c r="CJ199" i="11"/>
  <c r="CJ212" i="11"/>
  <c r="CJ205" i="11"/>
  <c r="CJ194" i="11"/>
  <c r="CJ245" i="11"/>
  <c r="CJ244" i="11"/>
  <c r="CJ242" i="11"/>
  <c r="CJ234" i="11"/>
  <c r="CJ226" i="11"/>
  <c r="CJ191" i="11"/>
  <c r="CJ187" i="11"/>
  <c r="CJ172" i="11"/>
  <c r="CJ158" i="11"/>
  <c r="CJ246" i="11"/>
  <c r="CJ237" i="11"/>
  <c r="CJ229" i="11"/>
  <c r="CJ214" i="11"/>
  <c r="CJ207" i="11"/>
  <c r="CJ201" i="11"/>
  <c r="CJ197" i="11"/>
  <c r="CJ193" i="11"/>
  <c r="CJ182" i="11"/>
  <c r="CJ176" i="11"/>
  <c r="CJ167" i="11"/>
  <c r="CJ162" i="11"/>
  <c r="CJ220" i="11"/>
  <c r="CJ217" i="11"/>
  <c r="CJ206" i="11"/>
  <c r="CJ203" i="11"/>
  <c r="CJ196" i="11"/>
  <c r="CJ233" i="11"/>
  <c r="CJ230" i="11"/>
  <c r="CJ224" i="11"/>
  <c r="CJ213" i="11"/>
  <c r="CJ200" i="11"/>
  <c r="CJ190" i="11"/>
  <c r="CJ188" i="11"/>
  <c r="CJ185" i="11"/>
  <c r="CJ181" i="11"/>
  <c r="CJ174" i="11"/>
  <c r="CJ165" i="11"/>
  <c r="CJ156" i="11"/>
  <c r="CJ152" i="11"/>
  <c r="CJ147" i="11"/>
  <c r="CJ138" i="11"/>
  <c r="CJ134" i="11"/>
  <c r="CJ121" i="11"/>
  <c r="CJ117" i="11"/>
  <c r="CJ112" i="11"/>
  <c r="CJ239" i="11"/>
  <c r="CJ235" i="11"/>
  <c r="CJ210" i="11"/>
  <c r="CJ202" i="11"/>
  <c r="CJ192" i="11"/>
  <c r="CJ177" i="11"/>
  <c r="CJ160" i="11"/>
  <c r="CJ129" i="11"/>
  <c r="CJ125" i="11"/>
  <c r="CJ173" i="11"/>
  <c r="CJ140" i="11"/>
  <c r="CJ127" i="11"/>
  <c r="CJ118" i="11"/>
  <c r="CJ157" i="11"/>
  <c r="CJ153" i="11"/>
  <c r="CJ146" i="11"/>
  <c r="CJ136" i="11"/>
  <c r="CJ106" i="11"/>
  <c r="CJ102" i="11"/>
  <c r="CJ98" i="11"/>
  <c r="CJ94" i="11"/>
  <c r="CJ86" i="11"/>
  <c r="CJ82" i="11"/>
  <c r="CJ78" i="11"/>
  <c r="CJ74" i="11"/>
  <c r="CJ66" i="11"/>
  <c r="CJ58" i="11"/>
  <c r="CJ54" i="11"/>
  <c r="CJ166" i="11"/>
  <c r="CJ144" i="11"/>
  <c r="CJ132" i="11"/>
  <c r="CJ141" i="11"/>
  <c r="CJ123" i="11"/>
  <c r="CJ109" i="11"/>
  <c r="CJ183" i="11"/>
  <c r="CJ178" i="11"/>
  <c r="CJ163" i="11"/>
  <c r="CJ139" i="11"/>
  <c r="CJ137" i="11"/>
  <c r="CJ130" i="11"/>
  <c r="CJ128" i="11"/>
  <c r="CJ119" i="11"/>
  <c r="CJ114" i="11"/>
  <c r="CJ175" i="11"/>
  <c r="CJ168" i="11"/>
  <c r="CJ164" i="11"/>
  <c r="CJ150" i="11"/>
  <c r="CJ135" i="11"/>
  <c r="CJ133" i="11"/>
  <c r="CJ126" i="11"/>
  <c r="CJ169" i="11"/>
  <c r="CJ159" i="11"/>
  <c r="CJ155" i="11"/>
  <c r="CJ151" i="11"/>
  <c r="CJ148" i="11"/>
  <c r="CJ145" i="11"/>
  <c r="CJ122" i="11"/>
  <c r="CJ120" i="11"/>
  <c r="CJ107" i="11"/>
  <c r="CJ103" i="11"/>
  <c r="CJ99" i="11"/>
  <c r="CJ108" i="11"/>
  <c r="CJ69" i="11"/>
  <c r="CJ40" i="11"/>
  <c r="CJ36" i="11"/>
  <c r="CJ32" i="11"/>
  <c r="CJ19" i="11"/>
  <c r="CJ9" i="11"/>
  <c r="CJ100" i="11"/>
  <c r="CJ96" i="11"/>
  <c r="CJ88" i="11"/>
  <c r="CJ83" i="11"/>
  <c r="CJ81" i="11"/>
  <c r="CJ75" i="11"/>
  <c r="CJ73" i="11"/>
  <c r="CJ67" i="11"/>
  <c r="CJ52" i="11"/>
  <c r="CJ48" i="11"/>
  <c r="CJ23" i="11"/>
  <c r="CJ18" i="11"/>
  <c r="CJ104" i="11"/>
  <c r="CJ92" i="11"/>
  <c r="CJ63" i="11"/>
  <c r="CJ59" i="11"/>
  <c r="CJ57" i="11"/>
  <c r="CJ55" i="11"/>
  <c r="CJ53" i="11"/>
  <c r="CJ49" i="11"/>
  <c r="CJ45" i="11"/>
  <c r="CJ41" i="11"/>
  <c r="CJ37" i="11"/>
  <c r="CJ33" i="11"/>
  <c r="CJ29" i="11"/>
  <c r="CJ24" i="11"/>
  <c r="CJ15" i="11"/>
  <c r="CJ25" i="11"/>
  <c r="CJ14" i="11"/>
  <c r="CJ8" i="11"/>
  <c r="CJ12" i="11"/>
  <c r="CJ111" i="11"/>
  <c r="CJ89" i="11"/>
  <c r="CJ64" i="11"/>
  <c r="CJ60" i="11"/>
  <c r="CJ46" i="11"/>
  <c r="CJ42" i="11"/>
  <c r="CJ38" i="11"/>
  <c r="CJ30" i="11"/>
  <c r="CJ26" i="11"/>
  <c r="CJ13" i="11"/>
  <c r="CJ95" i="11"/>
  <c r="CJ93" i="11"/>
  <c r="CJ87" i="11"/>
  <c r="CJ84" i="11"/>
  <c r="CJ79" i="11"/>
  <c r="CJ77" i="11"/>
  <c r="CJ71" i="11"/>
  <c r="CJ68" i="11"/>
  <c r="CJ65" i="11"/>
  <c r="CJ61" i="11"/>
  <c r="CJ11" i="11"/>
  <c r="CJ39" i="11"/>
  <c r="CJ35" i="11"/>
  <c r="CJ31" i="11"/>
  <c r="CJ27" i="11"/>
  <c r="CJ21" i="11"/>
  <c r="CJ113" i="11"/>
  <c r="CJ51" i="11"/>
  <c r="CJ47" i="11"/>
  <c r="CJ20" i="11"/>
  <c r="CJ10" i="11"/>
  <c r="M24" i="4"/>
  <c r="CL5" i="11" a="1"/>
  <c r="CL5" i="11" s="1"/>
  <c r="CL965" i="11" l="1"/>
  <c r="CL963" i="11"/>
  <c r="CL972" i="11"/>
  <c r="CL971" i="11"/>
  <c r="CL962" i="11"/>
  <c r="CL970" i="11"/>
  <c r="CL969" i="11"/>
  <c r="CL968" i="11"/>
  <c r="CL959" i="11"/>
  <c r="CL958" i="11"/>
  <c r="CL957" i="11"/>
  <c r="CL956" i="11"/>
  <c r="CL967" i="11"/>
  <c r="CL966" i="11"/>
  <c r="CL961" i="11"/>
  <c r="CL960" i="11"/>
  <c r="CL954" i="11"/>
  <c r="CL952" i="11"/>
  <c r="CL948" i="11"/>
  <c r="CL947" i="11"/>
  <c r="CL945" i="11"/>
  <c r="CL951" i="11"/>
  <c r="CL953" i="11"/>
  <c r="CL950" i="11"/>
  <c r="CL949" i="11"/>
  <c r="CL944" i="11"/>
  <c r="CL941" i="11"/>
  <c r="CL940" i="11"/>
  <c r="CL936" i="11"/>
  <c r="CL939" i="11"/>
  <c r="CL942" i="11"/>
  <c r="CL938" i="11"/>
  <c r="CL943" i="11"/>
  <c r="CL931" i="11"/>
  <c r="CL935" i="11"/>
  <c r="CL930" i="11"/>
  <c r="CL933" i="11"/>
  <c r="CL934" i="11"/>
  <c r="CL929" i="11"/>
  <c r="CL927" i="11"/>
  <c r="CL926" i="11"/>
  <c r="CL925" i="11"/>
  <c r="CL924" i="11"/>
  <c r="CL932" i="11"/>
  <c r="CL922" i="11"/>
  <c r="CL920" i="11"/>
  <c r="CL918" i="11"/>
  <c r="CL917" i="11"/>
  <c r="CL916" i="11"/>
  <c r="CL915" i="11"/>
  <c r="CL914" i="11"/>
  <c r="CL913" i="11"/>
  <c r="CL912" i="11"/>
  <c r="CL911" i="11"/>
  <c r="CL909" i="11"/>
  <c r="CL908" i="11"/>
  <c r="CL907" i="11"/>
  <c r="CL906" i="11"/>
  <c r="CL905" i="11"/>
  <c r="CL904" i="11"/>
  <c r="CL903" i="11"/>
  <c r="CL902" i="11"/>
  <c r="CL900" i="11"/>
  <c r="CL921" i="11"/>
  <c r="CL923" i="11"/>
  <c r="CL899" i="11"/>
  <c r="CL898" i="11"/>
  <c r="CL887" i="11"/>
  <c r="CL883" i="11"/>
  <c r="CL897" i="11"/>
  <c r="CL894" i="11"/>
  <c r="CL893" i="11"/>
  <c r="CL892" i="11"/>
  <c r="CL891" i="11"/>
  <c r="CL890" i="11"/>
  <c r="CL889" i="11"/>
  <c r="CL895" i="11"/>
  <c r="CL877" i="11"/>
  <c r="CL876" i="11"/>
  <c r="CL881" i="11"/>
  <c r="CL886" i="11"/>
  <c r="CL875" i="11"/>
  <c r="CL878" i="11"/>
  <c r="CL874" i="11"/>
  <c r="CL896" i="11"/>
  <c r="CL888" i="11"/>
  <c r="CL882" i="11"/>
  <c r="CL871" i="11"/>
  <c r="CL866" i="11"/>
  <c r="CL862" i="11"/>
  <c r="CL870" i="11"/>
  <c r="CL865" i="11"/>
  <c r="CL869" i="11"/>
  <c r="CL860" i="11"/>
  <c r="CL868" i="11"/>
  <c r="CL873" i="11"/>
  <c r="CL867" i="11"/>
  <c r="CL859" i="11"/>
  <c r="CL858" i="11"/>
  <c r="CL854" i="11"/>
  <c r="CL850" i="11"/>
  <c r="CL833" i="11"/>
  <c r="CL849" i="11"/>
  <c r="CL845" i="11"/>
  <c r="CL841" i="11"/>
  <c r="CL857" i="11"/>
  <c r="CL853" i="11"/>
  <c r="CL848" i="11"/>
  <c r="CL844" i="11"/>
  <c r="CL856" i="11"/>
  <c r="CL852" i="11"/>
  <c r="CL839" i="11"/>
  <c r="CL861" i="11"/>
  <c r="CL855" i="11"/>
  <c r="CL851" i="11"/>
  <c r="CL838" i="11"/>
  <c r="CL834" i="11"/>
  <c r="CL846" i="11"/>
  <c r="CL835" i="11"/>
  <c r="CL832" i="11"/>
  <c r="CZ832" i="11" s="1"/>
  <c r="DA832" i="11" s="1"/>
  <c r="BZ832" i="11" s="1"/>
  <c r="CL819" i="11"/>
  <c r="CL815" i="11"/>
  <c r="CL836" i="11"/>
  <c r="CL831" i="11"/>
  <c r="CL827" i="11"/>
  <c r="CL823" i="11"/>
  <c r="CL840" i="11"/>
  <c r="CL830" i="11"/>
  <c r="CL826" i="11"/>
  <c r="CL812" i="11"/>
  <c r="CL808" i="11"/>
  <c r="CL820" i="11"/>
  <c r="CL816" i="11"/>
  <c r="CL822" i="11"/>
  <c r="CL817" i="11"/>
  <c r="CL814" i="11"/>
  <c r="CL824" i="11"/>
  <c r="CL818" i="11"/>
  <c r="CL810" i="11"/>
  <c r="CL806" i="11"/>
  <c r="CL801" i="11"/>
  <c r="CL797" i="11"/>
  <c r="CL793" i="11"/>
  <c r="CL828" i="11"/>
  <c r="CL813" i="11"/>
  <c r="CL804" i="11"/>
  <c r="CL799" i="11"/>
  <c r="CL807" i="11"/>
  <c r="CL795" i="11"/>
  <c r="CL792" i="11"/>
  <c r="CL809" i="11"/>
  <c r="CL802" i="11"/>
  <c r="CL789" i="11"/>
  <c r="CL784" i="11"/>
  <c r="CL805" i="11"/>
  <c r="CL803" i="11"/>
  <c r="CL798" i="11"/>
  <c r="CL800" i="11"/>
  <c r="CL796" i="11"/>
  <c r="CL794" i="11"/>
  <c r="CL787" i="11"/>
  <c r="CL780" i="11"/>
  <c r="CL772" i="11"/>
  <c r="CL768" i="11"/>
  <c r="CL782" i="11"/>
  <c r="CL776" i="11"/>
  <c r="CL783" i="11"/>
  <c r="CL771" i="11"/>
  <c r="CL767" i="11"/>
  <c r="CL762" i="11"/>
  <c r="CL758" i="11"/>
  <c r="CL779" i="11"/>
  <c r="CL775" i="11"/>
  <c r="CL766" i="11"/>
  <c r="CL791" i="11"/>
  <c r="CL781" i="11"/>
  <c r="CL774" i="11"/>
  <c r="CL770" i="11"/>
  <c r="CL778" i="11"/>
  <c r="CL786" i="11"/>
  <c r="CL773" i="11"/>
  <c r="CL769" i="11"/>
  <c r="CL764" i="11"/>
  <c r="CL760" i="11"/>
  <c r="CZ760" i="11" s="1"/>
  <c r="DA760" i="11" s="1"/>
  <c r="BZ760" i="11" s="1"/>
  <c r="CL756" i="11"/>
  <c r="CL752" i="11"/>
  <c r="CL738" i="11"/>
  <c r="CL750" i="11"/>
  <c r="CL765" i="11"/>
  <c r="CL759" i="11"/>
  <c r="CL753" i="11"/>
  <c r="CL790" i="11"/>
  <c r="CL749" i="11"/>
  <c r="CL785" i="11"/>
  <c r="CL757" i="11"/>
  <c r="CL746" i="11"/>
  <c r="CL777" i="11"/>
  <c r="CL763" i="11"/>
  <c r="CL747" i="11"/>
  <c r="CL735" i="11"/>
  <c r="CL726" i="11"/>
  <c r="CL755" i="11"/>
  <c r="CL751" i="11"/>
  <c r="CL730" i="11"/>
  <c r="CL734" i="11"/>
  <c r="CL725" i="11"/>
  <c r="CL748" i="11"/>
  <c r="CL740" i="11"/>
  <c r="CL743" i="11"/>
  <c r="CL739" i="11"/>
  <c r="CL733" i="11"/>
  <c r="CL724" i="11"/>
  <c r="CL737" i="11"/>
  <c r="CL742" i="11"/>
  <c r="CL741" i="11"/>
  <c r="CL736" i="11"/>
  <c r="CL761" i="11"/>
  <c r="CL714" i="11"/>
  <c r="CL732" i="11"/>
  <c r="CL727" i="11"/>
  <c r="CL713" i="11"/>
  <c r="CL709" i="11"/>
  <c r="CL705" i="11"/>
  <c r="CL701" i="11"/>
  <c r="CL723" i="11"/>
  <c r="CL717" i="11"/>
  <c r="CL728" i="11"/>
  <c r="CL721" i="11"/>
  <c r="CL712" i="11"/>
  <c r="CL708" i="11"/>
  <c r="CL704" i="11"/>
  <c r="CL700" i="11"/>
  <c r="CL696" i="11"/>
  <c r="CL692" i="11"/>
  <c r="CL729" i="11"/>
  <c r="CL720" i="11"/>
  <c r="CL716" i="11"/>
  <c r="CL722" i="11"/>
  <c r="CL719" i="11"/>
  <c r="CL731" i="11"/>
  <c r="CL710" i="11"/>
  <c r="CL697" i="11"/>
  <c r="CL695" i="11"/>
  <c r="CL687" i="11"/>
  <c r="CL683" i="11"/>
  <c r="CL679" i="11"/>
  <c r="CL693" i="11"/>
  <c r="CL691" i="11"/>
  <c r="CL702" i="11"/>
  <c r="CL690" i="11"/>
  <c r="CL686" i="11"/>
  <c r="CL682" i="11"/>
  <c r="CL678" i="11"/>
  <c r="CL674" i="11"/>
  <c r="CL670" i="11"/>
  <c r="CL666" i="11"/>
  <c r="CL662" i="11"/>
  <c r="CL658" i="11"/>
  <c r="CL698" i="11"/>
  <c r="CL689" i="11"/>
  <c r="CL685" i="11"/>
  <c r="CL681" i="11"/>
  <c r="CL677" i="11"/>
  <c r="CL706" i="11"/>
  <c r="CL694" i="11"/>
  <c r="CL656" i="11"/>
  <c r="CL652" i="11"/>
  <c r="CL688" i="11"/>
  <c r="CL684" i="11"/>
  <c r="CL680" i="11"/>
  <c r="CL676" i="11"/>
  <c r="CL664" i="11"/>
  <c r="CL657" i="11"/>
  <c r="CL655" i="11"/>
  <c r="CL653" i="11"/>
  <c r="CL647" i="11"/>
  <c r="CL675" i="11"/>
  <c r="CL672" i="11"/>
  <c r="CL651" i="11"/>
  <c r="CL646" i="11"/>
  <c r="CL642" i="11"/>
  <c r="CL638" i="11"/>
  <c r="CL634" i="11"/>
  <c r="CL630" i="11"/>
  <c r="CL626" i="11"/>
  <c r="CL669" i="11"/>
  <c r="CL667" i="11"/>
  <c r="CL660" i="11"/>
  <c r="CL645" i="11"/>
  <c r="CL641" i="11"/>
  <c r="CL637" i="11"/>
  <c r="CL633" i="11"/>
  <c r="CL629" i="11"/>
  <c r="CL673" i="11"/>
  <c r="CL665" i="11"/>
  <c r="CL654" i="11"/>
  <c r="CL650" i="11"/>
  <c r="CL649" i="11"/>
  <c r="CL644" i="11"/>
  <c r="CL640" i="11"/>
  <c r="CL636" i="11"/>
  <c r="CL699" i="11"/>
  <c r="CL671" i="11"/>
  <c r="CL668" i="11"/>
  <c r="CL661" i="11"/>
  <c r="CL659" i="11"/>
  <c r="CL648" i="11"/>
  <c r="CL643" i="11"/>
  <c r="CL639" i="11"/>
  <c r="CL635" i="11"/>
  <c r="CL631" i="11"/>
  <c r="CL627" i="11"/>
  <c r="CL632" i="11"/>
  <c r="CL624" i="11"/>
  <c r="CL615" i="11"/>
  <c r="CL606" i="11"/>
  <c r="CL589" i="11"/>
  <c r="CL585" i="11"/>
  <c r="CL623" i="11"/>
  <c r="CL614" i="11"/>
  <c r="CL609" i="11"/>
  <c r="CL625" i="11"/>
  <c r="CL618" i="11"/>
  <c r="CL604" i="11"/>
  <c r="CL596" i="11"/>
  <c r="CL592" i="11"/>
  <c r="CL583" i="11"/>
  <c r="CL608" i="11"/>
  <c r="CL587" i="11"/>
  <c r="CL578" i="11"/>
  <c r="CL612" i="11"/>
  <c r="CL603" i="11"/>
  <c r="CL599" i="11"/>
  <c r="CL595" i="11"/>
  <c r="CL591" i="11"/>
  <c r="CL628" i="11"/>
  <c r="CL621" i="11"/>
  <c r="CL616" i="11"/>
  <c r="CL607" i="11"/>
  <c r="CL586" i="11"/>
  <c r="CL577" i="11"/>
  <c r="CL620" i="11"/>
  <c r="CL611" i="11"/>
  <c r="CL602" i="11"/>
  <c r="CL598" i="11"/>
  <c r="CL610" i="11"/>
  <c r="CL582" i="11"/>
  <c r="CL552" i="11"/>
  <c r="CL579" i="11"/>
  <c r="CL576" i="11"/>
  <c r="CL572" i="11"/>
  <c r="CL568" i="11"/>
  <c r="CL564" i="11"/>
  <c r="CL560" i="11"/>
  <c r="CL556" i="11"/>
  <c r="CL551" i="11"/>
  <c r="CL542" i="11"/>
  <c r="CL538" i="11"/>
  <c r="CL584" i="11"/>
  <c r="CL555" i="11"/>
  <c r="CL619" i="11"/>
  <c r="CL594" i="11"/>
  <c r="CL567" i="11"/>
  <c r="CL563" i="11"/>
  <c r="CL559" i="11"/>
  <c r="CL597" i="11"/>
  <c r="CL593" i="11"/>
  <c r="CL554" i="11"/>
  <c r="CL545" i="11"/>
  <c r="CL575" i="11"/>
  <c r="CL574" i="11"/>
  <c r="CL570" i="11"/>
  <c r="CL566" i="11"/>
  <c r="CL562" i="11"/>
  <c r="CL558" i="11"/>
  <c r="CL549" i="11"/>
  <c r="CL540" i="11"/>
  <c r="CL581" i="11"/>
  <c r="CL553" i="11"/>
  <c r="CL512" i="11"/>
  <c r="CL508" i="11"/>
  <c r="CL605" i="11"/>
  <c r="CL573" i="11"/>
  <c r="CL541" i="11"/>
  <c r="CL536" i="11"/>
  <c r="CL532" i="11"/>
  <c r="CL524" i="11"/>
  <c r="CL520" i="11"/>
  <c r="CL516" i="11"/>
  <c r="CL503" i="11"/>
  <c r="CL557" i="11"/>
  <c r="CL550" i="11"/>
  <c r="CL546" i="11"/>
  <c r="CL535" i="11"/>
  <c r="CL531" i="11"/>
  <c r="CL527" i="11"/>
  <c r="CL523" i="11"/>
  <c r="CL590" i="11"/>
  <c r="CL543" i="11"/>
  <c r="CL537" i="11"/>
  <c r="CL534" i="11"/>
  <c r="CL530" i="11"/>
  <c r="CL526" i="11"/>
  <c r="CL522" i="11"/>
  <c r="CL518" i="11"/>
  <c r="CL505" i="11"/>
  <c r="CL501" i="11"/>
  <c r="CL539" i="11"/>
  <c r="CL561" i="11"/>
  <c r="CL548" i="11"/>
  <c r="CL514" i="11"/>
  <c r="CL507" i="11"/>
  <c r="CL496" i="11"/>
  <c r="CL471" i="11"/>
  <c r="CL467" i="11"/>
  <c r="CL463" i="11"/>
  <c r="CL533" i="11"/>
  <c r="CL529" i="11"/>
  <c r="CL511" i="11"/>
  <c r="CL525" i="11"/>
  <c r="CL490" i="11"/>
  <c r="CL486" i="11"/>
  <c r="CL482" i="11"/>
  <c r="CL478" i="11"/>
  <c r="CL474" i="11"/>
  <c r="CL457" i="11"/>
  <c r="CL452" i="11"/>
  <c r="CL569" i="11"/>
  <c r="CL521" i="11"/>
  <c r="CL515" i="11"/>
  <c r="CL506" i="11"/>
  <c r="CL500" i="11"/>
  <c r="CL498" i="11"/>
  <c r="CL494" i="11"/>
  <c r="CL473" i="11"/>
  <c r="CL469" i="11"/>
  <c r="CL465" i="11"/>
  <c r="CL461" i="11"/>
  <c r="CL489" i="11"/>
  <c r="CL485" i="11"/>
  <c r="CL481" i="11"/>
  <c r="CL477" i="11"/>
  <c r="CL460" i="11"/>
  <c r="CL456" i="11"/>
  <c r="CL451" i="11"/>
  <c r="CL447" i="11"/>
  <c r="CL443" i="11"/>
  <c r="CL439" i="11"/>
  <c r="CL513" i="11"/>
  <c r="CL510" i="11"/>
  <c r="CL493" i="11"/>
  <c r="CL472" i="11"/>
  <c r="CL468" i="11"/>
  <c r="CL464" i="11"/>
  <c r="CL455" i="11"/>
  <c r="CL519" i="11"/>
  <c r="CL504" i="11"/>
  <c r="CL488" i="11"/>
  <c r="CL484" i="11"/>
  <c r="CL480" i="11"/>
  <c r="CL476" i="11"/>
  <c r="CL565" i="11"/>
  <c r="CL544" i="11"/>
  <c r="CL475" i="11"/>
  <c r="CL459" i="11"/>
  <c r="CL458" i="11"/>
  <c r="CL448" i="11"/>
  <c r="CL444" i="11"/>
  <c r="CL442" i="11"/>
  <c r="CL433" i="11"/>
  <c r="CL429" i="11"/>
  <c r="CL495" i="11"/>
  <c r="CL440" i="11"/>
  <c r="CL438" i="11"/>
  <c r="CL483" i="11"/>
  <c r="CL436" i="11"/>
  <c r="CL432" i="11"/>
  <c r="CL428" i="11"/>
  <c r="CL424" i="11"/>
  <c r="CL420" i="11"/>
  <c r="CZ420" i="11" s="1"/>
  <c r="DA420" i="11" s="1"/>
  <c r="BZ420" i="11" s="1"/>
  <c r="CL416" i="11"/>
  <c r="CL412" i="11"/>
  <c r="CL453" i="11"/>
  <c r="CL445" i="11"/>
  <c r="CL502" i="11"/>
  <c r="CL479" i="11"/>
  <c r="CL454" i="11"/>
  <c r="CL441" i="11"/>
  <c r="CL499" i="11"/>
  <c r="CL466" i="11"/>
  <c r="CL449" i="11"/>
  <c r="CL434" i="11"/>
  <c r="CL430" i="11"/>
  <c r="CL426" i="11"/>
  <c r="CL422" i="11"/>
  <c r="CL418" i="11"/>
  <c r="CL414" i="11"/>
  <c r="CL410" i="11"/>
  <c r="CL406" i="11"/>
  <c r="CL517" i="11"/>
  <c r="CL487" i="11"/>
  <c r="CL450" i="11"/>
  <c r="CL446" i="11"/>
  <c r="CL423" i="11"/>
  <c r="CL408" i="11"/>
  <c r="CL385" i="11"/>
  <c r="CL364" i="11"/>
  <c r="CL360" i="11"/>
  <c r="CL354" i="11"/>
  <c r="CL349" i="11"/>
  <c r="CL335" i="11"/>
  <c r="CL326" i="11"/>
  <c r="CL322" i="11"/>
  <c r="CL313" i="11"/>
  <c r="CL309" i="11"/>
  <c r="CL415" i="11"/>
  <c r="CL380" i="11"/>
  <c r="CL368" i="11"/>
  <c r="CL344" i="11"/>
  <c r="CL340" i="11"/>
  <c r="CL334" i="11"/>
  <c r="CL330" i="11"/>
  <c r="CL321" i="11"/>
  <c r="CL427" i="11"/>
  <c r="CL401" i="11"/>
  <c r="CL384" i="11"/>
  <c r="CL367" i="11"/>
  <c r="CL363" i="11"/>
  <c r="CL358" i="11"/>
  <c r="CL353" i="11"/>
  <c r="CL348" i="11"/>
  <c r="CL325" i="11"/>
  <c r="CL425" i="11"/>
  <c r="CL411" i="11"/>
  <c r="CL404" i="11"/>
  <c r="CL403" i="11"/>
  <c r="CL400" i="11"/>
  <c r="CL379" i="11"/>
  <c r="CL375" i="11"/>
  <c r="CL371" i="11"/>
  <c r="CL343" i="11"/>
  <c r="CL338" i="11"/>
  <c r="CL329" i="11"/>
  <c r="CL316" i="11"/>
  <c r="CL470" i="11"/>
  <c r="CL462" i="11"/>
  <c r="CL431" i="11"/>
  <c r="CL417" i="11"/>
  <c r="CL409" i="11"/>
  <c r="CL407" i="11"/>
  <c r="CL399" i="11"/>
  <c r="CL395" i="11"/>
  <c r="CL391" i="11"/>
  <c r="CL387" i="11"/>
  <c r="CL382" i="11"/>
  <c r="CL378" i="11"/>
  <c r="CL374" i="11"/>
  <c r="CL386" i="11"/>
  <c r="CL356" i="11"/>
  <c r="CL398" i="11"/>
  <c r="CL357" i="11"/>
  <c r="CL365" i="11"/>
  <c r="CL350" i="11"/>
  <c r="CL341" i="11"/>
  <c r="CL331" i="11"/>
  <c r="CL327" i="11"/>
  <c r="CL419" i="11"/>
  <c r="CL390" i="11"/>
  <c r="CL381" i="11"/>
  <c r="CL342" i="11"/>
  <c r="CL328" i="11"/>
  <c r="CL317" i="11"/>
  <c r="CL304" i="11"/>
  <c r="CL295" i="11"/>
  <c r="CL282" i="11"/>
  <c r="CL274" i="11"/>
  <c r="CL265" i="11"/>
  <c r="CL261" i="11"/>
  <c r="CL257" i="11"/>
  <c r="CL253" i="11"/>
  <c r="CL435" i="11"/>
  <c r="CL402" i="11"/>
  <c r="CL369" i="11"/>
  <c r="CL361" i="11"/>
  <c r="CL351" i="11"/>
  <c r="CL346" i="11"/>
  <c r="CL323" i="11"/>
  <c r="CL315" i="11"/>
  <c r="CL311" i="11"/>
  <c r="CL413" i="11"/>
  <c r="CL370" i="11"/>
  <c r="CL362" i="11"/>
  <c r="CL347" i="11"/>
  <c r="CL324" i="11"/>
  <c r="CL308" i="11"/>
  <c r="CL307" i="11"/>
  <c r="CL303" i="11"/>
  <c r="CL394" i="11"/>
  <c r="CL355" i="11"/>
  <c r="CL319" i="11"/>
  <c r="CL298" i="11"/>
  <c r="CL293" i="11"/>
  <c r="CL289" i="11"/>
  <c r="CL272" i="11"/>
  <c r="CL268" i="11"/>
  <c r="CL336" i="11"/>
  <c r="CL318" i="11"/>
  <c r="CL314" i="11"/>
  <c r="CL306" i="11"/>
  <c r="CL302" i="11"/>
  <c r="CL280" i="11"/>
  <c r="CL267" i="11"/>
  <c r="CL263" i="11"/>
  <c r="CL259" i="11"/>
  <c r="CL255" i="11"/>
  <c r="CL286" i="11"/>
  <c r="CL283" i="11"/>
  <c r="CL273" i="11"/>
  <c r="CL270" i="11"/>
  <c r="CL262" i="11"/>
  <c r="CL256" i="11"/>
  <c r="CL277" i="11"/>
  <c r="CL250" i="11"/>
  <c r="CL240" i="11"/>
  <c r="CL312" i="11"/>
  <c r="CL299" i="11"/>
  <c r="CL296" i="11"/>
  <c r="CL290" i="11"/>
  <c r="CL287" i="11"/>
  <c r="CL281" i="11"/>
  <c r="CL254" i="11"/>
  <c r="CL244" i="11"/>
  <c r="CL235" i="11"/>
  <c r="CL226" i="11"/>
  <c r="CL222" i="11"/>
  <c r="CL214" i="11"/>
  <c r="CL210" i="11"/>
  <c r="CL197" i="11"/>
  <c r="CL183" i="11"/>
  <c r="CL284" i="11"/>
  <c r="CL260" i="11"/>
  <c r="CL246" i="11"/>
  <c r="CL239" i="11"/>
  <c r="CL230" i="11"/>
  <c r="CL300" i="11"/>
  <c r="CL294" i="11"/>
  <c r="CL291" i="11"/>
  <c r="CL279" i="11"/>
  <c r="CL297" i="11"/>
  <c r="CL288" i="11"/>
  <c r="CL275" i="11"/>
  <c r="CL258" i="11"/>
  <c r="CL252" i="11"/>
  <c r="CL249" i="11"/>
  <c r="CL337" i="11"/>
  <c r="CL269" i="11"/>
  <c r="CL264" i="11"/>
  <c r="CL251" i="11"/>
  <c r="CL245" i="11"/>
  <c r="CL242" i="11"/>
  <c r="CL237" i="11"/>
  <c r="CL301" i="11"/>
  <c r="CL292" i="11"/>
  <c r="CL236" i="11"/>
  <c r="CL234" i="11"/>
  <c r="CL219" i="11"/>
  <c r="CL248" i="11"/>
  <c r="CL243" i="11"/>
  <c r="CL241" i="11"/>
  <c r="CL229" i="11"/>
  <c r="CL207" i="11"/>
  <c r="CL201" i="11"/>
  <c r="CL238" i="11"/>
  <c r="CL232" i="11"/>
  <c r="CL223" i="11"/>
  <c r="CL220" i="11"/>
  <c r="CL217" i="11"/>
  <c r="CL211" i="11"/>
  <c r="CL193" i="11"/>
  <c r="CL157" i="11"/>
  <c r="CL153" i="11"/>
  <c r="CL148" i="11"/>
  <c r="CL203" i="11"/>
  <c r="CL196" i="11"/>
  <c r="CL178" i="11"/>
  <c r="CL166" i="11"/>
  <c r="CL233" i="11"/>
  <c r="CL227" i="11"/>
  <c r="CL224" i="11"/>
  <c r="CL213" i="11"/>
  <c r="CL206" i="11"/>
  <c r="CL200" i="11"/>
  <c r="CL228" i="11"/>
  <c r="CL225" i="11"/>
  <c r="CL215" i="11"/>
  <c r="CL202" i="11"/>
  <c r="CL199" i="11"/>
  <c r="CL173" i="11"/>
  <c r="CL169" i="11"/>
  <c r="CL164" i="11"/>
  <c r="CL155" i="11"/>
  <c r="CL151" i="11"/>
  <c r="CL146" i="11"/>
  <c r="CL141" i="11"/>
  <c r="CL137" i="11"/>
  <c r="CL133" i="11"/>
  <c r="CL120" i="11"/>
  <c r="CL212" i="11"/>
  <c r="CL205" i="11"/>
  <c r="CL194" i="11"/>
  <c r="CL180" i="11"/>
  <c r="CL168" i="11"/>
  <c r="CL163" i="11"/>
  <c r="CL159" i="11"/>
  <c r="CL150" i="11"/>
  <c r="CL128" i="11"/>
  <c r="CL187" i="11"/>
  <c r="CL182" i="11"/>
  <c r="CL162" i="11"/>
  <c r="CL147" i="11"/>
  <c r="CL144" i="11"/>
  <c r="CL134" i="11"/>
  <c r="CL132" i="11"/>
  <c r="CL192" i="11"/>
  <c r="CL174" i="11"/>
  <c r="CL167" i="11"/>
  <c r="CL123" i="11"/>
  <c r="CL109" i="11"/>
  <c r="CL93" i="11"/>
  <c r="CL89" i="11"/>
  <c r="CL81" i="11"/>
  <c r="CL77" i="11"/>
  <c r="CL73" i="11"/>
  <c r="CL69" i="11"/>
  <c r="CL63" i="11"/>
  <c r="CL59" i="11"/>
  <c r="CL55" i="11"/>
  <c r="CL51" i="11"/>
  <c r="CL47" i="11"/>
  <c r="CL176" i="11"/>
  <c r="CL158" i="11"/>
  <c r="CL139" i="11"/>
  <c r="CL130" i="11"/>
  <c r="CL121" i="11"/>
  <c r="CL119" i="11"/>
  <c r="CL114" i="11"/>
  <c r="CL181" i="11"/>
  <c r="CL135" i="11"/>
  <c r="CL126" i="11"/>
  <c r="CL117" i="11"/>
  <c r="CL112" i="11"/>
  <c r="CL108" i="11"/>
  <c r="CL191" i="11"/>
  <c r="CL175" i="11"/>
  <c r="CL145" i="11"/>
  <c r="CL188" i="11"/>
  <c r="CL185" i="11"/>
  <c r="CL160" i="11"/>
  <c r="CL122" i="11"/>
  <c r="CL177" i="11"/>
  <c r="CL172" i="11"/>
  <c r="CL165" i="11"/>
  <c r="CL140" i="11"/>
  <c r="CL129" i="11"/>
  <c r="CL127" i="11"/>
  <c r="CL118" i="11"/>
  <c r="CL113" i="11"/>
  <c r="CL111" i="11"/>
  <c r="CL190" i="11"/>
  <c r="CL156" i="11"/>
  <c r="CL152" i="11"/>
  <c r="CL138" i="11"/>
  <c r="CL136" i="11"/>
  <c r="CL125" i="11"/>
  <c r="CL106" i="11"/>
  <c r="CL102" i="11"/>
  <c r="CL98" i="11"/>
  <c r="CL104" i="11"/>
  <c r="CL94" i="11"/>
  <c r="CL92" i="11"/>
  <c r="CL86" i="11"/>
  <c r="CL78" i="11"/>
  <c r="CL57" i="11"/>
  <c r="CL53" i="11"/>
  <c r="CL49" i="11"/>
  <c r="CL45" i="11"/>
  <c r="CL41" i="11"/>
  <c r="CL37" i="11"/>
  <c r="CL33" i="11"/>
  <c r="CL29" i="11"/>
  <c r="CL24" i="11"/>
  <c r="CL15" i="11"/>
  <c r="CL8" i="11"/>
  <c r="CL58" i="11"/>
  <c r="CL54" i="11"/>
  <c r="CL25" i="11"/>
  <c r="CL14" i="11"/>
  <c r="CL64" i="11"/>
  <c r="CL60" i="11"/>
  <c r="CL46" i="11"/>
  <c r="CL42" i="11"/>
  <c r="CL38" i="11"/>
  <c r="CL30" i="11"/>
  <c r="CL26" i="11"/>
  <c r="CL13" i="11"/>
  <c r="CL95" i="11"/>
  <c r="CL87" i="11"/>
  <c r="CL84" i="11"/>
  <c r="CL79" i="11"/>
  <c r="CL71" i="11"/>
  <c r="CL68" i="11"/>
  <c r="CL65" i="11"/>
  <c r="CL61" i="11"/>
  <c r="CL12" i="11"/>
  <c r="CL10" i="11"/>
  <c r="CL19" i="11"/>
  <c r="CL9" i="11"/>
  <c r="CL82" i="11"/>
  <c r="CL74" i="11"/>
  <c r="CL66" i="11"/>
  <c r="CL39" i="11"/>
  <c r="CL35" i="11"/>
  <c r="CL31" i="11"/>
  <c r="CL27" i="11"/>
  <c r="CL21" i="11"/>
  <c r="CL11" i="11"/>
  <c r="CL99" i="11"/>
  <c r="CL20" i="11"/>
  <c r="CL103" i="11"/>
  <c r="CL40" i="11"/>
  <c r="CL36" i="11"/>
  <c r="CL32" i="11"/>
  <c r="CL107" i="11"/>
  <c r="CL100" i="11"/>
  <c r="CL96" i="11"/>
  <c r="CL88" i="11"/>
  <c r="CL83" i="11"/>
  <c r="CL75" i="11"/>
  <c r="CL67" i="11"/>
  <c r="CL52" i="11"/>
  <c r="CL48" i="11"/>
  <c r="CL23" i="11"/>
  <c r="CL18" i="11"/>
  <c r="CQ972" i="11"/>
  <c r="CQ971" i="11"/>
  <c r="CQ970" i="11"/>
  <c r="CQ969" i="11"/>
  <c r="CQ968" i="11"/>
  <c r="CQ967" i="11"/>
  <c r="CQ966" i="11"/>
  <c r="CQ965" i="11"/>
  <c r="CQ963" i="11"/>
  <c r="CQ962" i="11"/>
  <c r="CQ961" i="11"/>
  <c r="CQ960" i="11"/>
  <c r="CQ959" i="11"/>
  <c r="CQ958" i="11"/>
  <c r="CQ957" i="11"/>
  <c r="CQ956" i="11"/>
  <c r="CQ954" i="11"/>
  <c r="CQ948" i="11"/>
  <c r="CQ947" i="11"/>
  <c r="CQ945" i="11"/>
  <c r="CQ944" i="11"/>
  <c r="CQ943" i="11"/>
  <c r="CQ942" i="11"/>
  <c r="CQ952" i="11"/>
  <c r="CQ951" i="11"/>
  <c r="CQ953" i="11"/>
  <c r="CQ950" i="11"/>
  <c r="CQ949" i="11"/>
  <c r="CQ938" i="11"/>
  <c r="CQ940" i="11"/>
  <c r="CQ941" i="11"/>
  <c r="CQ939" i="11"/>
  <c r="CQ930" i="11"/>
  <c r="CQ935" i="11"/>
  <c r="CQ933" i="11"/>
  <c r="CQ929" i="11"/>
  <c r="CQ936" i="11"/>
  <c r="CQ934" i="11"/>
  <c r="CQ932" i="11"/>
  <c r="CQ931" i="11"/>
  <c r="CQ926" i="11"/>
  <c r="CQ927" i="11"/>
  <c r="CQ923" i="11"/>
  <c r="CQ924" i="11"/>
  <c r="CQ920" i="11"/>
  <c r="CQ918" i="11"/>
  <c r="CQ917" i="11"/>
  <c r="CQ916" i="11"/>
  <c r="CQ915" i="11"/>
  <c r="CQ914" i="11"/>
  <c r="CQ925" i="11"/>
  <c r="CQ922" i="11"/>
  <c r="CQ903" i="11"/>
  <c r="CQ896" i="11"/>
  <c r="CQ921" i="11"/>
  <c r="CQ911" i="11"/>
  <c r="CQ908" i="11"/>
  <c r="CQ904" i="11"/>
  <c r="CQ894" i="11"/>
  <c r="CQ893" i="11"/>
  <c r="CQ892" i="11"/>
  <c r="CQ895" i="11"/>
  <c r="CQ912" i="11"/>
  <c r="CQ909" i="11"/>
  <c r="CQ905" i="11"/>
  <c r="CQ888" i="11"/>
  <c r="CQ913" i="11"/>
  <c r="CQ899" i="11"/>
  <c r="CQ898" i="11"/>
  <c r="CQ906" i="11"/>
  <c r="CQ902" i="11"/>
  <c r="CQ897" i="11"/>
  <c r="CQ907" i="11"/>
  <c r="CQ900" i="11"/>
  <c r="CQ886" i="11"/>
  <c r="CQ890" i="11"/>
  <c r="CQ881" i="11"/>
  <c r="CQ878" i="11"/>
  <c r="CQ874" i="11"/>
  <c r="CQ891" i="11"/>
  <c r="CQ887" i="11"/>
  <c r="CQ883" i="11"/>
  <c r="CQ877" i="11"/>
  <c r="CQ873" i="11"/>
  <c r="CQ882" i="11"/>
  <c r="CQ876" i="11"/>
  <c r="CQ889" i="11"/>
  <c r="CQ875" i="11"/>
  <c r="CQ860" i="11"/>
  <c r="CQ868" i="11"/>
  <c r="CQ867" i="11"/>
  <c r="CQ871" i="11"/>
  <c r="CQ866" i="11"/>
  <c r="CQ862" i="11"/>
  <c r="CQ870" i="11"/>
  <c r="CQ865" i="11"/>
  <c r="CQ861" i="11"/>
  <c r="CQ869" i="11"/>
  <c r="CQ855" i="11"/>
  <c r="CQ851" i="11"/>
  <c r="CQ838" i="11"/>
  <c r="CQ834" i="11"/>
  <c r="CQ859" i="11"/>
  <c r="CQ846" i="11"/>
  <c r="CQ858" i="11"/>
  <c r="CQ854" i="11"/>
  <c r="CQ850" i="11"/>
  <c r="CQ849" i="11"/>
  <c r="CQ845" i="11"/>
  <c r="CQ841" i="11"/>
  <c r="CQ857" i="11"/>
  <c r="CQ853" i="11"/>
  <c r="CQ840" i="11"/>
  <c r="CQ848" i="11"/>
  <c r="CQ844" i="11"/>
  <c r="CQ856" i="11"/>
  <c r="CQ852" i="11"/>
  <c r="CQ839" i="11"/>
  <c r="CQ835" i="11"/>
  <c r="CQ836" i="11"/>
  <c r="CQ812" i="11"/>
  <c r="CQ808" i="11"/>
  <c r="CQ820" i="11"/>
  <c r="CQ816" i="11"/>
  <c r="CQ828" i="11"/>
  <c r="CQ824" i="11"/>
  <c r="CQ833" i="11"/>
  <c r="CQ832" i="11"/>
  <c r="CQ831" i="11"/>
  <c r="CQ827" i="11"/>
  <c r="CQ822" i="11"/>
  <c r="CQ818" i="11"/>
  <c r="CQ814" i="11"/>
  <c r="CQ830" i="11"/>
  <c r="CQ826" i="11"/>
  <c r="CQ823" i="11"/>
  <c r="CQ819" i="11"/>
  <c r="CQ809" i="11"/>
  <c r="CQ815" i="11"/>
  <c r="CQ807" i="11"/>
  <c r="CQ802" i="11"/>
  <c r="CQ817" i="11"/>
  <c r="CQ813" i="11"/>
  <c r="CQ810" i="11"/>
  <c r="CQ805" i="11"/>
  <c r="CQ800" i="11"/>
  <c r="CQ796" i="11"/>
  <c r="CQ783" i="11"/>
  <c r="CQ798" i="11"/>
  <c r="CQ803" i="11"/>
  <c r="CQ794" i="11"/>
  <c r="CQ791" i="11"/>
  <c r="CQ786" i="11"/>
  <c r="CQ806" i="11"/>
  <c r="CQ801" i="11"/>
  <c r="CQ799" i="11"/>
  <c r="CQ804" i="11"/>
  <c r="CQ797" i="11"/>
  <c r="CQ795" i="11"/>
  <c r="CQ792" i="11"/>
  <c r="CQ789" i="11"/>
  <c r="CQ793" i="11"/>
  <c r="CQ781" i="11"/>
  <c r="CQ778" i="11"/>
  <c r="CQ773" i="11"/>
  <c r="CQ769" i="11"/>
  <c r="CQ784" i="11"/>
  <c r="CQ777" i="11"/>
  <c r="CQ785" i="11"/>
  <c r="CQ772" i="11"/>
  <c r="CQ768" i="11"/>
  <c r="CQ763" i="11"/>
  <c r="CQ759" i="11"/>
  <c r="CQ755" i="11"/>
  <c r="CQ790" i="11"/>
  <c r="CQ780" i="11"/>
  <c r="CQ776" i="11"/>
  <c r="CQ782" i="11"/>
  <c r="CQ771" i="11"/>
  <c r="CQ787" i="11"/>
  <c r="CZ787" i="11" s="1"/>
  <c r="DA787" i="11" s="1"/>
  <c r="BZ787" i="11" s="1"/>
  <c r="CQ779" i="11"/>
  <c r="CQ775" i="11"/>
  <c r="CQ766" i="11"/>
  <c r="CQ749" i="11"/>
  <c r="CQ740" i="11"/>
  <c r="CQ770" i="11"/>
  <c r="CQ746" i="11"/>
  <c r="CQ774" i="11"/>
  <c r="CZ774" i="11" s="1"/>
  <c r="DA774" i="11" s="1"/>
  <c r="BZ774" i="11" s="1"/>
  <c r="CQ757" i="11"/>
  <c r="CQ751" i="11"/>
  <c r="CQ748" i="11"/>
  <c r="CQ760" i="11"/>
  <c r="CQ761" i="11"/>
  <c r="CQ758" i="11"/>
  <c r="CQ750" i="11"/>
  <c r="CQ764" i="11"/>
  <c r="CQ728" i="11"/>
  <c r="CQ723" i="11"/>
  <c r="CQ765" i="11"/>
  <c r="CQ743" i="11"/>
  <c r="CQ737" i="11"/>
  <c r="CQ736" i="11"/>
  <c r="CQ732" i="11"/>
  <c r="CQ727" i="11"/>
  <c r="CQ756" i="11"/>
  <c r="CQ731" i="11"/>
  <c r="CQ753" i="11"/>
  <c r="CQ742" i="11"/>
  <c r="CQ752" i="11"/>
  <c r="CQ741" i="11"/>
  <c r="CQ730" i="11"/>
  <c r="CQ721" i="11"/>
  <c r="CQ747" i="11"/>
  <c r="CQ738" i="11"/>
  <c r="CQ767" i="11"/>
  <c r="CQ762" i="11"/>
  <c r="CQ739" i="11"/>
  <c r="CQ733" i="11"/>
  <c r="CQ719" i="11"/>
  <c r="CQ734" i="11"/>
  <c r="CQ729" i="11"/>
  <c r="CQ724" i="11"/>
  <c r="CQ722" i="11"/>
  <c r="CQ710" i="11"/>
  <c r="CQ706" i="11"/>
  <c r="CQ702" i="11"/>
  <c r="CQ698" i="11"/>
  <c r="CQ694" i="11"/>
  <c r="CQ735" i="11"/>
  <c r="CQ725" i="11"/>
  <c r="CQ714" i="11"/>
  <c r="CQ726" i="11"/>
  <c r="CQ713" i="11"/>
  <c r="CQ709" i="11"/>
  <c r="CQ705" i="11"/>
  <c r="CQ701" i="11"/>
  <c r="CQ717" i="11"/>
  <c r="CQ712" i="11"/>
  <c r="CQ708" i="11"/>
  <c r="CQ720" i="11"/>
  <c r="CQ716" i="11"/>
  <c r="CQ700" i="11"/>
  <c r="CQ696" i="11"/>
  <c r="CQ688" i="11"/>
  <c r="CQ684" i="11"/>
  <c r="CQ680" i="11"/>
  <c r="CQ692" i="11"/>
  <c r="CQ655" i="11"/>
  <c r="CQ651" i="11"/>
  <c r="CQ697" i="11"/>
  <c r="CQ687" i="11"/>
  <c r="CQ683" i="11"/>
  <c r="CQ679" i="11"/>
  <c r="CQ675" i="11"/>
  <c r="CQ671" i="11"/>
  <c r="CQ699" i="11"/>
  <c r="CQ693" i="11"/>
  <c r="CQ704" i="11"/>
  <c r="CQ695" i="11"/>
  <c r="CQ690" i="11"/>
  <c r="CQ686" i="11"/>
  <c r="CQ682" i="11"/>
  <c r="CQ678" i="11"/>
  <c r="CQ674" i="11"/>
  <c r="CQ670" i="11"/>
  <c r="CQ666" i="11"/>
  <c r="CQ662" i="11"/>
  <c r="CQ658" i="11"/>
  <c r="CQ691" i="11"/>
  <c r="CQ685" i="11"/>
  <c r="CQ665" i="11"/>
  <c r="CQ660" i="11"/>
  <c r="CQ656" i="11"/>
  <c r="CQ654" i="11"/>
  <c r="CQ649" i="11"/>
  <c r="CQ644" i="11"/>
  <c r="CQ640" i="11"/>
  <c r="CQ636" i="11"/>
  <c r="CQ689" i="11"/>
  <c r="CQ673" i="11"/>
  <c r="CQ652" i="11"/>
  <c r="CQ650" i="11"/>
  <c r="CQ648" i="11"/>
  <c r="CQ643" i="11"/>
  <c r="CQ639" i="11"/>
  <c r="CQ635" i="11"/>
  <c r="CQ631" i="11"/>
  <c r="CQ627" i="11"/>
  <c r="CQ677" i="11"/>
  <c r="CQ661" i="11"/>
  <c r="CQ659" i="11"/>
  <c r="CQ647" i="11"/>
  <c r="CQ668" i="11"/>
  <c r="CQ657" i="11"/>
  <c r="CQ653" i="11"/>
  <c r="CQ646" i="11"/>
  <c r="CQ642" i="11"/>
  <c r="CQ638" i="11"/>
  <c r="CQ634" i="11"/>
  <c r="CQ630" i="11"/>
  <c r="CQ626" i="11"/>
  <c r="CQ664" i="11"/>
  <c r="CQ681" i="11"/>
  <c r="CQ672" i="11"/>
  <c r="CQ669" i="11"/>
  <c r="CQ667" i="11"/>
  <c r="CQ633" i="11"/>
  <c r="CQ612" i="11"/>
  <c r="CQ603" i="11"/>
  <c r="CQ599" i="11"/>
  <c r="CQ595" i="11"/>
  <c r="CQ591" i="11"/>
  <c r="CQ582" i="11"/>
  <c r="CQ641" i="11"/>
  <c r="CQ620" i="11"/>
  <c r="CQ611" i="11"/>
  <c r="CQ602" i="11"/>
  <c r="CQ598" i="11"/>
  <c r="CQ594" i="11"/>
  <c r="CQ590" i="11"/>
  <c r="CQ645" i="11"/>
  <c r="CQ615" i="11"/>
  <c r="CQ606" i="11"/>
  <c r="CQ589" i="11"/>
  <c r="CQ585" i="11"/>
  <c r="CQ576" i="11"/>
  <c r="CQ619" i="11"/>
  <c r="CQ610" i="11"/>
  <c r="CQ605" i="11"/>
  <c r="CQ597" i="11"/>
  <c r="CQ593" i="11"/>
  <c r="CQ584" i="11"/>
  <c r="CQ676" i="11"/>
  <c r="CQ628" i="11"/>
  <c r="CQ624" i="11"/>
  <c r="CQ623" i="11"/>
  <c r="CQ614" i="11"/>
  <c r="CQ609" i="11"/>
  <c r="CQ629" i="11"/>
  <c r="CQ618" i="11"/>
  <c r="CQ604" i="11"/>
  <c r="CQ596" i="11"/>
  <c r="CQ592" i="11"/>
  <c r="CQ583" i="11"/>
  <c r="CQ632" i="11"/>
  <c r="CQ608" i="11"/>
  <c r="CQ621" i="11"/>
  <c r="CQ574" i="11"/>
  <c r="CQ570" i="11"/>
  <c r="CQ566" i="11"/>
  <c r="CQ562" i="11"/>
  <c r="CQ558" i="11"/>
  <c r="CQ549" i="11"/>
  <c r="CQ540" i="11"/>
  <c r="CQ536" i="11"/>
  <c r="CQ637" i="11"/>
  <c r="CQ577" i="11"/>
  <c r="CQ575" i="11"/>
  <c r="CQ553" i="11"/>
  <c r="CQ548" i="11"/>
  <c r="CQ544" i="11"/>
  <c r="CQ573" i="11"/>
  <c r="CQ569" i="11"/>
  <c r="CQ565" i="11"/>
  <c r="CQ561" i="11"/>
  <c r="CQ557" i="11"/>
  <c r="CQ586" i="11"/>
  <c r="CQ607" i="11"/>
  <c r="CQ581" i="11"/>
  <c r="CQ572" i="11"/>
  <c r="CQ568" i="11"/>
  <c r="CQ564" i="11"/>
  <c r="CQ560" i="11"/>
  <c r="CQ556" i="11"/>
  <c r="CQ551" i="11"/>
  <c r="CQ542" i="11"/>
  <c r="CQ538" i="11"/>
  <c r="CQ587" i="11"/>
  <c r="CQ578" i="11"/>
  <c r="CQ555" i="11"/>
  <c r="CQ546" i="11"/>
  <c r="CQ616" i="11"/>
  <c r="CQ579" i="11"/>
  <c r="CQ567" i="11"/>
  <c r="CQ563" i="11"/>
  <c r="CQ559" i="11"/>
  <c r="CQ534" i="11"/>
  <c r="CQ530" i="11"/>
  <c r="CQ526" i="11"/>
  <c r="CQ522" i="11"/>
  <c r="CQ518" i="11"/>
  <c r="CQ505" i="11"/>
  <c r="CQ501" i="11"/>
  <c r="CQ543" i="11"/>
  <c r="CQ537" i="11"/>
  <c r="CQ513" i="11"/>
  <c r="CQ533" i="11"/>
  <c r="CQ529" i="11"/>
  <c r="CQ525" i="11"/>
  <c r="CQ539" i="11"/>
  <c r="CQ552" i="11"/>
  <c r="CQ532" i="11"/>
  <c r="CQ524" i="11"/>
  <c r="CQ520" i="11"/>
  <c r="CQ511" i="11"/>
  <c r="CQ507" i="11"/>
  <c r="CQ625" i="11"/>
  <c r="CQ545" i="11"/>
  <c r="CQ541" i="11"/>
  <c r="CQ535" i="11"/>
  <c r="CQ531" i="11"/>
  <c r="CQ527" i="11"/>
  <c r="CQ512" i="11"/>
  <c r="CQ489" i="11"/>
  <c r="CQ485" i="11"/>
  <c r="CQ481" i="11"/>
  <c r="CQ477" i="11"/>
  <c r="CQ460" i="11"/>
  <c r="CQ456" i="11"/>
  <c r="CQ451" i="11"/>
  <c r="CQ447" i="11"/>
  <c r="CQ515" i="11"/>
  <c r="CQ523" i="11"/>
  <c r="CQ510" i="11"/>
  <c r="CQ504" i="11"/>
  <c r="CQ496" i="11"/>
  <c r="CQ471" i="11"/>
  <c r="CQ467" i="11"/>
  <c r="CQ463" i="11"/>
  <c r="CQ554" i="11"/>
  <c r="CQ519" i="11"/>
  <c r="CQ487" i="11"/>
  <c r="CQ483" i="11"/>
  <c r="CQ479" i="11"/>
  <c r="CQ475" i="11"/>
  <c r="CQ458" i="11"/>
  <c r="CQ453" i="11"/>
  <c r="CQ449" i="11"/>
  <c r="CQ445" i="11"/>
  <c r="CQ441" i="11"/>
  <c r="CQ550" i="11"/>
  <c r="CQ516" i="11"/>
  <c r="CQ514" i="11"/>
  <c r="CQ499" i="11"/>
  <c r="CQ495" i="11"/>
  <c r="CQ470" i="11"/>
  <c r="CQ466" i="11"/>
  <c r="CQ462" i="11"/>
  <c r="CQ517" i="11"/>
  <c r="CQ502" i="11"/>
  <c r="CQ490" i="11"/>
  <c r="CQ486" i="11"/>
  <c r="CQ482" i="11"/>
  <c r="CQ478" i="11"/>
  <c r="CQ474" i="11"/>
  <c r="CQ457" i="11"/>
  <c r="CQ508" i="11"/>
  <c r="CQ500" i="11"/>
  <c r="CQ498" i="11"/>
  <c r="CQ494" i="11"/>
  <c r="CQ473" i="11"/>
  <c r="CQ469" i="11"/>
  <c r="CQ465" i="11"/>
  <c r="CQ472" i="11"/>
  <c r="CQ461" i="11"/>
  <c r="CQ493" i="11"/>
  <c r="CQ484" i="11"/>
  <c r="CQ443" i="11"/>
  <c r="CQ434" i="11"/>
  <c r="CQ430" i="11"/>
  <c r="CQ426" i="11"/>
  <c r="CQ422" i="11"/>
  <c r="CQ418" i="11"/>
  <c r="CQ414" i="11"/>
  <c r="CQ410" i="11"/>
  <c r="CQ406" i="11"/>
  <c r="CQ402" i="11"/>
  <c r="CQ503" i="11"/>
  <c r="CQ464" i="11"/>
  <c r="CQ439" i="11"/>
  <c r="CQ521" i="11"/>
  <c r="CQ480" i="11"/>
  <c r="CQ448" i="11"/>
  <c r="CQ446" i="11"/>
  <c r="CQ440" i="11"/>
  <c r="CQ455" i="11"/>
  <c r="CQ450" i="11"/>
  <c r="CQ442" i="11"/>
  <c r="CQ488" i="11"/>
  <c r="CQ438" i="11"/>
  <c r="CQ506" i="11"/>
  <c r="CQ476" i="11"/>
  <c r="CQ459" i="11"/>
  <c r="CQ452" i="11"/>
  <c r="CQ435" i="11"/>
  <c r="CQ431" i="11"/>
  <c r="CQ427" i="11"/>
  <c r="CQ423" i="11"/>
  <c r="CQ419" i="11"/>
  <c r="CQ415" i="11"/>
  <c r="CQ425" i="11"/>
  <c r="CQ424" i="11"/>
  <c r="CQ409" i="11"/>
  <c r="CQ407" i="11"/>
  <c r="CQ404" i="11"/>
  <c r="CQ382" i="11"/>
  <c r="CQ378" i="11"/>
  <c r="CQ374" i="11"/>
  <c r="CQ370" i="11"/>
  <c r="CQ351" i="11"/>
  <c r="CQ342" i="11"/>
  <c r="CQ337" i="11"/>
  <c r="CQ319" i="11"/>
  <c r="CQ315" i="11"/>
  <c r="CQ429" i="11"/>
  <c r="CQ417" i="11"/>
  <c r="CQ416" i="11"/>
  <c r="CQ398" i="11"/>
  <c r="CQ394" i="11"/>
  <c r="CQ390" i="11"/>
  <c r="CQ386" i="11"/>
  <c r="CQ365" i="11"/>
  <c r="CQ361" i="11"/>
  <c r="CQ356" i="11"/>
  <c r="CQ350" i="11"/>
  <c r="CQ346" i="11"/>
  <c r="CQ327" i="11"/>
  <c r="CQ323" i="11"/>
  <c r="CQ428" i="11"/>
  <c r="CQ381" i="11"/>
  <c r="CQ369" i="11"/>
  <c r="CQ355" i="11"/>
  <c r="CQ341" i="11"/>
  <c r="CQ336" i="11"/>
  <c r="CQ331" i="11"/>
  <c r="CQ433" i="11"/>
  <c r="CQ413" i="11"/>
  <c r="CQ385" i="11"/>
  <c r="CQ364" i="11"/>
  <c r="CQ360" i="11"/>
  <c r="CQ354" i="11"/>
  <c r="CQ349" i="11"/>
  <c r="CQ335" i="11"/>
  <c r="CQ326" i="11"/>
  <c r="CQ322" i="11"/>
  <c r="CQ313" i="11"/>
  <c r="CQ309" i="11"/>
  <c r="CQ432" i="11"/>
  <c r="CQ380" i="11"/>
  <c r="CQ444" i="11"/>
  <c r="CQ408" i="11"/>
  <c r="CQ401" i="11"/>
  <c r="CQ384" i="11"/>
  <c r="CQ400" i="11"/>
  <c r="CQ399" i="11"/>
  <c r="CQ375" i="11"/>
  <c r="CQ357" i="11"/>
  <c r="CQ353" i="11"/>
  <c r="CQ420" i="11"/>
  <c r="CQ358" i="11"/>
  <c r="CQ311" i="11"/>
  <c r="CQ391" i="11"/>
  <c r="CQ328" i="11"/>
  <c r="CQ306" i="11"/>
  <c r="CQ468" i="11"/>
  <c r="CQ454" i="11"/>
  <c r="CQ411" i="11"/>
  <c r="CQ403" i="11"/>
  <c r="CQ379" i="11"/>
  <c r="CQ344" i="11"/>
  <c r="CQ343" i="11"/>
  <c r="CQ318" i="11"/>
  <c r="CQ314" i="11"/>
  <c r="CQ301" i="11"/>
  <c r="CQ297" i="11"/>
  <c r="CQ292" i="11"/>
  <c r="CQ288" i="11"/>
  <c r="CQ284" i="11"/>
  <c r="CQ436" i="11"/>
  <c r="CQ362" i="11"/>
  <c r="CQ347" i="11"/>
  <c r="CQ324" i="11"/>
  <c r="CQ316" i="11"/>
  <c r="CQ312" i="11"/>
  <c r="CQ395" i="11"/>
  <c r="CQ371" i="11"/>
  <c r="CQ367" i="11"/>
  <c r="CQ363" i="11"/>
  <c r="CQ348" i="11"/>
  <c r="CQ340" i="11"/>
  <c r="CQ330" i="11"/>
  <c r="CQ329" i="11"/>
  <c r="CQ325" i="11"/>
  <c r="CQ321" i="11"/>
  <c r="CQ304" i="11"/>
  <c r="CQ295" i="11"/>
  <c r="CQ282" i="11"/>
  <c r="CQ274" i="11"/>
  <c r="CQ265" i="11"/>
  <c r="CQ261" i="11"/>
  <c r="CQ257" i="11"/>
  <c r="CQ253" i="11"/>
  <c r="CQ249" i="11"/>
  <c r="CQ412" i="11"/>
  <c r="CQ387" i="11"/>
  <c r="CQ368" i="11"/>
  <c r="CQ334" i="11"/>
  <c r="CQ317" i="11"/>
  <c r="CQ299" i="11"/>
  <c r="CQ294" i="11"/>
  <c r="CQ290" i="11"/>
  <c r="CQ286" i="11"/>
  <c r="CQ269" i="11"/>
  <c r="CQ338" i="11"/>
  <c r="CQ302" i="11"/>
  <c r="CQ268" i="11"/>
  <c r="CQ308" i="11"/>
  <c r="CQ300" i="11"/>
  <c r="CQ291" i="11"/>
  <c r="CQ279" i="11"/>
  <c r="CQ272" i="11"/>
  <c r="CQ263" i="11"/>
  <c r="CQ252" i="11"/>
  <c r="CQ242" i="11"/>
  <c r="CQ237" i="11"/>
  <c r="CQ228" i="11"/>
  <c r="CQ224" i="11"/>
  <c r="CQ220" i="11"/>
  <c r="CQ275" i="11"/>
  <c r="CQ264" i="11"/>
  <c r="CQ258" i="11"/>
  <c r="CQ251" i="11"/>
  <c r="CQ245" i="11"/>
  <c r="CQ232" i="11"/>
  <c r="CQ207" i="11"/>
  <c r="CQ203" i="11"/>
  <c r="CQ194" i="11"/>
  <c r="CQ190" i="11"/>
  <c r="CQ185" i="11"/>
  <c r="CQ176" i="11"/>
  <c r="CQ255" i="11"/>
  <c r="CQ248" i="11"/>
  <c r="CQ241" i="11"/>
  <c r="CQ236" i="11"/>
  <c r="CQ227" i="11"/>
  <c r="CQ223" i="11"/>
  <c r="CQ219" i="11"/>
  <c r="CQ298" i="11"/>
  <c r="CQ289" i="11"/>
  <c r="CQ273" i="11"/>
  <c r="CQ256" i="11"/>
  <c r="CQ307" i="11"/>
  <c r="CQ303" i="11"/>
  <c r="CQ283" i="11"/>
  <c r="CQ280" i="11"/>
  <c r="CQ277" i="11"/>
  <c r="CQ270" i="11"/>
  <c r="CQ267" i="11"/>
  <c r="CQ262" i="11"/>
  <c r="CQ250" i="11"/>
  <c r="CQ293" i="11"/>
  <c r="CQ281" i="11"/>
  <c r="CQ259" i="11"/>
  <c r="CQ239" i="11"/>
  <c r="CQ296" i="11"/>
  <c r="CQ287" i="11"/>
  <c r="CQ260" i="11"/>
  <c r="CQ254" i="11"/>
  <c r="CQ246" i="11"/>
  <c r="CQ243" i="11"/>
  <c r="CQ244" i="11"/>
  <c r="CQ238" i="11"/>
  <c r="CQ213" i="11"/>
  <c r="CQ200" i="11"/>
  <c r="CQ215" i="11"/>
  <c r="CQ210" i="11"/>
  <c r="CQ202" i="11"/>
  <c r="CQ233" i="11"/>
  <c r="CQ230" i="11"/>
  <c r="CQ199" i="11"/>
  <c r="CQ183" i="11"/>
  <c r="CQ180" i="11"/>
  <c r="CQ168" i="11"/>
  <c r="CQ163" i="11"/>
  <c r="CQ159" i="11"/>
  <c r="CQ150" i="11"/>
  <c r="CQ240" i="11"/>
  <c r="CQ212" i="11"/>
  <c r="CQ205" i="11"/>
  <c r="CQ172" i="11"/>
  <c r="CQ158" i="11"/>
  <c r="CQ235" i="11"/>
  <c r="CQ225" i="11"/>
  <c r="CQ222" i="11"/>
  <c r="CQ214" i="11"/>
  <c r="CQ211" i="11"/>
  <c r="CQ201" i="11"/>
  <c r="CQ197" i="11"/>
  <c r="CQ234" i="11"/>
  <c r="CQ226" i="11"/>
  <c r="CQ217" i="11"/>
  <c r="CQ166" i="11"/>
  <c r="CQ130" i="11"/>
  <c r="CQ126" i="11"/>
  <c r="CQ229" i="11"/>
  <c r="CQ206" i="11"/>
  <c r="CQ196" i="11"/>
  <c r="CQ178" i="11"/>
  <c r="CQ175" i="11"/>
  <c r="CQ174" i="11"/>
  <c r="CQ165" i="11"/>
  <c r="CQ156" i="11"/>
  <c r="CQ152" i="11"/>
  <c r="CQ147" i="11"/>
  <c r="CQ138" i="11"/>
  <c r="CQ134" i="11"/>
  <c r="CQ121" i="11"/>
  <c r="CQ117" i="11"/>
  <c r="CQ112" i="11"/>
  <c r="CQ135" i="11"/>
  <c r="CQ133" i="11"/>
  <c r="CQ181" i="11"/>
  <c r="CQ145" i="11"/>
  <c r="CQ129" i="11"/>
  <c r="CQ111" i="11"/>
  <c r="CQ191" i="11"/>
  <c r="CQ188" i="11"/>
  <c r="CQ164" i="11"/>
  <c r="CQ160" i="11"/>
  <c r="CQ125" i="11"/>
  <c r="CQ122" i="11"/>
  <c r="CQ120" i="11"/>
  <c r="CQ106" i="11"/>
  <c r="CQ102" i="11"/>
  <c r="CQ98" i="11"/>
  <c r="CQ94" i="11"/>
  <c r="CQ86" i="11"/>
  <c r="CQ82" i="11"/>
  <c r="CQ78" i="11"/>
  <c r="CQ74" i="11"/>
  <c r="CQ66" i="11"/>
  <c r="CQ58" i="11"/>
  <c r="CQ54" i="11"/>
  <c r="CQ193" i="11"/>
  <c r="CQ169" i="11"/>
  <c r="CQ155" i="11"/>
  <c r="CQ151" i="11"/>
  <c r="CQ148" i="11"/>
  <c r="CQ140" i="11"/>
  <c r="CQ127" i="11"/>
  <c r="CQ118" i="11"/>
  <c r="CQ113" i="11"/>
  <c r="CQ177" i="11"/>
  <c r="CQ146" i="11"/>
  <c r="CQ136" i="11"/>
  <c r="CQ109" i="11"/>
  <c r="CQ173" i="11"/>
  <c r="CQ162" i="11"/>
  <c r="CQ144" i="11"/>
  <c r="CQ132" i="11"/>
  <c r="CQ187" i="11"/>
  <c r="CQ182" i="11"/>
  <c r="CQ167" i="11"/>
  <c r="CQ157" i="11"/>
  <c r="CQ153" i="11"/>
  <c r="CQ141" i="11"/>
  <c r="CQ123" i="11"/>
  <c r="CQ108" i="11"/>
  <c r="CQ104" i="11"/>
  <c r="CQ100" i="11"/>
  <c r="CQ192" i="11"/>
  <c r="CQ139" i="11"/>
  <c r="CQ137" i="11"/>
  <c r="CQ128" i="11"/>
  <c r="CQ119" i="11"/>
  <c r="CQ114" i="11"/>
  <c r="CQ95" i="11"/>
  <c r="CQ93" i="11"/>
  <c r="CQ87" i="11"/>
  <c r="CQ84" i="11"/>
  <c r="CQ79" i="11"/>
  <c r="CQ77" i="11"/>
  <c r="CQ71" i="11"/>
  <c r="CQ68" i="11"/>
  <c r="CQ65" i="11"/>
  <c r="CQ61" i="11"/>
  <c r="CQ20" i="11"/>
  <c r="CQ10" i="11"/>
  <c r="CQ40" i="11"/>
  <c r="CQ36" i="11"/>
  <c r="CQ32" i="11"/>
  <c r="CQ19" i="11"/>
  <c r="CQ9" i="11"/>
  <c r="CQ99" i="11"/>
  <c r="CQ51" i="11"/>
  <c r="CQ47" i="11"/>
  <c r="CQ23" i="11"/>
  <c r="CQ18" i="11"/>
  <c r="CQ103" i="11"/>
  <c r="CQ69" i="11"/>
  <c r="CQ45" i="11"/>
  <c r="CQ41" i="11"/>
  <c r="CQ37" i="11"/>
  <c r="CQ33" i="11"/>
  <c r="CQ29" i="11"/>
  <c r="CQ24" i="11"/>
  <c r="CQ15" i="11"/>
  <c r="CQ8" i="11"/>
  <c r="CQ12" i="11"/>
  <c r="CQ96" i="11"/>
  <c r="CQ88" i="11"/>
  <c r="CQ83" i="11"/>
  <c r="CQ81" i="11"/>
  <c r="CQ75" i="11"/>
  <c r="CQ73" i="11"/>
  <c r="CQ67" i="11"/>
  <c r="CQ52" i="11"/>
  <c r="CQ48" i="11"/>
  <c r="CQ25" i="11"/>
  <c r="CQ14" i="11"/>
  <c r="CQ13" i="11"/>
  <c r="CQ92" i="11"/>
  <c r="CQ63" i="11"/>
  <c r="CQ59" i="11"/>
  <c r="CQ57" i="11"/>
  <c r="CQ55" i="11"/>
  <c r="CQ53" i="11"/>
  <c r="CQ49" i="11"/>
  <c r="CQ46" i="11"/>
  <c r="CQ42" i="11"/>
  <c r="CQ38" i="11"/>
  <c r="CQ30" i="11"/>
  <c r="CQ26" i="11"/>
  <c r="CQ107" i="11"/>
  <c r="CQ89" i="11"/>
  <c r="CQ64" i="11"/>
  <c r="CQ60" i="11"/>
  <c r="CQ39" i="11"/>
  <c r="CQ35" i="11"/>
  <c r="CQ31" i="11"/>
  <c r="CQ27" i="11"/>
  <c r="CQ21" i="11"/>
  <c r="CQ11" i="11"/>
  <c r="CZ5" i="11"/>
  <c r="CU972" i="11"/>
  <c r="CU971" i="11"/>
  <c r="CU970" i="11"/>
  <c r="CU969" i="11"/>
  <c r="CU968" i="11"/>
  <c r="CU967" i="11"/>
  <c r="CU966" i="11"/>
  <c r="CU965" i="11"/>
  <c r="CU963" i="11"/>
  <c r="CU962" i="11"/>
  <c r="CU961" i="11"/>
  <c r="CU960" i="11"/>
  <c r="CU959" i="11"/>
  <c r="CU958" i="11"/>
  <c r="CU957" i="11"/>
  <c r="CU956" i="11"/>
  <c r="CU954" i="11"/>
  <c r="CU952" i="11"/>
  <c r="CU951" i="11"/>
  <c r="CU950" i="11"/>
  <c r="CU949" i="11"/>
  <c r="CU953" i="11"/>
  <c r="CU948" i="11"/>
  <c r="CU947" i="11"/>
  <c r="CU945" i="11"/>
  <c r="CU944" i="11"/>
  <c r="CU942" i="11"/>
  <c r="CU943" i="11"/>
  <c r="CU940" i="11"/>
  <c r="CU936" i="11"/>
  <c r="CU935" i="11"/>
  <c r="CU934" i="11"/>
  <c r="CU933" i="11"/>
  <c r="CU932" i="11"/>
  <c r="CU931" i="11"/>
  <c r="CU930" i="11"/>
  <c r="CU929" i="11"/>
  <c r="CU941" i="11"/>
  <c r="CU939" i="11"/>
  <c r="CU938" i="11"/>
  <c r="CU927" i="11"/>
  <c r="CU923" i="11"/>
  <c r="CU920" i="11"/>
  <c r="CU918" i="11"/>
  <c r="CU917" i="11"/>
  <c r="CU916" i="11"/>
  <c r="CU915" i="11"/>
  <c r="CU914" i="11"/>
  <c r="CU913" i="11"/>
  <c r="CU912" i="11"/>
  <c r="CU924" i="11"/>
  <c r="CU922" i="11"/>
  <c r="CU921" i="11"/>
  <c r="CU925" i="11"/>
  <c r="CU926" i="11"/>
  <c r="CU911" i="11"/>
  <c r="CU908" i="11"/>
  <c r="CU904" i="11"/>
  <c r="CU898" i="11"/>
  <c r="CU909" i="11"/>
  <c r="CU905" i="11"/>
  <c r="CU899" i="11"/>
  <c r="CU897" i="11"/>
  <c r="CU886" i="11"/>
  <c r="CU882" i="11"/>
  <c r="CU906" i="11"/>
  <c r="CU902" i="11"/>
  <c r="CU907" i="11"/>
  <c r="CU900" i="11"/>
  <c r="CU903" i="11"/>
  <c r="CU895" i="11"/>
  <c r="CU888" i="11"/>
  <c r="CU892" i="11"/>
  <c r="CU891" i="11"/>
  <c r="CU887" i="11"/>
  <c r="CU883" i="11"/>
  <c r="CU876" i="11"/>
  <c r="CU875" i="11"/>
  <c r="CU889" i="11"/>
  <c r="CU881" i="11"/>
  <c r="CU878" i="11"/>
  <c r="CU896" i="11"/>
  <c r="CU894" i="11"/>
  <c r="CU890" i="11"/>
  <c r="CU893" i="11"/>
  <c r="CU877" i="11"/>
  <c r="CU866" i="11"/>
  <c r="CU862" i="11"/>
  <c r="CU870" i="11"/>
  <c r="CU873" i="11"/>
  <c r="CU865" i="11"/>
  <c r="CU869" i="11"/>
  <c r="CU860" i="11"/>
  <c r="CU868" i="11"/>
  <c r="CU867" i="11"/>
  <c r="CU859" i="11"/>
  <c r="CU874" i="11"/>
  <c r="CU871" i="11"/>
  <c r="CU849" i="11"/>
  <c r="CU845" i="11"/>
  <c r="CU841" i="11"/>
  <c r="CU857" i="11"/>
  <c r="CU853" i="11"/>
  <c r="CU840" i="11"/>
  <c r="CU836" i="11"/>
  <c r="CU861" i="11"/>
  <c r="CU848" i="11"/>
  <c r="CU844" i="11"/>
  <c r="CU856" i="11"/>
  <c r="CU852" i="11"/>
  <c r="CU855" i="11"/>
  <c r="CU851" i="11"/>
  <c r="CU838" i="11"/>
  <c r="CU846" i="11"/>
  <c r="CU858" i="11"/>
  <c r="CU854" i="11"/>
  <c r="CU850" i="11"/>
  <c r="CU833" i="11"/>
  <c r="CU831" i="11"/>
  <c r="CU827" i="11"/>
  <c r="CU823" i="11"/>
  <c r="CU810" i="11"/>
  <c r="CU839" i="11"/>
  <c r="CU822" i="11"/>
  <c r="CU818" i="11"/>
  <c r="CU830" i="11"/>
  <c r="CU826" i="11"/>
  <c r="CU835" i="11"/>
  <c r="CU834" i="11"/>
  <c r="CU820" i="11"/>
  <c r="CU816" i="11"/>
  <c r="CU828" i="11"/>
  <c r="CU824" i="11"/>
  <c r="CU815" i="11"/>
  <c r="CU814" i="11"/>
  <c r="CU812" i="11"/>
  <c r="CU817" i="11"/>
  <c r="CU805" i="11"/>
  <c r="CU800" i="11"/>
  <c r="CU832" i="11"/>
  <c r="CU813" i="11"/>
  <c r="CU819" i="11"/>
  <c r="CU809" i="11"/>
  <c r="CU807" i="11"/>
  <c r="CU802" i="11"/>
  <c r="CU798" i="11"/>
  <c r="CU794" i="11"/>
  <c r="CU790" i="11"/>
  <c r="CU785" i="11"/>
  <c r="CU780" i="11"/>
  <c r="CU806" i="11"/>
  <c r="CU799" i="11"/>
  <c r="CU792" i="11"/>
  <c r="CU789" i="11"/>
  <c r="CU784" i="11"/>
  <c r="CU804" i="11"/>
  <c r="CU801" i="11"/>
  <c r="CU797" i="11"/>
  <c r="CU795" i="11"/>
  <c r="CU793" i="11"/>
  <c r="CU791" i="11"/>
  <c r="CU786" i="11"/>
  <c r="CU776" i="11"/>
  <c r="CU771" i="11"/>
  <c r="CU767" i="11"/>
  <c r="CU782" i="11"/>
  <c r="CU779" i="11"/>
  <c r="CU775" i="11"/>
  <c r="CU766" i="11"/>
  <c r="CU808" i="11"/>
  <c r="CU774" i="11"/>
  <c r="CU770" i="11"/>
  <c r="CU765" i="11"/>
  <c r="CU761" i="11"/>
  <c r="CU757" i="11"/>
  <c r="CU753" i="11"/>
  <c r="CU787" i="11"/>
  <c r="CU783" i="11"/>
  <c r="CU778" i="11"/>
  <c r="CU803" i="11"/>
  <c r="CU781" i="11"/>
  <c r="CU773" i="11"/>
  <c r="CU769" i="11"/>
  <c r="CU796" i="11"/>
  <c r="CU777" i="11"/>
  <c r="CU747" i="11"/>
  <c r="CU742" i="11"/>
  <c r="CU750" i="11"/>
  <c r="CU755" i="11"/>
  <c r="CU764" i="11"/>
  <c r="CU758" i="11"/>
  <c r="CU768" i="11"/>
  <c r="CU749" i="11"/>
  <c r="CU772" i="11"/>
  <c r="CU759" i="11"/>
  <c r="CU756" i="11"/>
  <c r="CU752" i="11"/>
  <c r="CU746" i="11"/>
  <c r="CU762" i="11"/>
  <c r="CU730" i="11"/>
  <c r="CU721" i="11"/>
  <c r="CU741" i="11"/>
  <c r="CU734" i="11"/>
  <c r="CU725" i="11"/>
  <c r="CU738" i="11"/>
  <c r="CU729" i="11"/>
  <c r="CU728" i="11"/>
  <c r="CU723" i="11"/>
  <c r="CU760" i="11"/>
  <c r="CU740" i="11"/>
  <c r="CU739" i="11"/>
  <c r="CU736" i="11"/>
  <c r="CU751" i="11"/>
  <c r="CU737" i="11"/>
  <c r="CU763" i="11"/>
  <c r="CU748" i="11"/>
  <c r="CU743" i="11"/>
  <c r="CU713" i="11"/>
  <c r="CU709" i="11"/>
  <c r="CU705" i="11"/>
  <c r="CU701" i="11"/>
  <c r="CU717" i="11"/>
  <c r="CU735" i="11"/>
  <c r="CU731" i="11"/>
  <c r="CU712" i="11"/>
  <c r="CU708" i="11"/>
  <c r="CU704" i="11"/>
  <c r="CU700" i="11"/>
  <c r="CU696" i="11"/>
  <c r="CU692" i="11"/>
  <c r="CU726" i="11"/>
  <c r="CU720" i="11"/>
  <c r="CU716" i="11"/>
  <c r="CU732" i="11"/>
  <c r="CU727" i="11"/>
  <c r="CU719" i="11"/>
  <c r="CU733" i="11"/>
  <c r="CU710" i="11"/>
  <c r="CU724" i="11"/>
  <c r="CU722" i="11"/>
  <c r="CU714" i="11"/>
  <c r="CU699" i="11"/>
  <c r="CU697" i="11"/>
  <c r="CU695" i="11"/>
  <c r="CU690" i="11"/>
  <c r="CU686" i="11"/>
  <c r="CU682" i="11"/>
  <c r="CU706" i="11"/>
  <c r="CU693" i="11"/>
  <c r="CU691" i="11"/>
  <c r="CU653" i="11"/>
  <c r="CU649" i="11"/>
  <c r="CU689" i="11"/>
  <c r="CU685" i="11"/>
  <c r="CU681" i="11"/>
  <c r="CU677" i="11"/>
  <c r="CU673" i="11"/>
  <c r="CU669" i="11"/>
  <c r="CU698" i="11"/>
  <c r="CU688" i="11"/>
  <c r="CU684" i="11"/>
  <c r="CU680" i="11"/>
  <c r="CU676" i="11"/>
  <c r="CU672" i="11"/>
  <c r="CU668" i="11"/>
  <c r="CU664" i="11"/>
  <c r="CU660" i="11"/>
  <c r="CU694" i="11"/>
  <c r="CU670" i="11"/>
  <c r="CU661" i="11"/>
  <c r="CU659" i="11"/>
  <c r="CU646" i="11"/>
  <c r="CU642" i="11"/>
  <c r="CU638" i="11"/>
  <c r="CU671" i="11"/>
  <c r="CU657" i="11"/>
  <c r="CU655" i="11"/>
  <c r="CU679" i="11"/>
  <c r="CU678" i="11"/>
  <c r="CU674" i="11"/>
  <c r="CU666" i="11"/>
  <c r="CU651" i="11"/>
  <c r="CU645" i="11"/>
  <c r="CU641" i="11"/>
  <c r="CU637" i="11"/>
  <c r="CU633" i="11"/>
  <c r="CU629" i="11"/>
  <c r="CU625" i="11"/>
  <c r="CU683" i="11"/>
  <c r="CU675" i="11"/>
  <c r="CU687" i="11"/>
  <c r="CU667" i="11"/>
  <c r="CU644" i="11"/>
  <c r="CU640" i="11"/>
  <c r="CU636" i="11"/>
  <c r="CU632" i="11"/>
  <c r="CU628" i="11"/>
  <c r="CU624" i="11"/>
  <c r="CU665" i="11"/>
  <c r="CU662" i="11"/>
  <c r="CU656" i="11"/>
  <c r="CU654" i="11"/>
  <c r="CU702" i="11"/>
  <c r="CU647" i="11"/>
  <c r="CU619" i="11"/>
  <c r="CU610" i="11"/>
  <c r="CU605" i="11"/>
  <c r="CU597" i="11"/>
  <c r="CU593" i="11"/>
  <c r="CU584" i="11"/>
  <c r="CU618" i="11"/>
  <c r="CU604" i="11"/>
  <c r="CU596" i="11"/>
  <c r="CU592" i="11"/>
  <c r="CU658" i="11"/>
  <c r="CU627" i="11"/>
  <c r="CU626" i="11"/>
  <c r="CU623" i="11"/>
  <c r="CU608" i="11"/>
  <c r="CU587" i="11"/>
  <c r="CU578" i="11"/>
  <c r="CU635" i="11"/>
  <c r="CU612" i="11"/>
  <c r="CU603" i="11"/>
  <c r="CU599" i="11"/>
  <c r="CU595" i="11"/>
  <c r="CU591" i="11"/>
  <c r="CU582" i="11"/>
  <c r="CU652" i="11"/>
  <c r="CU639" i="11"/>
  <c r="CU631" i="11"/>
  <c r="CU630" i="11"/>
  <c r="CU621" i="11"/>
  <c r="CU616" i="11"/>
  <c r="CU607" i="11"/>
  <c r="CU650" i="11"/>
  <c r="CU643" i="11"/>
  <c r="CU620" i="11"/>
  <c r="CU611" i="11"/>
  <c r="CU602" i="11"/>
  <c r="CU598" i="11"/>
  <c r="CU594" i="11"/>
  <c r="CU590" i="11"/>
  <c r="CU581" i="11"/>
  <c r="CU648" i="11"/>
  <c r="CU634" i="11"/>
  <c r="CU615" i="11"/>
  <c r="CU606" i="11"/>
  <c r="CU609" i="11"/>
  <c r="CU585" i="11"/>
  <c r="CU572" i="11"/>
  <c r="CU568" i="11"/>
  <c r="CU564" i="11"/>
  <c r="CU560" i="11"/>
  <c r="CU556" i="11"/>
  <c r="CU551" i="11"/>
  <c r="CU542" i="11"/>
  <c r="CU538" i="11"/>
  <c r="CU614" i="11"/>
  <c r="CU586" i="11"/>
  <c r="CU555" i="11"/>
  <c r="CU546" i="11"/>
  <c r="CU576" i="11"/>
  <c r="CU567" i="11"/>
  <c r="CU563" i="11"/>
  <c r="CU559" i="11"/>
  <c r="CU579" i="11"/>
  <c r="CU574" i="11"/>
  <c r="CU570" i="11"/>
  <c r="CU566" i="11"/>
  <c r="CU562" i="11"/>
  <c r="CU558" i="11"/>
  <c r="CU549" i="11"/>
  <c r="CU540" i="11"/>
  <c r="CU589" i="11"/>
  <c r="CU583" i="11"/>
  <c r="CU553" i="11"/>
  <c r="CU548" i="11"/>
  <c r="CU544" i="11"/>
  <c r="CU577" i="11"/>
  <c r="CU575" i="11"/>
  <c r="CU573" i="11"/>
  <c r="CU569" i="11"/>
  <c r="CU565" i="11"/>
  <c r="CU561" i="11"/>
  <c r="CU532" i="11"/>
  <c r="CU524" i="11"/>
  <c r="CU520" i="11"/>
  <c r="CU516" i="11"/>
  <c r="CU503" i="11"/>
  <c r="CU539" i="11"/>
  <c r="CU536" i="11"/>
  <c r="CU511" i="11"/>
  <c r="CU507" i="11"/>
  <c r="CU552" i="11"/>
  <c r="CU535" i="11"/>
  <c r="CU531" i="11"/>
  <c r="CU527" i="11"/>
  <c r="CU545" i="11"/>
  <c r="CU541" i="11"/>
  <c r="CU534" i="11"/>
  <c r="CU530" i="11"/>
  <c r="CU526" i="11"/>
  <c r="CU522" i="11"/>
  <c r="CU554" i="11"/>
  <c r="CU550" i="11"/>
  <c r="CU513" i="11"/>
  <c r="CU557" i="11"/>
  <c r="CU537" i="11"/>
  <c r="CU533" i="11"/>
  <c r="CU529" i="11"/>
  <c r="CU525" i="11"/>
  <c r="CU521" i="11"/>
  <c r="CU518" i="11"/>
  <c r="CU510" i="11"/>
  <c r="CU487" i="11"/>
  <c r="CU483" i="11"/>
  <c r="CU479" i="11"/>
  <c r="CU475" i="11"/>
  <c r="CU458" i="11"/>
  <c r="CU453" i="11"/>
  <c r="CU449" i="11"/>
  <c r="CU519" i="11"/>
  <c r="CU502" i="11"/>
  <c r="CU498" i="11"/>
  <c r="CU494" i="11"/>
  <c r="CU473" i="11"/>
  <c r="CU469" i="11"/>
  <c r="CU465" i="11"/>
  <c r="CU461" i="11"/>
  <c r="CU517" i="11"/>
  <c r="CU500" i="11"/>
  <c r="CU489" i="11"/>
  <c r="CU485" i="11"/>
  <c r="CU481" i="11"/>
  <c r="CU477" i="11"/>
  <c r="CU460" i="11"/>
  <c r="CU456" i="11"/>
  <c r="CU451" i="11"/>
  <c r="CU447" i="11"/>
  <c r="CU443" i="11"/>
  <c r="CU439" i="11"/>
  <c r="CU508" i="11"/>
  <c r="CU505" i="11"/>
  <c r="CU493" i="11"/>
  <c r="CU472" i="11"/>
  <c r="CU468" i="11"/>
  <c r="CU464" i="11"/>
  <c r="CU455" i="11"/>
  <c r="CU515" i="11"/>
  <c r="CU512" i="11"/>
  <c r="CU506" i="11"/>
  <c r="CU488" i="11"/>
  <c r="CU484" i="11"/>
  <c r="CU480" i="11"/>
  <c r="CU476" i="11"/>
  <c r="CU459" i="11"/>
  <c r="CU454" i="11"/>
  <c r="CU543" i="11"/>
  <c r="CU496" i="11"/>
  <c r="CU471" i="11"/>
  <c r="CU467" i="11"/>
  <c r="CU523" i="11"/>
  <c r="CU501" i="11"/>
  <c r="CU470" i="11"/>
  <c r="CU463" i="11"/>
  <c r="CU446" i="11"/>
  <c r="CU482" i="11"/>
  <c r="CU444" i="11"/>
  <c r="CU442" i="11"/>
  <c r="CU436" i="11"/>
  <c r="CU432" i="11"/>
  <c r="CU428" i="11"/>
  <c r="CU424" i="11"/>
  <c r="CU420" i="11"/>
  <c r="CU416" i="11"/>
  <c r="CU412" i="11"/>
  <c r="CU408" i="11"/>
  <c r="CU404" i="11"/>
  <c r="CU514" i="11"/>
  <c r="CU450" i="11"/>
  <c r="CU448" i="11"/>
  <c r="CU440" i="11"/>
  <c r="CU438" i="11"/>
  <c r="CU478" i="11"/>
  <c r="CU504" i="11"/>
  <c r="CU457" i="11"/>
  <c r="CU445" i="11"/>
  <c r="CU495" i="11"/>
  <c r="CU486" i="11"/>
  <c r="CU452" i="11"/>
  <c r="CU441" i="11"/>
  <c r="CU474" i="11"/>
  <c r="CU462" i="11"/>
  <c r="CU433" i="11"/>
  <c r="CU429" i="11"/>
  <c r="CU425" i="11"/>
  <c r="CU417" i="11"/>
  <c r="CU413" i="11"/>
  <c r="CU466" i="11"/>
  <c r="CU431" i="11"/>
  <c r="CU380" i="11"/>
  <c r="CU368" i="11"/>
  <c r="CU344" i="11"/>
  <c r="CU340" i="11"/>
  <c r="CU334" i="11"/>
  <c r="CU330" i="11"/>
  <c r="CU321" i="11"/>
  <c r="CU317" i="11"/>
  <c r="CU430" i="11"/>
  <c r="CU426" i="11"/>
  <c r="CU384" i="11"/>
  <c r="CU367" i="11"/>
  <c r="CU363" i="11"/>
  <c r="CU358" i="11"/>
  <c r="CU353" i="11"/>
  <c r="CU348" i="11"/>
  <c r="CU325" i="11"/>
  <c r="CU435" i="11"/>
  <c r="CU419" i="11"/>
  <c r="CU418" i="11"/>
  <c r="CU410" i="11"/>
  <c r="CU401" i="11"/>
  <c r="CU400" i="11"/>
  <c r="CU379" i="11"/>
  <c r="CU375" i="11"/>
  <c r="CU371" i="11"/>
  <c r="CU343" i="11"/>
  <c r="CU338" i="11"/>
  <c r="CU329" i="11"/>
  <c r="CU434" i="11"/>
  <c r="CU423" i="11"/>
  <c r="CU422" i="11"/>
  <c r="CU406" i="11"/>
  <c r="CU403" i="11"/>
  <c r="CU399" i="11"/>
  <c r="CU395" i="11"/>
  <c r="CU391" i="11"/>
  <c r="CU387" i="11"/>
  <c r="CU362" i="11"/>
  <c r="CU357" i="11"/>
  <c r="CU347" i="11"/>
  <c r="CU328" i="11"/>
  <c r="CU324" i="11"/>
  <c r="CU311" i="11"/>
  <c r="CU415" i="11"/>
  <c r="CU414" i="11"/>
  <c r="CU411" i="11"/>
  <c r="CU382" i="11"/>
  <c r="CU378" i="11"/>
  <c r="CU374" i="11"/>
  <c r="CU409" i="11"/>
  <c r="CU407" i="11"/>
  <c r="CU398" i="11"/>
  <c r="CU394" i="11"/>
  <c r="CU390" i="11"/>
  <c r="CU386" i="11"/>
  <c r="CU490" i="11"/>
  <c r="CU381" i="11"/>
  <c r="CU370" i="11"/>
  <c r="CU354" i="11"/>
  <c r="CU355" i="11"/>
  <c r="CU335" i="11"/>
  <c r="CU316" i="11"/>
  <c r="CU312" i="11"/>
  <c r="CU309" i="11"/>
  <c r="CU402" i="11"/>
  <c r="CU336" i="11"/>
  <c r="CU356" i="11"/>
  <c r="CU337" i="11"/>
  <c r="CU299" i="11"/>
  <c r="CU294" i="11"/>
  <c r="CU290" i="11"/>
  <c r="CU286" i="11"/>
  <c r="CU269" i="11"/>
  <c r="CU427" i="11"/>
  <c r="CU307" i="11"/>
  <c r="CU365" i="11"/>
  <c r="CU364" i="11"/>
  <c r="CU350" i="11"/>
  <c r="CU349" i="11"/>
  <c r="CU341" i="11"/>
  <c r="CU331" i="11"/>
  <c r="CU327" i="11"/>
  <c r="CU326" i="11"/>
  <c r="CU315" i="11"/>
  <c r="CU308" i="11"/>
  <c r="CU342" i="11"/>
  <c r="CU313" i="11"/>
  <c r="CU306" i="11"/>
  <c r="CU302" i="11"/>
  <c r="CU280" i="11"/>
  <c r="CU267" i="11"/>
  <c r="CU263" i="11"/>
  <c r="CU259" i="11"/>
  <c r="CU255" i="11"/>
  <c r="CU251" i="11"/>
  <c r="CU499" i="11"/>
  <c r="CU385" i="11"/>
  <c r="CU369" i="11"/>
  <c r="CU361" i="11"/>
  <c r="CU360" i="11"/>
  <c r="CU351" i="11"/>
  <c r="CU346" i="11"/>
  <c r="CU323" i="11"/>
  <c r="CU322" i="11"/>
  <c r="CU301" i="11"/>
  <c r="CU297" i="11"/>
  <c r="CU292" i="11"/>
  <c r="CU288" i="11"/>
  <c r="CU284" i="11"/>
  <c r="CU282" i="11"/>
  <c r="CU264" i="11"/>
  <c r="CU304" i="11"/>
  <c r="CU261" i="11"/>
  <c r="CU250" i="11"/>
  <c r="CU244" i="11"/>
  <c r="CU235" i="11"/>
  <c r="CU226" i="11"/>
  <c r="CU222" i="11"/>
  <c r="CU319" i="11"/>
  <c r="CU318" i="11"/>
  <c r="CU314" i="11"/>
  <c r="CU298" i="11"/>
  <c r="CU295" i="11"/>
  <c r="CU289" i="11"/>
  <c r="CU283" i="11"/>
  <c r="CU273" i="11"/>
  <c r="CU270" i="11"/>
  <c r="CU262" i="11"/>
  <c r="CU256" i="11"/>
  <c r="CU239" i="11"/>
  <c r="CU230" i="11"/>
  <c r="CU205" i="11"/>
  <c r="CU201" i="11"/>
  <c r="CU196" i="11"/>
  <c r="CU192" i="11"/>
  <c r="CU187" i="11"/>
  <c r="CU277" i="11"/>
  <c r="CU253" i="11"/>
  <c r="CU246" i="11"/>
  <c r="CU243" i="11"/>
  <c r="CU238" i="11"/>
  <c r="CU234" i="11"/>
  <c r="CU225" i="11"/>
  <c r="CU303" i="11"/>
  <c r="CU296" i="11"/>
  <c r="CU293" i="11"/>
  <c r="CU287" i="11"/>
  <c r="CU281" i="11"/>
  <c r="CU265" i="11"/>
  <c r="CU254" i="11"/>
  <c r="CU260" i="11"/>
  <c r="CU249" i="11"/>
  <c r="CU300" i="11"/>
  <c r="CU291" i="11"/>
  <c r="CU279" i="11"/>
  <c r="CU274" i="11"/>
  <c r="CU268" i="11"/>
  <c r="CU257" i="11"/>
  <c r="CU245" i="11"/>
  <c r="CU275" i="11"/>
  <c r="CU272" i="11"/>
  <c r="CU258" i="11"/>
  <c r="CU252" i="11"/>
  <c r="CU241" i="11"/>
  <c r="CU248" i="11"/>
  <c r="CU228" i="11"/>
  <c r="CU207" i="11"/>
  <c r="CU240" i="11"/>
  <c r="CU219" i="11"/>
  <c r="CU217" i="11"/>
  <c r="CU214" i="11"/>
  <c r="CU211" i="11"/>
  <c r="CU197" i="11"/>
  <c r="CU193" i="11"/>
  <c r="CU166" i="11"/>
  <c r="CU236" i="11"/>
  <c r="CU229" i="11"/>
  <c r="CU203" i="11"/>
  <c r="CU178" i="11"/>
  <c r="CU174" i="11"/>
  <c r="CU165" i="11"/>
  <c r="CU156" i="11"/>
  <c r="CU152" i="11"/>
  <c r="CU232" i="11"/>
  <c r="CU223" i="11"/>
  <c r="CU220" i="11"/>
  <c r="CU213" i="11"/>
  <c r="CU206" i="11"/>
  <c r="CU200" i="11"/>
  <c r="CU237" i="11"/>
  <c r="CU242" i="11"/>
  <c r="CU233" i="11"/>
  <c r="CU227" i="11"/>
  <c r="CU224" i="11"/>
  <c r="CU215" i="11"/>
  <c r="CU210" i="11"/>
  <c r="CU202" i="11"/>
  <c r="CU199" i="11"/>
  <c r="CU168" i="11"/>
  <c r="CU163" i="11"/>
  <c r="CU159" i="11"/>
  <c r="CU150" i="11"/>
  <c r="CU128" i="11"/>
  <c r="CU212" i="11"/>
  <c r="CU194" i="11"/>
  <c r="CU183" i="11"/>
  <c r="CU180" i="11"/>
  <c r="CU172" i="11"/>
  <c r="CU158" i="11"/>
  <c r="CU145" i="11"/>
  <c r="CU140" i="11"/>
  <c r="CU136" i="11"/>
  <c r="CU132" i="11"/>
  <c r="CU123" i="11"/>
  <c r="CU119" i="11"/>
  <c r="CU114" i="11"/>
  <c r="CU191" i="11"/>
  <c r="CU175" i="11"/>
  <c r="CU164" i="11"/>
  <c r="CU160" i="11"/>
  <c r="CU138" i="11"/>
  <c r="CU125" i="11"/>
  <c r="CU120" i="11"/>
  <c r="CU188" i="11"/>
  <c r="CU185" i="11"/>
  <c r="CU169" i="11"/>
  <c r="CU155" i="11"/>
  <c r="CU151" i="11"/>
  <c r="CU148" i="11"/>
  <c r="CU144" i="11"/>
  <c r="CU134" i="11"/>
  <c r="CU177" i="11"/>
  <c r="CU147" i="11"/>
  <c r="CU146" i="11"/>
  <c r="CU108" i="11"/>
  <c r="CU104" i="11"/>
  <c r="CU100" i="11"/>
  <c r="CU96" i="11"/>
  <c r="CU92" i="11"/>
  <c r="CU88" i="11"/>
  <c r="CU84" i="11"/>
  <c r="CU68" i="11"/>
  <c r="CU64" i="11"/>
  <c r="CU60" i="11"/>
  <c r="CU52" i="11"/>
  <c r="CU48" i="11"/>
  <c r="CU190" i="11"/>
  <c r="CU173" i="11"/>
  <c r="CU162" i="11"/>
  <c r="CU139" i="11"/>
  <c r="CU130" i="11"/>
  <c r="CU121" i="11"/>
  <c r="CU182" i="11"/>
  <c r="CU167" i="11"/>
  <c r="CU157" i="11"/>
  <c r="CU153" i="11"/>
  <c r="CU141" i="11"/>
  <c r="CU135" i="11"/>
  <c r="CU126" i="11"/>
  <c r="CU117" i="11"/>
  <c r="CU112" i="11"/>
  <c r="CU107" i="11"/>
  <c r="CU137" i="11"/>
  <c r="CU176" i="11"/>
  <c r="CU133" i="11"/>
  <c r="CU122" i="11"/>
  <c r="CU106" i="11"/>
  <c r="CU102" i="11"/>
  <c r="CU181" i="11"/>
  <c r="CU129" i="11"/>
  <c r="CU127" i="11"/>
  <c r="CU118" i="11"/>
  <c r="CU113" i="11"/>
  <c r="CU99" i="11"/>
  <c r="CU83" i="11"/>
  <c r="CU75" i="11"/>
  <c r="CU67" i="11"/>
  <c r="CU51" i="11"/>
  <c r="CU47" i="11"/>
  <c r="CU25" i="11"/>
  <c r="CU14" i="11"/>
  <c r="CU8" i="11"/>
  <c r="CU111" i="11"/>
  <c r="CU103" i="11"/>
  <c r="CU94" i="11"/>
  <c r="CU86" i="11"/>
  <c r="CU78" i="11"/>
  <c r="CU69" i="11"/>
  <c r="CU57" i="11"/>
  <c r="CU53" i="11"/>
  <c r="CU49" i="11"/>
  <c r="CU46" i="11"/>
  <c r="CU42" i="11"/>
  <c r="CU38" i="11"/>
  <c r="CU30" i="11"/>
  <c r="CU26" i="11"/>
  <c r="CU13" i="11"/>
  <c r="CU98" i="11"/>
  <c r="CU81" i="11"/>
  <c r="CU73" i="11"/>
  <c r="CU58" i="11"/>
  <c r="CU54" i="11"/>
  <c r="CU12" i="11"/>
  <c r="CU63" i="11"/>
  <c r="CU59" i="11"/>
  <c r="CU55" i="11"/>
  <c r="CU39" i="11"/>
  <c r="CU35" i="11"/>
  <c r="CU31" i="11"/>
  <c r="CU27" i="11"/>
  <c r="CU21" i="11"/>
  <c r="CU11" i="11"/>
  <c r="CU10" i="11"/>
  <c r="CU109" i="11"/>
  <c r="CU95" i="11"/>
  <c r="CU87" i="11"/>
  <c r="CU79" i="11"/>
  <c r="CU71" i="11"/>
  <c r="CU65" i="11"/>
  <c r="CU61" i="11"/>
  <c r="CU20" i="11"/>
  <c r="CU19" i="11"/>
  <c r="CU89" i="11"/>
  <c r="CU82" i="11"/>
  <c r="CU74" i="11"/>
  <c r="CU66" i="11"/>
  <c r="CU40" i="11"/>
  <c r="CU36" i="11"/>
  <c r="CU32" i="11"/>
  <c r="CU9" i="11"/>
  <c r="CU18" i="11"/>
  <c r="CU93" i="11"/>
  <c r="CU77" i="11"/>
  <c r="CU23" i="11"/>
  <c r="CU45" i="11"/>
  <c r="CU41" i="11"/>
  <c r="CU37" i="11"/>
  <c r="CU33" i="11"/>
  <c r="CU29" i="11"/>
  <c r="CU24" i="11"/>
  <c r="CU15" i="11"/>
  <c r="CV972" i="11"/>
  <c r="CV971" i="11"/>
  <c r="CV970" i="11"/>
  <c r="CZ970" i="11" s="1"/>
  <c r="CV969" i="11"/>
  <c r="CV968" i="11"/>
  <c r="CV967" i="11"/>
  <c r="CZ967" i="11" s="1"/>
  <c r="DA967" i="11" s="1"/>
  <c r="BZ967" i="11" s="1"/>
  <c r="CV966" i="11"/>
  <c r="CV965" i="11"/>
  <c r="CV963" i="11"/>
  <c r="CV962" i="11"/>
  <c r="CV960" i="11"/>
  <c r="CV961" i="11"/>
  <c r="CV959" i="11"/>
  <c r="CV958" i="11"/>
  <c r="CV957" i="11"/>
  <c r="CV956" i="11"/>
  <c r="CV954" i="11"/>
  <c r="CV953" i="11"/>
  <c r="CV952" i="11"/>
  <c r="CZ952" i="11" s="1"/>
  <c r="CV951" i="11"/>
  <c r="CZ951" i="11" s="1"/>
  <c r="CV950" i="11"/>
  <c r="CV949" i="11"/>
  <c r="CV948" i="11"/>
  <c r="CV947" i="11"/>
  <c r="CV945" i="11"/>
  <c r="CV944" i="11"/>
  <c r="CV943" i="11"/>
  <c r="CV942" i="11"/>
  <c r="CV941" i="11"/>
  <c r="CV940" i="11"/>
  <c r="CV936" i="11"/>
  <c r="CV935" i="11"/>
  <c r="CV934" i="11"/>
  <c r="CV933" i="11"/>
  <c r="CV932" i="11"/>
  <c r="CV931" i="11"/>
  <c r="CV930" i="11"/>
  <c r="CV929" i="11"/>
  <c r="CZ929" i="11" s="1"/>
  <c r="DA929" i="11" s="1"/>
  <c r="BZ929" i="11" s="1"/>
  <c r="CV939" i="11"/>
  <c r="CV938" i="11"/>
  <c r="CV924" i="11"/>
  <c r="CV922" i="11"/>
  <c r="CV921" i="11"/>
  <c r="CV925" i="11"/>
  <c r="CV926" i="11"/>
  <c r="CZ926" i="11" s="1"/>
  <c r="DA926" i="11" s="1"/>
  <c r="BZ926" i="11" s="1"/>
  <c r="CV927" i="11"/>
  <c r="CZ927" i="11" s="1"/>
  <c r="DA927" i="11" s="1"/>
  <c r="BZ927" i="11" s="1"/>
  <c r="CV923" i="11"/>
  <c r="CV898" i="11"/>
  <c r="CV920" i="11"/>
  <c r="CV915" i="11"/>
  <c r="CV909" i="11"/>
  <c r="CV905" i="11"/>
  <c r="CV914" i="11"/>
  <c r="CV912" i="11"/>
  <c r="CV899" i="11"/>
  <c r="CV897" i="11"/>
  <c r="CV886" i="11"/>
  <c r="CV882" i="11"/>
  <c r="CV918" i="11"/>
  <c r="CV913" i="11"/>
  <c r="CV906" i="11"/>
  <c r="CV902" i="11"/>
  <c r="CV896" i="11"/>
  <c r="CV917" i="11"/>
  <c r="CV907" i="11"/>
  <c r="CZ907" i="11" s="1"/>
  <c r="CV900" i="11"/>
  <c r="CV903" i="11"/>
  <c r="CV895" i="11"/>
  <c r="CZ895" i="11" s="1"/>
  <c r="CV888" i="11"/>
  <c r="CV916" i="11"/>
  <c r="CZ916" i="11" s="1"/>
  <c r="DA916" i="11" s="1"/>
  <c r="BZ916" i="11" s="1"/>
  <c r="CV911" i="11"/>
  <c r="CV908" i="11"/>
  <c r="CV904" i="11"/>
  <c r="CV887" i="11"/>
  <c r="CV883" i="11"/>
  <c r="CV876" i="11"/>
  <c r="CV875" i="11"/>
  <c r="CV889" i="11"/>
  <c r="CV881" i="11"/>
  <c r="CV878" i="11"/>
  <c r="CV874" i="11"/>
  <c r="CV894" i="11"/>
  <c r="CV890" i="11"/>
  <c r="CV893" i="11"/>
  <c r="CV877" i="11"/>
  <c r="CV892" i="11"/>
  <c r="CV891" i="11"/>
  <c r="CV870" i="11"/>
  <c r="CV873" i="11"/>
  <c r="CV865" i="11"/>
  <c r="CV869" i="11"/>
  <c r="CV868" i="11"/>
  <c r="CV867" i="11"/>
  <c r="CZ867" i="11" s="1"/>
  <c r="DA867" i="11" s="1"/>
  <c r="BZ867" i="11" s="1"/>
  <c r="CV859" i="11"/>
  <c r="CV871" i="11"/>
  <c r="CV866" i="11"/>
  <c r="CV862" i="11"/>
  <c r="CV857" i="11"/>
  <c r="CV853" i="11"/>
  <c r="CV840" i="11"/>
  <c r="CV836" i="11"/>
  <c r="CV861" i="11"/>
  <c r="CV848" i="11"/>
  <c r="CV844" i="11"/>
  <c r="CV856" i="11"/>
  <c r="CV852" i="11"/>
  <c r="CV860" i="11"/>
  <c r="CZ860" i="11" s="1"/>
  <c r="CV855" i="11"/>
  <c r="CV851" i="11"/>
  <c r="CV838" i="11"/>
  <c r="CV846" i="11"/>
  <c r="CV858" i="11"/>
  <c r="CV854" i="11"/>
  <c r="CV850" i="11"/>
  <c r="CV833" i="11"/>
  <c r="CV849" i="11"/>
  <c r="CV845" i="11"/>
  <c r="CV841" i="11"/>
  <c r="CV839" i="11"/>
  <c r="CV822" i="11"/>
  <c r="CV818" i="11"/>
  <c r="CV814" i="11"/>
  <c r="CV830" i="11"/>
  <c r="CV826" i="11"/>
  <c r="CV835" i="11"/>
  <c r="CZ835" i="11" s="1"/>
  <c r="DA835" i="11" s="1"/>
  <c r="BZ835" i="11" s="1"/>
  <c r="CV834" i="11"/>
  <c r="CV828" i="11"/>
  <c r="CV824" i="11"/>
  <c r="CV832" i="11"/>
  <c r="CV819" i="11"/>
  <c r="CV815" i="11"/>
  <c r="CV820" i="11"/>
  <c r="CV812" i="11"/>
  <c r="CV817" i="11"/>
  <c r="CZ817" i="11" s="1"/>
  <c r="DA817" i="11" s="1"/>
  <c r="BZ817" i="11" s="1"/>
  <c r="CV805" i="11"/>
  <c r="CV800" i="11"/>
  <c r="CV796" i="11"/>
  <c r="CV792" i="11"/>
  <c r="CV816" i="11"/>
  <c r="CV813" i="11"/>
  <c r="CZ813" i="11" s="1"/>
  <c r="CV810" i="11"/>
  <c r="CV804" i="11"/>
  <c r="CV827" i="11"/>
  <c r="CV831" i="11"/>
  <c r="CV806" i="11"/>
  <c r="CV799" i="11"/>
  <c r="CV809" i="11"/>
  <c r="CV801" i="11"/>
  <c r="CZ801" i="11" s="1"/>
  <c r="CV797" i="11"/>
  <c r="CV795" i="11"/>
  <c r="CV793" i="11"/>
  <c r="CV783" i="11"/>
  <c r="CV807" i="11"/>
  <c r="CV802" i="11"/>
  <c r="CV808" i="11"/>
  <c r="CV803" i="11"/>
  <c r="CV798" i="11"/>
  <c r="CV791" i="11"/>
  <c r="CV771" i="11"/>
  <c r="CV767" i="11"/>
  <c r="CV786" i="11"/>
  <c r="CV785" i="11"/>
  <c r="CV782" i="11"/>
  <c r="CV780" i="11"/>
  <c r="CV779" i="11"/>
  <c r="CV775" i="11"/>
  <c r="CV766" i="11"/>
  <c r="CV790" i="11"/>
  <c r="CV789" i="11"/>
  <c r="CZ789" i="11" s="1"/>
  <c r="CV774" i="11"/>
  <c r="CV770" i="11"/>
  <c r="CZ770" i="11" s="1"/>
  <c r="CV765" i="11"/>
  <c r="CV761" i="11"/>
  <c r="CV757" i="11"/>
  <c r="CV753" i="11"/>
  <c r="CV787" i="11"/>
  <c r="CV778" i="11"/>
  <c r="CV781" i="11"/>
  <c r="CV773" i="11"/>
  <c r="CV769" i="11"/>
  <c r="CV777" i="11"/>
  <c r="CV823" i="11"/>
  <c r="CV772" i="11"/>
  <c r="CV768" i="11"/>
  <c r="CV763" i="11"/>
  <c r="CV759" i="11"/>
  <c r="CV755" i="11"/>
  <c r="CV751" i="11"/>
  <c r="CV737" i="11"/>
  <c r="CV764" i="11"/>
  <c r="CV758" i="11"/>
  <c r="CV784" i="11"/>
  <c r="CV749" i="11"/>
  <c r="CV756" i="11"/>
  <c r="CV752" i="11"/>
  <c r="CZ752" i="11" s="1"/>
  <c r="CV746" i="11"/>
  <c r="CZ746" i="11" s="1"/>
  <c r="CV762" i="11"/>
  <c r="CV741" i="11"/>
  <c r="CV776" i="11"/>
  <c r="CV760" i="11"/>
  <c r="CV734" i="11"/>
  <c r="CV725" i="11"/>
  <c r="CV742" i="11"/>
  <c r="CZ742" i="11" s="1"/>
  <c r="CV738" i="11"/>
  <c r="CV729" i="11"/>
  <c r="CV794" i="11"/>
  <c r="CV733" i="11"/>
  <c r="CV724" i="11"/>
  <c r="CV750" i="11"/>
  <c r="CV747" i="11"/>
  <c r="CV740" i="11"/>
  <c r="CV739" i="11"/>
  <c r="CZ739" i="11" s="1"/>
  <c r="CV736" i="11"/>
  <c r="CV732" i="11"/>
  <c r="CV727" i="11"/>
  <c r="CV748" i="11"/>
  <c r="CV743" i="11"/>
  <c r="CV717" i="11"/>
  <c r="CV735" i="11"/>
  <c r="CV731" i="11"/>
  <c r="CV712" i="11"/>
  <c r="CV708" i="11"/>
  <c r="CV704" i="11"/>
  <c r="CV700" i="11"/>
  <c r="CV730" i="11"/>
  <c r="CV726" i="11"/>
  <c r="CV720" i="11"/>
  <c r="CV716" i="11"/>
  <c r="CV723" i="11"/>
  <c r="CZ723" i="11" s="1"/>
  <c r="DA723" i="11" s="1"/>
  <c r="BZ723" i="11" s="1"/>
  <c r="CV699" i="11"/>
  <c r="CV695" i="11"/>
  <c r="CV691" i="11"/>
  <c r="CV721" i="11"/>
  <c r="CV719" i="11"/>
  <c r="CV710" i="11"/>
  <c r="CV706" i="11"/>
  <c r="CV702" i="11"/>
  <c r="CV728" i="11"/>
  <c r="CV722" i="11"/>
  <c r="CV714" i="11"/>
  <c r="CV713" i="11"/>
  <c r="CV709" i="11"/>
  <c r="CV697" i="11"/>
  <c r="CZ697" i="11" s="1"/>
  <c r="CV690" i="11"/>
  <c r="CV686" i="11"/>
  <c r="CV682" i="11"/>
  <c r="CV678" i="11"/>
  <c r="CZ678" i="11" s="1"/>
  <c r="CV701" i="11"/>
  <c r="CV693" i="11"/>
  <c r="CV689" i="11"/>
  <c r="CV685" i="11"/>
  <c r="CV681" i="11"/>
  <c r="CV677" i="11"/>
  <c r="CV673" i="11"/>
  <c r="CZ673" i="11" s="1"/>
  <c r="DA673" i="11" s="1"/>
  <c r="BZ673" i="11" s="1"/>
  <c r="CV669" i="11"/>
  <c r="CV665" i="11"/>
  <c r="CV661" i="11"/>
  <c r="CV657" i="11"/>
  <c r="CV705" i="11"/>
  <c r="CV698" i="11"/>
  <c r="CZ698" i="11" s="1"/>
  <c r="CV688" i="11"/>
  <c r="CV684" i="11"/>
  <c r="CV680" i="11"/>
  <c r="CV694" i="11"/>
  <c r="CV655" i="11"/>
  <c r="CV651" i="11"/>
  <c r="CV696" i="11"/>
  <c r="CZ696" i="11" s="1"/>
  <c r="CV687" i="11"/>
  <c r="CZ687" i="11" s="1"/>
  <c r="CV683" i="11"/>
  <c r="CV679" i="11"/>
  <c r="CV671" i="11"/>
  <c r="CV668" i="11"/>
  <c r="CV674" i="11"/>
  <c r="CV666" i="11"/>
  <c r="CV664" i="11"/>
  <c r="CV653" i="11"/>
  <c r="CZ653" i="11" s="1"/>
  <c r="CV645" i="11"/>
  <c r="CV641" i="11"/>
  <c r="CZ641" i="11" s="1"/>
  <c r="DA641" i="11" s="1"/>
  <c r="BZ641" i="11" s="1"/>
  <c r="CV637" i="11"/>
  <c r="CV633" i="11"/>
  <c r="CV629" i="11"/>
  <c r="CV625" i="11"/>
  <c r="CV675" i="11"/>
  <c r="CV676" i="11"/>
  <c r="CV672" i="11"/>
  <c r="CZ672" i="11" s="1"/>
  <c r="DA672" i="11" s="1"/>
  <c r="BZ672" i="11" s="1"/>
  <c r="CV667" i="11"/>
  <c r="CV644" i="11"/>
  <c r="CV640" i="11"/>
  <c r="CV636" i="11"/>
  <c r="CV632" i="11"/>
  <c r="CV628" i="11"/>
  <c r="CV662" i="11"/>
  <c r="CV660" i="11"/>
  <c r="CV656" i="11"/>
  <c r="CV654" i="11"/>
  <c r="CV649" i="11"/>
  <c r="CV658" i="11"/>
  <c r="CV652" i="11"/>
  <c r="CV650" i="11"/>
  <c r="CV648" i="11"/>
  <c r="CV643" i="11"/>
  <c r="CV639" i="11"/>
  <c r="CV635" i="11"/>
  <c r="CV692" i="11"/>
  <c r="CV670" i="11"/>
  <c r="CV659" i="11"/>
  <c r="CV646" i="11"/>
  <c r="CV642" i="11"/>
  <c r="CV638" i="11"/>
  <c r="CV634" i="11"/>
  <c r="CV630" i="11"/>
  <c r="CV626" i="11"/>
  <c r="CV647" i="11"/>
  <c r="CV614" i="11"/>
  <c r="CV609" i="11"/>
  <c r="CV579" i="11"/>
  <c r="CV627" i="11"/>
  <c r="CV624" i="11"/>
  <c r="CV623" i="11"/>
  <c r="CV608" i="11"/>
  <c r="CV612" i="11"/>
  <c r="CV603" i="11"/>
  <c r="CV599" i="11"/>
  <c r="CV595" i="11"/>
  <c r="CV591" i="11"/>
  <c r="CV582" i="11"/>
  <c r="CV631" i="11"/>
  <c r="CV621" i="11"/>
  <c r="CV616" i="11"/>
  <c r="CV607" i="11"/>
  <c r="CV586" i="11"/>
  <c r="CV620" i="11"/>
  <c r="CV611" i="11"/>
  <c r="CV602" i="11"/>
  <c r="CZ602" i="11" s="1"/>
  <c r="DA602" i="11" s="1"/>
  <c r="BZ602" i="11" s="1"/>
  <c r="CV598" i="11"/>
  <c r="CV594" i="11"/>
  <c r="CV590" i="11"/>
  <c r="CV615" i="11"/>
  <c r="CV606" i="11"/>
  <c r="CV589" i="11"/>
  <c r="CV585" i="11"/>
  <c r="CV576" i="11"/>
  <c r="CZ576" i="11" s="1"/>
  <c r="DA576" i="11" s="1"/>
  <c r="BZ576" i="11" s="1"/>
  <c r="CV619" i="11"/>
  <c r="CV610" i="11"/>
  <c r="CV605" i="11"/>
  <c r="CV597" i="11"/>
  <c r="CV604" i="11"/>
  <c r="CV555" i="11"/>
  <c r="CV546" i="11"/>
  <c r="CV593" i="11"/>
  <c r="CZ593" i="11" s="1"/>
  <c r="DA593" i="11" s="1"/>
  <c r="BZ593" i="11" s="1"/>
  <c r="CV581" i="11"/>
  <c r="CV567" i="11"/>
  <c r="CV563" i="11"/>
  <c r="CV559" i="11"/>
  <c r="CV550" i="11"/>
  <c r="CV541" i="11"/>
  <c r="CV554" i="11"/>
  <c r="CV592" i="11"/>
  <c r="CV587" i="11"/>
  <c r="CV578" i="11"/>
  <c r="CV574" i="11"/>
  <c r="CV570" i="11"/>
  <c r="CV566" i="11"/>
  <c r="CV562" i="11"/>
  <c r="CV558" i="11"/>
  <c r="CV618" i="11"/>
  <c r="CV583" i="11"/>
  <c r="CV553" i="11"/>
  <c r="CV548" i="11"/>
  <c r="CV544" i="11"/>
  <c r="CV596" i="11"/>
  <c r="CV584" i="11"/>
  <c r="CV577" i="11"/>
  <c r="CV575" i="11"/>
  <c r="CV573" i="11"/>
  <c r="CV569" i="11"/>
  <c r="CV565" i="11"/>
  <c r="CV561" i="11"/>
  <c r="CV557" i="11"/>
  <c r="CV543" i="11"/>
  <c r="CV539" i="11"/>
  <c r="CV568" i="11"/>
  <c r="CV564" i="11"/>
  <c r="CV560" i="11"/>
  <c r="CV551" i="11"/>
  <c r="CV536" i="11"/>
  <c r="CV511" i="11"/>
  <c r="CV507" i="11"/>
  <c r="CV552" i="11"/>
  <c r="CV538" i="11"/>
  <c r="CV535" i="11"/>
  <c r="CV531" i="11"/>
  <c r="CV527" i="11"/>
  <c r="CV523" i="11"/>
  <c r="CZ523" i="11" s="1"/>
  <c r="CV519" i="11"/>
  <c r="CV515" i="11"/>
  <c r="CV506" i="11"/>
  <c r="CV502" i="11"/>
  <c r="CV572" i="11"/>
  <c r="CV545" i="11"/>
  <c r="CV534" i="11"/>
  <c r="CV530" i="11"/>
  <c r="CV526" i="11"/>
  <c r="CV522" i="11"/>
  <c r="CV540" i="11"/>
  <c r="CV549" i="11"/>
  <c r="CV537" i="11"/>
  <c r="CV533" i="11"/>
  <c r="CV529" i="11"/>
  <c r="CZ529" i="11" s="1"/>
  <c r="CV525" i="11"/>
  <c r="CV521" i="11"/>
  <c r="CZ521" i="11" s="1"/>
  <c r="CV517" i="11"/>
  <c r="CV504" i="11"/>
  <c r="CV513" i="11"/>
  <c r="CV499" i="11"/>
  <c r="CV495" i="11"/>
  <c r="CV470" i="11"/>
  <c r="CV466" i="11"/>
  <c r="CV462" i="11"/>
  <c r="CV556" i="11"/>
  <c r="CZ556" i="11" s="1"/>
  <c r="CV520" i="11"/>
  <c r="CV514" i="11"/>
  <c r="CV524" i="11"/>
  <c r="CZ524" i="11" s="1"/>
  <c r="CV500" i="11"/>
  <c r="CV489" i="11"/>
  <c r="CV485" i="11"/>
  <c r="CV481" i="11"/>
  <c r="CZ481" i="11" s="1"/>
  <c r="CV477" i="11"/>
  <c r="CV460" i="11"/>
  <c r="CV456" i="11"/>
  <c r="CV451" i="11"/>
  <c r="CV508" i="11"/>
  <c r="CV505" i="11"/>
  <c r="CZ505" i="11" s="1"/>
  <c r="CV493" i="11"/>
  <c r="CV472" i="11"/>
  <c r="CV468" i="11"/>
  <c r="CV464" i="11"/>
  <c r="CV455" i="11"/>
  <c r="CZ455" i="11" s="1"/>
  <c r="DA455" i="11" s="1"/>
  <c r="BZ455" i="11" s="1"/>
  <c r="CV512" i="11"/>
  <c r="CV488" i="11"/>
  <c r="CV484" i="11"/>
  <c r="CV480" i="11"/>
  <c r="CV476" i="11"/>
  <c r="CV459" i="11"/>
  <c r="CV454" i="11"/>
  <c r="CV450" i="11"/>
  <c r="CZ450" i="11" s="1"/>
  <c r="DA450" i="11" s="1"/>
  <c r="BZ450" i="11" s="1"/>
  <c r="CV446" i="11"/>
  <c r="CV442" i="11"/>
  <c r="CV438" i="11"/>
  <c r="CV542" i="11"/>
  <c r="CV496" i="11"/>
  <c r="CV471" i="11"/>
  <c r="CV467" i="11"/>
  <c r="CV463" i="11"/>
  <c r="CZ463" i="11" s="1"/>
  <c r="DA463" i="11" s="1"/>
  <c r="BZ463" i="11" s="1"/>
  <c r="CV518" i="11"/>
  <c r="CV510" i="11"/>
  <c r="CV503" i="11"/>
  <c r="CV487" i="11"/>
  <c r="CV483" i="11"/>
  <c r="CV479" i="11"/>
  <c r="CV475" i="11"/>
  <c r="CV494" i="11"/>
  <c r="CV482" i="11"/>
  <c r="CV444" i="11"/>
  <c r="CV436" i="11"/>
  <c r="CV432" i="11"/>
  <c r="CV428" i="11"/>
  <c r="CV449" i="11"/>
  <c r="CZ449" i="11" s="1"/>
  <c r="CV448" i="11"/>
  <c r="CV447" i="11"/>
  <c r="CV440" i="11"/>
  <c r="CV490" i="11"/>
  <c r="CV469" i="11"/>
  <c r="CZ469" i="11" s="1"/>
  <c r="CV435" i="11"/>
  <c r="CV431" i="11"/>
  <c r="CV427" i="11"/>
  <c r="CV423" i="11"/>
  <c r="CV419" i="11"/>
  <c r="CV415" i="11"/>
  <c r="CV458" i="11"/>
  <c r="CV457" i="11"/>
  <c r="CV445" i="11"/>
  <c r="CV516" i="11"/>
  <c r="CV498" i="11"/>
  <c r="CV486" i="11"/>
  <c r="CV465" i="11"/>
  <c r="CV452" i="11"/>
  <c r="CZ452" i="11" s="1"/>
  <c r="CV441" i="11"/>
  <c r="CV532" i="11"/>
  <c r="CV474" i="11"/>
  <c r="CZ474" i="11" s="1"/>
  <c r="CV443" i="11"/>
  <c r="CV433" i="11"/>
  <c r="CV429" i="11"/>
  <c r="CZ429" i="11" s="1"/>
  <c r="DA429" i="11" s="1"/>
  <c r="BZ429" i="11" s="1"/>
  <c r="CV425" i="11"/>
  <c r="CZ425" i="11" s="1"/>
  <c r="DA425" i="11" s="1"/>
  <c r="BZ425" i="11" s="1"/>
  <c r="CV417" i="11"/>
  <c r="CV413" i="11"/>
  <c r="CV409" i="11"/>
  <c r="CV501" i="11"/>
  <c r="CV473" i="11"/>
  <c r="CV461" i="11"/>
  <c r="CV453" i="11"/>
  <c r="CV439" i="11"/>
  <c r="CV430" i="11"/>
  <c r="CV426" i="11"/>
  <c r="CV384" i="11"/>
  <c r="CV367" i="11"/>
  <c r="CV363" i="11"/>
  <c r="CV358" i="11"/>
  <c r="CZ358" i="11" s="1"/>
  <c r="CV353" i="11"/>
  <c r="CV348" i="11"/>
  <c r="CV325" i="11"/>
  <c r="CV312" i="11"/>
  <c r="CV478" i="11"/>
  <c r="CV418" i="11"/>
  <c r="CV410" i="11"/>
  <c r="CV408" i="11"/>
  <c r="CV401" i="11"/>
  <c r="CV400" i="11"/>
  <c r="CZ400" i="11" s="1"/>
  <c r="DA400" i="11" s="1"/>
  <c r="BZ400" i="11" s="1"/>
  <c r="CV379" i="11"/>
  <c r="CV375" i="11"/>
  <c r="CV371" i="11"/>
  <c r="CV343" i="11"/>
  <c r="CV338" i="11"/>
  <c r="CV329" i="11"/>
  <c r="CV434" i="11"/>
  <c r="CV422" i="11"/>
  <c r="CV406" i="11"/>
  <c r="CV403" i="11"/>
  <c r="CV399" i="11"/>
  <c r="CV395" i="11"/>
  <c r="CV391" i="11"/>
  <c r="CV387" i="11"/>
  <c r="CV362" i="11"/>
  <c r="CV357" i="11"/>
  <c r="CV347" i="11"/>
  <c r="CV328" i="11"/>
  <c r="CV324" i="11"/>
  <c r="CV414" i="11"/>
  <c r="CV412" i="11"/>
  <c r="CV411" i="11"/>
  <c r="CZ411" i="11" s="1"/>
  <c r="CV382" i="11"/>
  <c r="CV378" i="11"/>
  <c r="CV374" i="11"/>
  <c r="CV370" i="11"/>
  <c r="CV351" i="11"/>
  <c r="CZ351" i="11" s="1"/>
  <c r="CV342" i="11"/>
  <c r="CV337" i="11"/>
  <c r="CV319" i="11"/>
  <c r="CV315" i="11"/>
  <c r="CV420" i="11"/>
  <c r="CV407" i="11"/>
  <c r="CV404" i="11"/>
  <c r="CV398" i="11"/>
  <c r="CV394" i="11"/>
  <c r="CV390" i="11"/>
  <c r="CV386" i="11"/>
  <c r="CZ386" i="11" s="1"/>
  <c r="CV424" i="11"/>
  <c r="CV381" i="11"/>
  <c r="CV416" i="11"/>
  <c r="CV355" i="11"/>
  <c r="CV402" i="11"/>
  <c r="CV336" i="11"/>
  <c r="CV380" i="11"/>
  <c r="CV356" i="11"/>
  <c r="CV344" i="11"/>
  <c r="CV307" i="11"/>
  <c r="CV303" i="11"/>
  <c r="CV281" i="11"/>
  <c r="CV277" i="11"/>
  <c r="CV273" i="11"/>
  <c r="CV264" i="11"/>
  <c r="CZ264" i="11" s="1"/>
  <c r="CV260" i="11"/>
  <c r="CV256" i="11"/>
  <c r="CV252" i="11"/>
  <c r="CV365" i="11"/>
  <c r="CV364" i="11"/>
  <c r="CV350" i="11"/>
  <c r="CV349" i="11"/>
  <c r="CZ349" i="11" s="1"/>
  <c r="CV341" i="11"/>
  <c r="CV340" i="11"/>
  <c r="CV331" i="11"/>
  <c r="CV330" i="11"/>
  <c r="CZ330" i="11" s="1"/>
  <c r="DA330" i="11" s="1"/>
  <c r="BZ330" i="11" s="1"/>
  <c r="CV327" i="11"/>
  <c r="CV326" i="11"/>
  <c r="CV321" i="11"/>
  <c r="CV317" i="11"/>
  <c r="CV308" i="11"/>
  <c r="CZ308" i="11" s="1"/>
  <c r="CV313" i="11"/>
  <c r="CV311" i="11"/>
  <c r="CV306" i="11"/>
  <c r="CV385" i="11"/>
  <c r="CV369" i="11"/>
  <c r="CV368" i="11"/>
  <c r="CV361" i="11"/>
  <c r="CV360" i="11"/>
  <c r="CV346" i="11"/>
  <c r="CZ346" i="11" s="1"/>
  <c r="CV334" i="11"/>
  <c r="CZ334" i="11" s="1"/>
  <c r="DA334" i="11" s="1"/>
  <c r="BZ334" i="11" s="1"/>
  <c r="CV323" i="11"/>
  <c r="CZ323" i="11" s="1"/>
  <c r="DA323" i="11" s="1"/>
  <c r="BZ323" i="11" s="1"/>
  <c r="CV322" i="11"/>
  <c r="CV301" i="11"/>
  <c r="CV297" i="11"/>
  <c r="CV292" i="11"/>
  <c r="CV288" i="11"/>
  <c r="CV284" i="11"/>
  <c r="CV246" i="11"/>
  <c r="CV354" i="11"/>
  <c r="CZ354" i="11" s="1"/>
  <c r="DA354" i="11" s="1"/>
  <c r="BZ354" i="11" s="1"/>
  <c r="CV318" i="11"/>
  <c r="CV314" i="11"/>
  <c r="CV279" i="11"/>
  <c r="CV275" i="11"/>
  <c r="CV262" i="11"/>
  <c r="CV258" i="11"/>
  <c r="CV254" i="11"/>
  <c r="CV309" i="11"/>
  <c r="CV304" i="11"/>
  <c r="CV269" i="11"/>
  <c r="CV261" i="11"/>
  <c r="CV255" i="11"/>
  <c r="CV250" i="11"/>
  <c r="CV335" i="11"/>
  <c r="CV298" i="11"/>
  <c r="CV295" i="11"/>
  <c r="CV289" i="11"/>
  <c r="CV283" i="11"/>
  <c r="CV270" i="11"/>
  <c r="CV239" i="11"/>
  <c r="CV230" i="11"/>
  <c r="CV286" i="11"/>
  <c r="CV280" i="11"/>
  <c r="CV267" i="11"/>
  <c r="CV253" i="11"/>
  <c r="CV243" i="11"/>
  <c r="CV238" i="11"/>
  <c r="CZ238" i="11" s="1"/>
  <c r="CV234" i="11"/>
  <c r="CV225" i="11"/>
  <c r="CV217" i="11"/>
  <c r="CV213" i="11"/>
  <c r="CV182" i="11"/>
  <c r="CV178" i="11"/>
  <c r="CV316" i="11"/>
  <c r="CV296" i="11"/>
  <c r="CV293" i="11"/>
  <c r="CV287" i="11"/>
  <c r="CV265" i="11"/>
  <c r="CV259" i="11"/>
  <c r="CV233" i="11"/>
  <c r="CV229" i="11"/>
  <c r="CV299" i="11"/>
  <c r="CV290" i="11"/>
  <c r="CV249" i="11"/>
  <c r="CV302" i="11"/>
  <c r="CV300" i="11"/>
  <c r="CV291" i="11"/>
  <c r="CZ291" i="11" s="1"/>
  <c r="DA291" i="11" s="1"/>
  <c r="BZ291" i="11" s="1"/>
  <c r="CV274" i="11"/>
  <c r="CV268" i="11"/>
  <c r="CV257" i="11"/>
  <c r="CV294" i="11"/>
  <c r="CV272" i="11"/>
  <c r="CV263" i="11"/>
  <c r="CV251" i="11"/>
  <c r="CV241" i="11"/>
  <c r="CV236" i="11"/>
  <c r="CV282" i="11"/>
  <c r="CV248" i="11"/>
  <c r="CV207" i="11"/>
  <c r="CV240" i="11"/>
  <c r="CV219" i="11"/>
  <c r="CV214" i="11"/>
  <c r="CV211" i="11"/>
  <c r="CV201" i="11"/>
  <c r="CZ201" i="11" s="1"/>
  <c r="DA201" i="11" s="1"/>
  <c r="BZ201" i="11" s="1"/>
  <c r="CV197" i="11"/>
  <c r="CZ197" i="11" s="1"/>
  <c r="CV193" i="11"/>
  <c r="CV235" i="11"/>
  <c r="CV222" i="11"/>
  <c r="CV203" i="11"/>
  <c r="CV174" i="11"/>
  <c r="CV165" i="11"/>
  <c r="CV156" i="11"/>
  <c r="CV152" i="11"/>
  <c r="CV147" i="11"/>
  <c r="CV232" i="11"/>
  <c r="CV223" i="11"/>
  <c r="CV220" i="11"/>
  <c r="CV206" i="11"/>
  <c r="CV200" i="11"/>
  <c r="CV196" i="11"/>
  <c r="CZ196" i="11" s="1"/>
  <c r="DA196" i="11" s="1"/>
  <c r="BZ196" i="11" s="1"/>
  <c r="CV190" i="11"/>
  <c r="CV185" i="11"/>
  <c r="CV181" i="11"/>
  <c r="CV175" i="11"/>
  <c r="CV160" i="11"/>
  <c r="CZ160" i="11" s="1"/>
  <c r="CV237" i="11"/>
  <c r="CZ237" i="11" s="1"/>
  <c r="CV226" i="11"/>
  <c r="CV242" i="11"/>
  <c r="CZ242" i="11" s="1"/>
  <c r="DA242" i="11" s="1"/>
  <c r="BZ242" i="11" s="1"/>
  <c r="CV227" i="11"/>
  <c r="CV224" i="11"/>
  <c r="CV215" i="11"/>
  <c r="CV210" i="11"/>
  <c r="CV202" i="11"/>
  <c r="CV199" i="11"/>
  <c r="CZ199" i="11" s="1"/>
  <c r="CV212" i="11"/>
  <c r="CV194" i="11"/>
  <c r="CZ194" i="11" s="1"/>
  <c r="DA194" i="11" s="1"/>
  <c r="BZ194" i="11" s="1"/>
  <c r="CV183" i="11"/>
  <c r="CV180" i="11"/>
  <c r="CV172" i="11"/>
  <c r="CV158" i="11"/>
  <c r="CV145" i="11"/>
  <c r="CV140" i="11"/>
  <c r="CV136" i="11"/>
  <c r="CV132" i="11"/>
  <c r="CZ132" i="11" s="1"/>
  <c r="DA132" i="11" s="1"/>
  <c r="BZ132" i="11" s="1"/>
  <c r="CV123" i="11"/>
  <c r="CV119" i="11"/>
  <c r="CV114" i="11"/>
  <c r="CV245" i="11"/>
  <c r="CV244" i="11"/>
  <c r="CV228" i="11"/>
  <c r="CV205" i="11"/>
  <c r="CV191" i="11"/>
  <c r="CV167" i="11"/>
  <c r="CV162" i="11"/>
  <c r="CV127" i="11"/>
  <c r="CV188" i="11"/>
  <c r="CV169" i="11"/>
  <c r="CV159" i="11"/>
  <c r="CV155" i="11"/>
  <c r="CV151" i="11"/>
  <c r="CV148" i="11"/>
  <c r="CV144" i="11"/>
  <c r="CV134" i="11"/>
  <c r="CV177" i="11"/>
  <c r="CV146" i="11"/>
  <c r="CV108" i="11"/>
  <c r="CV104" i="11"/>
  <c r="CV100" i="11"/>
  <c r="CV96" i="11"/>
  <c r="CV92" i="11"/>
  <c r="CV88" i="11"/>
  <c r="CV84" i="11"/>
  <c r="CV68" i="11"/>
  <c r="CV64" i="11"/>
  <c r="CV60" i="11"/>
  <c r="CV52" i="11"/>
  <c r="CV48" i="11"/>
  <c r="CV173" i="11"/>
  <c r="CV139" i="11"/>
  <c r="CV130" i="11"/>
  <c r="CV121" i="11"/>
  <c r="CV157" i="11"/>
  <c r="CV153" i="11"/>
  <c r="CV141" i="11"/>
  <c r="CV135" i="11"/>
  <c r="CV126" i="11"/>
  <c r="CV117" i="11"/>
  <c r="CV112" i="11"/>
  <c r="CV107" i="11"/>
  <c r="CZ107" i="11" s="1"/>
  <c r="CV187" i="11"/>
  <c r="CV166" i="11"/>
  <c r="CV137" i="11"/>
  <c r="CV128" i="11"/>
  <c r="CV111" i="11"/>
  <c r="CV176" i="11"/>
  <c r="CV133" i="11"/>
  <c r="CV122" i="11"/>
  <c r="CV192" i="11"/>
  <c r="CV163" i="11"/>
  <c r="CV129" i="11"/>
  <c r="CV118" i="11"/>
  <c r="CV113" i="11"/>
  <c r="CV168" i="11"/>
  <c r="CV164" i="11"/>
  <c r="CV150" i="11"/>
  <c r="CV138" i="11"/>
  <c r="CZ138" i="11" s="1"/>
  <c r="CV125" i="11"/>
  <c r="CV120" i="11"/>
  <c r="CZ120" i="11" s="1"/>
  <c r="DA120" i="11" s="1"/>
  <c r="BZ120" i="11" s="1"/>
  <c r="CV109" i="11"/>
  <c r="CV103" i="11"/>
  <c r="CV94" i="11"/>
  <c r="CZ94" i="11" s="1"/>
  <c r="CV86" i="11"/>
  <c r="CV78" i="11"/>
  <c r="CV69" i="11"/>
  <c r="CV57" i="11"/>
  <c r="CV53" i="11"/>
  <c r="CV49" i="11"/>
  <c r="CV46" i="11"/>
  <c r="CV42" i="11"/>
  <c r="CZ42" i="11" s="1"/>
  <c r="CV38" i="11"/>
  <c r="CV30" i="11"/>
  <c r="CV26" i="11"/>
  <c r="CV13" i="11"/>
  <c r="CV102" i="11"/>
  <c r="CZ102" i="11" s="1"/>
  <c r="DA102" i="11" s="1"/>
  <c r="BZ102" i="11" s="1"/>
  <c r="CV98" i="11"/>
  <c r="CV81" i="11"/>
  <c r="CV73" i="11"/>
  <c r="CV58" i="11"/>
  <c r="CV54" i="11"/>
  <c r="CV12" i="11"/>
  <c r="CV106" i="11"/>
  <c r="CV63" i="11"/>
  <c r="CV59" i="11"/>
  <c r="CV55" i="11"/>
  <c r="CV39" i="11"/>
  <c r="CV35" i="11"/>
  <c r="CV31" i="11"/>
  <c r="CV27" i="11"/>
  <c r="CV21" i="11"/>
  <c r="CV11" i="11"/>
  <c r="CV95" i="11"/>
  <c r="CV87" i="11"/>
  <c r="CV79" i="11"/>
  <c r="CV71" i="11"/>
  <c r="CV65" i="11"/>
  <c r="CV61" i="11"/>
  <c r="CV20" i="11"/>
  <c r="CV10" i="11"/>
  <c r="CV9" i="11"/>
  <c r="CV15" i="11"/>
  <c r="CV89" i="11"/>
  <c r="CV82" i="11"/>
  <c r="CV74" i="11"/>
  <c r="CV66" i="11"/>
  <c r="CV40" i="11"/>
  <c r="CV36" i="11"/>
  <c r="CZ36" i="11" s="1"/>
  <c r="DA36" i="11" s="1"/>
  <c r="BZ36" i="11" s="1"/>
  <c r="CV32" i="11"/>
  <c r="CV19" i="11"/>
  <c r="CV18" i="11"/>
  <c r="CV93" i="11"/>
  <c r="CV77" i="11"/>
  <c r="CZ77" i="11" s="1"/>
  <c r="CV23" i="11"/>
  <c r="CV45" i="11"/>
  <c r="CV41" i="11"/>
  <c r="CV37" i="11"/>
  <c r="CV33" i="11"/>
  <c r="CV29" i="11"/>
  <c r="CV24" i="11"/>
  <c r="CV99" i="11"/>
  <c r="CV83" i="11"/>
  <c r="CV75" i="11"/>
  <c r="CV67" i="11"/>
  <c r="CZ67" i="11" s="1"/>
  <c r="DA67" i="11" s="1"/>
  <c r="CV51" i="11"/>
  <c r="CV47" i="11"/>
  <c r="CV25" i="11"/>
  <c r="CV14" i="11"/>
  <c r="CV8" i="11"/>
  <c r="CZ96" i="11"/>
  <c r="CZ119" i="11"/>
  <c r="DA119" i="11" s="1"/>
  <c r="BZ119" i="11" s="1"/>
  <c r="CZ175" i="11"/>
  <c r="DA175" i="11" s="1"/>
  <c r="BZ175" i="11" s="1"/>
  <c r="CZ444" i="11"/>
  <c r="CZ567" i="11"/>
  <c r="CZ657" i="11"/>
  <c r="CZ659" i="11"/>
  <c r="CZ748" i="11"/>
  <c r="DA748" i="11" s="1"/>
  <c r="BZ748" i="11" s="1"/>
  <c r="CZ777" i="11"/>
  <c r="DA777" i="11" s="1"/>
  <c r="BZ777" i="11" s="1"/>
  <c r="CZ939" i="11"/>
  <c r="Z25" i="4"/>
  <c r="Z25" i="5"/>
  <c r="Z29" i="4"/>
  <c r="Z29" i="5"/>
  <c r="Z35" i="4"/>
  <c r="Z35" i="5"/>
  <c r="Z31" i="4"/>
  <c r="Z31" i="5"/>
  <c r="Z33" i="4"/>
  <c r="Z33" i="5"/>
  <c r="Z27" i="4"/>
  <c r="Z27" i="5"/>
  <c r="Z18" i="4"/>
  <c r="Z18" i="5"/>
  <c r="Z37" i="4"/>
  <c r="Z37" i="5"/>
  <c r="Z30" i="4"/>
  <c r="Z30" i="5"/>
  <c r="Z16" i="4"/>
  <c r="Z16" i="5"/>
  <c r="Z19" i="4"/>
  <c r="Z19" i="5"/>
  <c r="Z34" i="4"/>
  <c r="Z34" i="5"/>
  <c r="Z17" i="4"/>
  <c r="Z17" i="5"/>
  <c r="Z28" i="4"/>
  <c r="Z28" i="5"/>
  <c r="Z20" i="4"/>
  <c r="Z20" i="5"/>
  <c r="Z26" i="4"/>
  <c r="Z26" i="5"/>
  <c r="Z36" i="4"/>
  <c r="Z36" i="5"/>
  <c r="Z32" i="4"/>
  <c r="Z32" i="5"/>
  <c r="Z23" i="4"/>
  <c r="Z23"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DA659" i="11" l="1"/>
  <c r="BZ659" i="11" s="1"/>
  <c r="DA199" i="11"/>
  <c r="BZ199" i="11" s="1"/>
  <c r="DA237" i="11"/>
  <c r="BZ237" i="11" s="1"/>
  <c r="CZ284" i="11"/>
  <c r="DA284" i="11" s="1"/>
  <c r="BZ284" i="11" s="1"/>
  <c r="DA346" i="11"/>
  <c r="BZ346" i="11" s="1"/>
  <c r="CZ356" i="11"/>
  <c r="DA356" i="11" s="1"/>
  <c r="BZ356" i="11" s="1"/>
  <c r="DA386" i="11"/>
  <c r="BZ386" i="11" s="1"/>
  <c r="DA411" i="11"/>
  <c r="BZ411" i="11" s="1"/>
  <c r="DA358" i="11"/>
  <c r="BZ358" i="11" s="1"/>
  <c r="CZ427" i="11"/>
  <c r="DA427" i="11" s="1"/>
  <c r="BZ427" i="11" s="1"/>
  <c r="DA449" i="11"/>
  <c r="BZ449" i="11" s="1"/>
  <c r="CZ459" i="11"/>
  <c r="DA459" i="11" s="1"/>
  <c r="BZ459" i="11" s="1"/>
  <c r="DA556" i="11"/>
  <c r="BZ556" i="11" s="1"/>
  <c r="CZ648" i="11"/>
  <c r="DA648" i="11" s="1"/>
  <c r="BZ648" i="11" s="1"/>
  <c r="DA653" i="11"/>
  <c r="BZ653" i="11" s="1"/>
  <c r="DA687" i="11"/>
  <c r="BZ687" i="11" s="1"/>
  <c r="DA698" i="11"/>
  <c r="BZ698" i="11" s="1"/>
  <c r="DA739" i="11"/>
  <c r="BZ739" i="11" s="1"/>
  <c r="DA746" i="11"/>
  <c r="BZ746" i="11" s="1"/>
  <c r="DA801" i="11"/>
  <c r="BZ801" i="11" s="1"/>
  <c r="DA813" i="11"/>
  <c r="BZ813" i="11" s="1"/>
  <c r="CZ849" i="11"/>
  <c r="DA849" i="11" s="1"/>
  <c r="BZ849" i="11" s="1"/>
  <c r="CZ868" i="11"/>
  <c r="DA868" i="11" s="1"/>
  <c r="BZ868" i="11" s="1"/>
  <c r="CZ893" i="11"/>
  <c r="DA893" i="11" s="1"/>
  <c r="BZ893" i="11" s="1"/>
  <c r="DA895" i="11"/>
  <c r="BZ895" i="11" s="1"/>
  <c r="DA951" i="11"/>
  <c r="BZ951" i="11" s="1"/>
  <c r="I49" i="12" s="1"/>
  <c r="CZ961" i="11"/>
  <c r="DA961" i="11" s="1"/>
  <c r="BZ961" i="11" s="1"/>
  <c r="DA657" i="11"/>
  <c r="BZ657" i="11" s="1"/>
  <c r="CZ31" i="11"/>
  <c r="DA31" i="11" s="1"/>
  <c r="BZ31" i="11" s="1"/>
  <c r="CZ122" i="11"/>
  <c r="DA122" i="11" s="1"/>
  <c r="BZ122" i="11" s="1"/>
  <c r="DA308" i="11"/>
  <c r="BZ308" i="11" s="1"/>
  <c r="CZ412" i="11"/>
  <c r="DA412" i="11" s="1"/>
  <c r="BZ412" i="11" s="1"/>
  <c r="CZ483" i="11"/>
  <c r="DA483" i="11" s="1"/>
  <c r="BZ483" i="11" s="1"/>
  <c r="DA481" i="11"/>
  <c r="BZ481" i="11" s="1"/>
  <c r="DA521" i="11"/>
  <c r="BZ521" i="11" s="1"/>
  <c r="CZ586" i="11"/>
  <c r="DA586" i="11" s="1"/>
  <c r="BZ586" i="11" s="1"/>
  <c r="CZ628" i="11"/>
  <c r="DA628" i="11" s="1"/>
  <c r="BZ628" i="11" s="1"/>
  <c r="DA696" i="11"/>
  <c r="BZ696" i="11" s="1"/>
  <c r="DA697" i="11"/>
  <c r="BZ697" i="11" s="1"/>
  <c r="DA742" i="11"/>
  <c r="BZ742" i="11" s="1"/>
  <c r="DA752" i="11"/>
  <c r="BZ752" i="11" s="1"/>
  <c r="DA770" i="11"/>
  <c r="BZ770" i="11" s="1"/>
  <c r="CZ809" i="11"/>
  <c r="DA809" i="11" s="1"/>
  <c r="BZ809" i="11" s="1"/>
  <c r="CZ816" i="11"/>
  <c r="DA816" i="11" s="1"/>
  <c r="BZ816" i="11" s="1"/>
  <c r="DA860" i="11"/>
  <c r="BZ860" i="11" s="1"/>
  <c r="CZ918" i="11"/>
  <c r="DA918" i="11" s="1"/>
  <c r="BZ918" i="11" s="1"/>
  <c r="CZ909" i="11"/>
  <c r="DA909" i="11" s="1"/>
  <c r="BZ909" i="11" s="1"/>
  <c r="CZ921" i="11"/>
  <c r="DA921" i="11" s="1"/>
  <c r="BZ921" i="11" s="1"/>
  <c r="DA952" i="11"/>
  <c r="BZ952" i="11" s="1"/>
  <c r="I50" i="12" s="1"/>
  <c r="DA970" i="11"/>
  <c r="BZ970" i="11" s="1"/>
  <c r="CZ836" i="11"/>
  <c r="DA836" i="11" s="1"/>
  <c r="BZ836" i="11" s="1"/>
  <c r="DA77" i="11"/>
  <c r="BZ77" i="11" s="1"/>
  <c r="DA567" i="11"/>
  <c r="BZ567" i="11" s="1"/>
  <c r="CZ361" i="11"/>
  <c r="DA361" i="11" s="1"/>
  <c r="BZ361" i="11" s="1"/>
  <c r="DA349" i="11"/>
  <c r="BZ349" i="11" s="1"/>
  <c r="CZ418" i="11"/>
  <c r="DA418" i="11" s="1"/>
  <c r="BZ418" i="11" s="1"/>
  <c r="CZ367" i="11"/>
  <c r="DA367" i="11" s="1"/>
  <c r="BZ367" i="11" s="1"/>
  <c r="DA474" i="11"/>
  <c r="BZ474" i="11" s="1"/>
  <c r="DA523" i="11"/>
  <c r="BZ523" i="11" s="1"/>
  <c r="CZ536" i="11"/>
  <c r="DA536" i="11" s="1"/>
  <c r="BZ536" i="11" s="1"/>
  <c r="CZ652" i="11"/>
  <c r="DA652" i="11" s="1"/>
  <c r="BZ652" i="11" s="1"/>
  <c r="CZ719" i="11"/>
  <c r="DA719" i="11" s="1"/>
  <c r="BZ719" i="11" s="1"/>
  <c r="DA939" i="11"/>
  <c r="BZ939" i="11" s="1"/>
  <c r="CZ74" i="11"/>
  <c r="DA74" i="11" s="1"/>
  <c r="BZ74" i="11" s="1"/>
  <c r="CZ68" i="11"/>
  <c r="DA68" i="11" s="1"/>
  <c r="BZ68" i="11" s="1"/>
  <c r="DA160" i="11"/>
  <c r="BZ160" i="11" s="1"/>
  <c r="CZ29" i="11"/>
  <c r="DA29" i="11" s="1"/>
  <c r="BZ29" i="11" s="1"/>
  <c r="CZ89" i="11"/>
  <c r="DA89" i="11" s="1"/>
  <c r="BZ89" i="11" s="1"/>
  <c r="CZ79" i="11"/>
  <c r="DA79" i="11" s="1"/>
  <c r="BZ79" i="11" s="1"/>
  <c r="DA42" i="11"/>
  <c r="BZ42" i="11" s="1"/>
  <c r="DA94" i="11"/>
  <c r="BZ94" i="11" s="1"/>
  <c r="DA238" i="11"/>
  <c r="BZ238" i="11" s="1"/>
  <c r="CZ279" i="11"/>
  <c r="DA279" i="11" s="1"/>
  <c r="BZ279" i="11" s="1"/>
  <c r="DA351" i="11"/>
  <c r="BZ351" i="11" s="1"/>
  <c r="CZ384" i="11"/>
  <c r="DA384" i="11" s="1"/>
  <c r="BZ384" i="11" s="1"/>
  <c r="DA469" i="11"/>
  <c r="BZ469" i="11" s="1"/>
  <c r="DA505" i="11"/>
  <c r="BZ505" i="11" s="1"/>
  <c r="CZ489" i="11"/>
  <c r="DA489" i="11" s="1"/>
  <c r="BZ489" i="11" s="1"/>
  <c r="DA529" i="11"/>
  <c r="BZ529" i="11" s="1"/>
  <c r="CZ565" i="11"/>
  <c r="DA565" i="11" s="1"/>
  <c r="BZ565" i="11" s="1"/>
  <c r="CZ574" i="11"/>
  <c r="DA574" i="11" s="1"/>
  <c r="BZ574" i="11" s="1"/>
  <c r="CZ612" i="11"/>
  <c r="DA612" i="11" s="1"/>
  <c r="BZ612" i="11" s="1"/>
  <c r="CZ721" i="11"/>
  <c r="DA721" i="11" s="1"/>
  <c r="BZ721" i="11" s="1"/>
  <c r="CZ743" i="11"/>
  <c r="DA743" i="11" s="1"/>
  <c r="BZ743" i="11" s="1"/>
  <c r="CZ734" i="11"/>
  <c r="DA734" i="11" s="1"/>
  <c r="BZ734" i="11" s="1"/>
  <c r="CZ778" i="11"/>
  <c r="DA778" i="11" s="1"/>
  <c r="BZ778" i="11" s="1"/>
  <c r="DA789" i="11"/>
  <c r="BZ789" i="11" s="1"/>
  <c r="CZ807" i="11"/>
  <c r="DA807" i="11" s="1"/>
  <c r="BZ807" i="11" s="1"/>
  <c r="CZ856" i="11"/>
  <c r="DA856" i="11" s="1"/>
  <c r="BZ856" i="11" s="1"/>
  <c r="CZ862" i="11"/>
  <c r="DA862" i="11" s="1"/>
  <c r="BZ862" i="11" s="1"/>
  <c r="DA907" i="11"/>
  <c r="BZ907" i="11" s="1"/>
  <c r="CZ886" i="11"/>
  <c r="DA886" i="11" s="1"/>
  <c r="BZ886" i="11" s="1"/>
  <c r="CZ924" i="11"/>
  <c r="DA924" i="11" s="1"/>
  <c r="BZ924" i="11" s="1"/>
  <c r="DA138" i="11"/>
  <c r="BZ138" i="11" s="1"/>
  <c r="CZ99" i="11"/>
  <c r="DA99" i="11" s="1"/>
  <c r="BZ99" i="11" s="1"/>
  <c r="DA107" i="11"/>
  <c r="BZ107" i="11" s="1"/>
  <c r="CZ169" i="11"/>
  <c r="DA169" i="11" s="1"/>
  <c r="BZ169" i="11" s="1"/>
  <c r="CZ202" i="11"/>
  <c r="DA202" i="11" s="1"/>
  <c r="BZ202" i="11" s="1"/>
  <c r="CZ203" i="11"/>
  <c r="DA203" i="11" s="1"/>
  <c r="BZ203" i="11" s="1"/>
  <c r="CZ225" i="11"/>
  <c r="DA225" i="11" s="1"/>
  <c r="BZ225" i="11" s="1"/>
  <c r="DA264" i="11"/>
  <c r="BZ264" i="11" s="1"/>
  <c r="CZ473" i="11"/>
  <c r="DA473" i="11" s="1"/>
  <c r="BZ473" i="11" s="1"/>
  <c r="DA444" i="11"/>
  <c r="BZ444" i="11" s="1"/>
  <c r="CZ560" i="11"/>
  <c r="DA560" i="11" s="1"/>
  <c r="BZ560" i="11" s="1"/>
  <c r="DA96" i="11"/>
  <c r="BZ96" i="11" s="1"/>
  <c r="DA197" i="11"/>
  <c r="BZ197" i="11" s="1"/>
  <c r="DA452" i="11"/>
  <c r="BZ452" i="11" s="1"/>
  <c r="CZ440" i="11"/>
  <c r="CZ512" i="11"/>
  <c r="CZ244" i="11"/>
  <c r="DA244" i="11" s="1"/>
  <c r="BZ244" i="11" s="1"/>
  <c r="CZ166" i="11"/>
  <c r="DA166" i="11" s="1"/>
  <c r="BZ166" i="11" s="1"/>
  <c r="CZ357" i="11"/>
  <c r="DA357" i="11" s="1"/>
  <c r="BZ357" i="11" s="1"/>
  <c r="CZ317" i="11"/>
  <c r="DA317" i="11" s="1"/>
  <c r="BZ317" i="11" s="1"/>
  <c r="CZ522" i="11"/>
  <c r="DA522" i="11" s="1"/>
  <c r="BZ522" i="11" s="1"/>
  <c r="CZ968" i="11"/>
  <c r="DA968" i="11" s="1"/>
  <c r="BZ968" i="11" s="1"/>
  <c r="CZ969" i="11"/>
  <c r="DA969" i="11" s="1"/>
  <c r="BZ969" i="11" s="1"/>
  <c r="CZ960" i="11"/>
  <c r="DA960" i="11" s="1"/>
  <c r="BZ960" i="11" s="1"/>
  <c r="CZ26" i="11"/>
  <c r="DA26" i="11" s="1"/>
  <c r="BZ26" i="11" s="1"/>
  <c r="CZ286" i="11"/>
  <c r="DA286" i="11" s="1"/>
  <c r="BZ286" i="11" s="1"/>
  <c r="CZ538" i="11"/>
  <c r="DA538" i="11" s="1"/>
  <c r="BZ538" i="11" s="1"/>
  <c r="CZ594" i="11"/>
  <c r="DA594" i="11" s="1"/>
  <c r="BZ594" i="11" s="1"/>
  <c r="CZ248" i="11"/>
  <c r="DA248" i="11" s="1"/>
  <c r="BZ248" i="11" s="1"/>
  <c r="CZ253" i="11"/>
  <c r="DA253" i="11" s="1"/>
  <c r="BZ253" i="11" s="1"/>
  <c r="CZ573" i="11"/>
  <c r="DA573" i="11" s="1"/>
  <c r="BZ573" i="11" s="1"/>
  <c r="CZ772" i="11"/>
  <c r="DA772" i="11" s="1"/>
  <c r="BZ772" i="11" s="1"/>
  <c r="CZ800" i="11"/>
  <c r="DA800" i="11" s="1"/>
  <c r="BZ800" i="11" s="1"/>
  <c r="CZ228" i="11"/>
  <c r="DA228" i="11" s="1"/>
  <c r="BZ228" i="11" s="1"/>
  <c r="CZ290" i="11"/>
  <c r="DA290" i="11" s="1"/>
  <c r="BZ290" i="11" s="1"/>
  <c r="CZ478" i="11"/>
  <c r="DA478" i="11" s="1"/>
  <c r="BZ478" i="11" s="1"/>
  <c r="CZ47" i="11"/>
  <c r="DA47" i="11" s="1"/>
  <c r="BZ47" i="11" s="1"/>
  <c r="CZ81" i="11"/>
  <c r="DA81" i="11" s="1"/>
  <c r="BZ81" i="11" s="1"/>
  <c r="CZ92" i="11"/>
  <c r="DA92" i="11" s="1"/>
  <c r="BZ92" i="11" s="1"/>
  <c r="CZ553" i="11"/>
  <c r="DA553" i="11" s="1"/>
  <c r="BZ553" i="11" s="1"/>
  <c r="CZ621" i="11"/>
  <c r="DA621" i="11" s="1"/>
  <c r="BZ621" i="11" s="1"/>
  <c r="CZ768" i="11"/>
  <c r="DA768" i="11" s="1"/>
  <c r="BZ768" i="11" s="1"/>
  <c r="CZ908" i="11"/>
  <c r="DA908" i="11" s="1"/>
  <c r="BZ908" i="11" s="1"/>
  <c r="CZ917" i="11"/>
  <c r="DA917" i="11" s="1"/>
  <c r="BZ917" i="11" s="1"/>
  <c r="CZ938" i="11"/>
  <c r="DA938" i="11" s="1"/>
  <c r="BZ938" i="11" s="1"/>
  <c r="CZ605" i="11"/>
  <c r="DA605" i="11" s="1"/>
  <c r="BZ605" i="11" s="1"/>
  <c r="CZ563" i="11"/>
  <c r="DA563" i="11" s="1"/>
  <c r="BZ563" i="11" s="1"/>
  <c r="CZ655" i="11"/>
  <c r="DA655" i="11" s="1"/>
  <c r="BZ655" i="11" s="1"/>
  <c r="CZ51" i="11"/>
  <c r="DA51" i="11" s="1"/>
  <c r="CZ9" i="11"/>
  <c r="DA9" i="11" s="1"/>
  <c r="CZ152" i="11"/>
  <c r="DA152" i="11" s="1"/>
  <c r="BZ152" i="11" s="1"/>
  <c r="CZ268" i="11"/>
  <c r="DA268" i="11" s="1"/>
  <c r="BZ268" i="11" s="1"/>
  <c r="CZ178" i="11"/>
  <c r="DA178" i="11" s="1"/>
  <c r="BZ178" i="11" s="1"/>
  <c r="CZ416" i="11"/>
  <c r="DA416" i="11" s="1"/>
  <c r="BZ416" i="11" s="1"/>
  <c r="DA440" i="11"/>
  <c r="BZ440" i="11" s="1"/>
  <c r="CZ482" i="11"/>
  <c r="DA482" i="11" s="1"/>
  <c r="BZ482" i="11" s="1"/>
  <c r="DA512" i="11"/>
  <c r="BZ512" i="11" s="1"/>
  <c r="DA524" i="11"/>
  <c r="BZ524" i="11" s="1"/>
  <c r="CZ564" i="11"/>
  <c r="DA564" i="11" s="1"/>
  <c r="BZ564" i="11" s="1"/>
  <c r="CZ583" i="11"/>
  <c r="DA583" i="11" s="1"/>
  <c r="BZ583" i="11" s="1"/>
  <c r="CZ644" i="11"/>
  <c r="DA644" i="11" s="1"/>
  <c r="BZ644" i="11" s="1"/>
  <c r="CZ637" i="11"/>
  <c r="DA637" i="11" s="1"/>
  <c r="BZ637" i="11" s="1"/>
  <c r="DA678" i="11"/>
  <c r="BZ678" i="11" s="1"/>
  <c r="CZ695" i="11"/>
  <c r="DA695" i="11" s="1"/>
  <c r="BZ695" i="11" s="1"/>
  <c r="CZ766" i="11"/>
  <c r="DA766" i="11" s="1"/>
  <c r="BZ766" i="11" s="1"/>
  <c r="CZ341" i="11"/>
  <c r="DA341" i="11" s="1"/>
  <c r="BZ341" i="11" s="1"/>
  <c r="CZ176" i="11"/>
  <c r="DA176" i="11" s="1"/>
  <c r="BZ176" i="11" s="1"/>
  <c r="CZ806" i="11"/>
  <c r="DA806" i="11" s="1"/>
  <c r="BZ806" i="11" s="1"/>
  <c r="CZ823" i="11"/>
  <c r="DA823" i="11" s="1"/>
  <c r="BZ823" i="11" s="1"/>
  <c r="CZ945" i="11"/>
  <c r="DA945" i="11" s="1"/>
  <c r="BZ945" i="11" s="1"/>
  <c r="CZ88" i="11"/>
  <c r="DA88" i="11" s="1"/>
  <c r="BZ88" i="11" s="1"/>
  <c r="CZ321" i="11"/>
  <c r="DA321" i="11" s="1"/>
  <c r="BZ321" i="11" s="1"/>
  <c r="CZ55" i="11"/>
  <c r="DA55" i="11" s="1"/>
  <c r="CZ193" i="11"/>
  <c r="DA193" i="11" s="1"/>
  <c r="BZ193" i="11" s="1"/>
  <c r="CZ316" i="11"/>
  <c r="DA316" i="11" s="1"/>
  <c r="BZ316" i="11" s="1"/>
  <c r="CZ283" i="11"/>
  <c r="DA283" i="11" s="1"/>
  <c r="BZ283" i="11" s="1"/>
  <c r="CZ442" i="11"/>
  <c r="DA442" i="11" s="1"/>
  <c r="BZ442" i="11" s="1"/>
  <c r="CZ508" i="11"/>
  <c r="DA508" i="11" s="1"/>
  <c r="BZ508" i="11" s="1"/>
  <c r="CZ626" i="11"/>
  <c r="DA626" i="11" s="1"/>
  <c r="BZ626" i="11" s="1"/>
  <c r="CZ692" i="11"/>
  <c r="DA692" i="11" s="1"/>
  <c r="BZ692" i="11" s="1"/>
  <c r="CZ649" i="11"/>
  <c r="DA649" i="11" s="1"/>
  <c r="BZ649" i="11" s="1"/>
  <c r="CZ633" i="11"/>
  <c r="DA633" i="11" s="1"/>
  <c r="BZ633" i="11" s="1"/>
  <c r="CZ858" i="11"/>
  <c r="DA858" i="11" s="1"/>
  <c r="BZ858" i="11" s="1"/>
  <c r="CZ898" i="11"/>
  <c r="DA898" i="11" s="1"/>
  <c r="BZ898" i="11" s="1"/>
  <c r="CZ935" i="11"/>
  <c r="DA935" i="11" s="1"/>
  <c r="BZ935" i="11" s="1"/>
  <c r="CZ327" i="11"/>
  <c r="DA327" i="11" s="1"/>
  <c r="BZ327" i="11" s="1"/>
  <c r="CZ541" i="11"/>
  <c r="DA541" i="11" s="1"/>
  <c r="BZ541" i="11" s="1"/>
  <c r="CZ731" i="11"/>
  <c r="DA731" i="11" s="1"/>
  <c r="BZ731" i="11" s="1"/>
  <c r="CZ859" i="11"/>
  <c r="DA859" i="11" s="1"/>
  <c r="BZ859" i="11" s="1"/>
  <c r="CZ118" i="11"/>
  <c r="DA118" i="11" s="1"/>
  <c r="BZ118" i="11" s="1"/>
  <c r="CZ304" i="11"/>
  <c r="DA304" i="11" s="1"/>
  <c r="BZ304" i="11" s="1"/>
  <c r="CZ318" i="11"/>
  <c r="DA318" i="11" s="1"/>
  <c r="BZ318" i="11" s="1"/>
  <c r="CZ322" i="11"/>
  <c r="DA322" i="11" s="1"/>
  <c r="BZ322" i="11" s="1"/>
  <c r="CZ303" i="11"/>
  <c r="DA303" i="11" s="1"/>
  <c r="BZ303" i="11" s="1"/>
  <c r="CZ406" i="11"/>
  <c r="DA406" i="11" s="1"/>
  <c r="BZ406" i="11" s="1"/>
  <c r="CZ499" i="11"/>
  <c r="DA499" i="11" s="1"/>
  <c r="BZ499" i="11" s="1"/>
  <c r="CZ623" i="11"/>
  <c r="DA623" i="11" s="1"/>
  <c r="BZ623" i="11" s="1"/>
  <c r="CZ733" i="11"/>
  <c r="DA733" i="11" s="1"/>
  <c r="BZ733" i="11" s="1"/>
  <c r="CZ758" i="11"/>
  <c r="DA758" i="11" s="1"/>
  <c r="BZ758" i="11" s="1"/>
  <c r="CZ839" i="11"/>
  <c r="DA839" i="11" s="1"/>
  <c r="BZ839" i="11" s="1"/>
  <c r="CZ848" i="11"/>
  <c r="DA848" i="11" s="1"/>
  <c r="BZ848" i="11" s="1"/>
  <c r="CZ936" i="11"/>
  <c r="DA936" i="11" s="1"/>
  <c r="BZ936" i="11" s="1"/>
  <c r="CZ57" i="11"/>
  <c r="DA57" i="11" s="1"/>
  <c r="BZ57" i="11" s="1"/>
  <c r="CZ133" i="11"/>
  <c r="DA133" i="11" s="1"/>
  <c r="BZ133" i="11" s="1"/>
  <c r="CZ162" i="11"/>
  <c r="DA162" i="11" s="1"/>
  <c r="BZ162" i="11" s="1"/>
  <c r="CZ223" i="11"/>
  <c r="DA223" i="11" s="1"/>
  <c r="BZ223" i="11" s="1"/>
  <c r="CZ256" i="11"/>
  <c r="DA256" i="11" s="1"/>
  <c r="BZ256" i="11" s="1"/>
  <c r="CZ314" i="11"/>
  <c r="DA314" i="11" s="1"/>
  <c r="BZ314" i="11" s="1"/>
  <c r="CZ301" i="11"/>
  <c r="DA301" i="11" s="1"/>
  <c r="BZ301" i="11" s="1"/>
  <c r="CZ269" i="11"/>
  <c r="DA269" i="11" s="1"/>
  <c r="CZ433" i="11"/>
  <c r="DA433" i="11" s="1"/>
  <c r="BZ433" i="11" s="1"/>
  <c r="CZ480" i="11"/>
  <c r="DA480" i="11" s="1"/>
  <c r="BZ480" i="11" s="1"/>
  <c r="CZ468" i="11"/>
  <c r="DA468" i="11" s="1"/>
  <c r="BZ468" i="11" s="1"/>
  <c r="CZ517" i="11"/>
  <c r="DA517" i="11" s="1"/>
  <c r="BZ517" i="11" s="1"/>
  <c r="CZ513" i="11"/>
  <c r="DA513" i="11" s="1"/>
  <c r="BZ513" i="11" s="1"/>
  <c r="CZ569" i="11"/>
  <c r="DA569" i="11" s="1"/>
  <c r="BZ569" i="11" s="1"/>
  <c r="CZ607" i="11"/>
  <c r="DA607" i="11" s="1"/>
  <c r="BZ607" i="11" s="1"/>
  <c r="CZ608" i="11"/>
  <c r="DA608" i="11" s="1"/>
  <c r="BZ608" i="11" s="1"/>
  <c r="CZ618" i="11"/>
  <c r="DA618" i="11" s="1"/>
  <c r="BZ618" i="11" s="1"/>
  <c r="CZ629" i="11"/>
  <c r="DA629" i="11" s="1"/>
  <c r="BZ629" i="11" s="1"/>
  <c r="CZ676" i="11"/>
  <c r="DA676" i="11" s="1"/>
  <c r="BZ676" i="11" s="1"/>
  <c r="CZ682" i="11"/>
  <c r="DA682" i="11" s="1"/>
  <c r="BZ682" i="11" s="1"/>
  <c r="CZ724" i="11"/>
  <c r="DA724" i="11" s="1"/>
  <c r="BZ724" i="11" s="1"/>
  <c r="CZ726" i="11"/>
  <c r="DA726" i="11" s="1"/>
  <c r="BZ726" i="11" s="1"/>
  <c r="CZ728" i="11"/>
  <c r="DA728" i="11" s="1"/>
  <c r="BZ728" i="11" s="1"/>
  <c r="CZ769" i="11"/>
  <c r="DA769" i="11" s="1"/>
  <c r="BZ769" i="11" s="1"/>
  <c r="CZ757" i="11"/>
  <c r="DA757" i="11" s="1"/>
  <c r="BZ757" i="11" s="1"/>
  <c r="CZ779" i="11"/>
  <c r="DA779" i="11" s="1"/>
  <c r="BZ779" i="11" s="1"/>
  <c r="CZ795" i="11"/>
  <c r="DA795" i="11" s="1"/>
  <c r="BZ795" i="11" s="1"/>
  <c r="CZ306" i="11"/>
  <c r="DA306" i="11" s="1"/>
  <c r="BZ306" i="11" s="1"/>
  <c r="CZ456" i="11"/>
  <c r="DA456" i="11" s="1"/>
  <c r="BZ456" i="11" s="1"/>
  <c r="CZ163" i="11"/>
  <c r="DA163" i="11" s="1"/>
  <c r="BZ163" i="11" s="1"/>
  <c r="CZ200" i="11"/>
  <c r="DA200" i="11" s="1"/>
  <c r="BZ200" i="11" s="1"/>
  <c r="CZ259" i="11"/>
  <c r="DA259" i="11" s="1"/>
  <c r="CZ311" i="11"/>
  <c r="DA311" i="11" s="1"/>
  <c r="BZ311" i="11" s="1"/>
  <c r="CZ434" i="11"/>
  <c r="DA434" i="11" s="1"/>
  <c r="BZ434" i="11" s="1"/>
  <c r="CZ401" i="11"/>
  <c r="DA401" i="11" s="1"/>
  <c r="BZ401" i="11" s="1"/>
  <c r="CZ353" i="11"/>
  <c r="DA353" i="11" s="1"/>
  <c r="BZ353" i="11" s="1"/>
  <c r="CZ423" i="11"/>
  <c r="DA423" i="11" s="1"/>
  <c r="BZ423" i="11" s="1"/>
  <c r="CZ475" i="11"/>
  <c r="DA475" i="11" s="1"/>
  <c r="BZ475" i="11" s="1"/>
  <c r="CZ467" i="11"/>
  <c r="DA467" i="11" s="1"/>
  <c r="BZ467" i="11" s="1"/>
  <c r="CZ504" i="11"/>
  <c r="DA504" i="11" s="1"/>
  <c r="BZ504" i="11" s="1"/>
  <c r="CZ540" i="11"/>
  <c r="DA540" i="11" s="1"/>
  <c r="BZ540" i="11" s="1"/>
  <c r="CZ585" i="11"/>
  <c r="DA585" i="11" s="1"/>
  <c r="BZ585" i="11" s="1"/>
  <c r="CZ660" i="11"/>
  <c r="DA660" i="11" s="1"/>
  <c r="BZ660" i="11" s="1"/>
  <c r="CZ686" i="11"/>
  <c r="DA686" i="11" s="1"/>
  <c r="BZ686" i="11" s="1"/>
  <c r="CZ736" i="11"/>
  <c r="DA736" i="11" s="1"/>
  <c r="BZ736" i="11" s="1"/>
  <c r="CZ737" i="11"/>
  <c r="DA737" i="11" s="1"/>
  <c r="BZ737" i="11" s="1"/>
  <c r="CZ845" i="11"/>
  <c r="DA845" i="11" s="1"/>
  <c r="BZ845" i="11" s="1"/>
  <c r="CZ877" i="11"/>
  <c r="DA877" i="11" s="1"/>
  <c r="BZ877" i="11" s="1"/>
  <c r="CZ888" i="11"/>
  <c r="DA888" i="11" s="1"/>
  <c r="BZ888" i="11" s="1"/>
  <c r="CZ52" i="11"/>
  <c r="DA52" i="11" s="1"/>
  <c r="BZ52" i="11" s="1"/>
  <c r="CZ66" i="11"/>
  <c r="DA66" i="11" s="1"/>
  <c r="BZ66" i="11" s="1"/>
  <c r="CZ182" i="11"/>
  <c r="DA182" i="11" s="1"/>
  <c r="BZ182" i="11" s="1"/>
  <c r="CZ776" i="11"/>
  <c r="DA776" i="11" s="1"/>
  <c r="BZ776" i="11" s="1"/>
  <c r="CZ551" i="11"/>
  <c r="DA551" i="11" s="1"/>
  <c r="BZ551" i="11" s="1"/>
  <c r="CZ710" i="11"/>
  <c r="DA710" i="11" s="1"/>
  <c r="BZ710" i="11" s="1"/>
  <c r="CZ815" i="11"/>
  <c r="DA815" i="11" s="1"/>
  <c r="BZ815" i="11" s="1"/>
  <c r="CZ86" i="11"/>
  <c r="DA86" i="11" s="1"/>
  <c r="BZ86" i="11" s="1"/>
  <c r="CZ188" i="11"/>
  <c r="DA188" i="11" s="1"/>
  <c r="BZ188" i="11" s="1"/>
  <c r="CZ255" i="11"/>
  <c r="DA255" i="11" s="1"/>
  <c r="BZ255" i="11" s="1"/>
  <c r="CZ394" i="11"/>
  <c r="DA394" i="11" s="1"/>
  <c r="BZ394" i="11" s="1"/>
  <c r="CZ342" i="11"/>
  <c r="DA342" i="11" s="1"/>
  <c r="BZ342" i="11" s="1"/>
  <c r="CZ466" i="11"/>
  <c r="DA466" i="11" s="1"/>
  <c r="BZ466" i="11" s="1"/>
  <c r="CZ559" i="11"/>
  <c r="DA559" i="11" s="1"/>
  <c r="BZ559" i="11" s="1"/>
  <c r="CZ666" i="11"/>
  <c r="DA666" i="11" s="1"/>
  <c r="BZ666" i="11" s="1"/>
  <c r="CZ709" i="11"/>
  <c r="DA709" i="11" s="1"/>
  <c r="BZ709" i="11" s="1"/>
  <c r="CZ717" i="11"/>
  <c r="DA717" i="11" s="1"/>
  <c r="BZ717" i="11" s="1"/>
  <c r="CZ756" i="11"/>
  <c r="DA756" i="11" s="1"/>
  <c r="BZ756" i="11" s="1"/>
  <c r="CZ759" i="11"/>
  <c r="DA759" i="11" s="1"/>
  <c r="BZ759" i="11" s="1"/>
  <c r="CZ819" i="11"/>
  <c r="DA819" i="11" s="1"/>
  <c r="BZ819" i="11" s="1"/>
  <c r="CZ852" i="11"/>
  <c r="DA852" i="11" s="1"/>
  <c r="BZ852" i="11" s="1"/>
  <c r="CZ865" i="11"/>
  <c r="DA865" i="11" s="1"/>
  <c r="BZ865" i="11" s="1"/>
  <c r="CZ894" i="11"/>
  <c r="DA894" i="11" s="1"/>
  <c r="BZ894" i="11" s="1"/>
  <c r="CZ887" i="11"/>
  <c r="DA887" i="11" s="1"/>
  <c r="BZ887" i="11" s="1"/>
  <c r="CZ922" i="11"/>
  <c r="DA922" i="11" s="1"/>
  <c r="BZ922" i="11" s="1"/>
  <c r="CZ82" i="11"/>
  <c r="DA82" i="11" s="1"/>
  <c r="BZ82" i="11" s="1"/>
  <c r="F25" i="12"/>
  <c r="BZ67" i="11"/>
  <c r="F24" i="12"/>
  <c r="CZ24" i="11"/>
  <c r="DA24" i="11" s="1"/>
  <c r="BZ24" i="11" s="1"/>
  <c r="CZ93" i="11"/>
  <c r="DA93" i="11" s="1"/>
  <c r="BZ93" i="11" s="1"/>
  <c r="CZ87" i="11"/>
  <c r="DA87" i="11" s="1"/>
  <c r="BZ87" i="11" s="1"/>
  <c r="CZ46" i="11"/>
  <c r="DA46" i="11" s="1"/>
  <c r="CZ103" i="11"/>
  <c r="DA103" i="11" s="1"/>
  <c r="BZ103" i="11" s="1"/>
  <c r="CZ75" i="11"/>
  <c r="DA75" i="11" s="1"/>
  <c r="BZ75" i="11" s="1"/>
  <c r="CZ117" i="11"/>
  <c r="DA117" i="11" s="1"/>
  <c r="BZ117" i="11" s="1"/>
  <c r="CZ60" i="11"/>
  <c r="DA60" i="11" s="1"/>
  <c r="BZ60" i="11" s="1"/>
  <c r="CZ104" i="11"/>
  <c r="DA104" i="11" s="1"/>
  <c r="BZ104" i="11" s="1"/>
  <c r="CZ151" i="11"/>
  <c r="DA151" i="11" s="1"/>
  <c r="BZ151" i="11" s="1"/>
  <c r="CZ212" i="11"/>
  <c r="DA212" i="11" s="1"/>
  <c r="CZ210" i="11"/>
  <c r="DA210" i="11" s="1"/>
  <c r="CZ206" i="11"/>
  <c r="DA206" i="11" s="1"/>
  <c r="BZ206" i="11" s="1"/>
  <c r="CZ174" i="11"/>
  <c r="DA174" i="11" s="1"/>
  <c r="BZ174" i="11" s="1"/>
  <c r="CZ241" i="11"/>
  <c r="DA241" i="11" s="1"/>
  <c r="BZ241" i="11" s="1"/>
  <c r="CZ274" i="11"/>
  <c r="DA274" i="11" s="1"/>
  <c r="BZ274" i="11" s="1"/>
  <c r="CZ281" i="11"/>
  <c r="DA281" i="11" s="1"/>
  <c r="BZ281" i="11" s="1"/>
  <c r="CZ243" i="11"/>
  <c r="DA243" i="11" s="1"/>
  <c r="BZ243" i="11" s="1"/>
  <c r="CZ205" i="11"/>
  <c r="DA205" i="11" s="1"/>
  <c r="BZ205" i="11" s="1"/>
  <c r="CZ289" i="11"/>
  <c r="DA289" i="11" s="1"/>
  <c r="BZ289" i="11" s="1"/>
  <c r="CZ235" i="11"/>
  <c r="DA235" i="11" s="1"/>
  <c r="BZ235" i="11" s="1"/>
  <c r="CZ360" i="11"/>
  <c r="DA360" i="11" s="1"/>
  <c r="BZ360" i="11" s="1"/>
  <c r="CZ315" i="11"/>
  <c r="DA315" i="11" s="1"/>
  <c r="BZ315" i="11" s="1"/>
  <c r="CZ337" i="11"/>
  <c r="DA337" i="11" s="1"/>
  <c r="BZ337" i="11" s="1"/>
  <c r="CZ355" i="11"/>
  <c r="DA355" i="11" s="1"/>
  <c r="BZ355" i="11" s="1"/>
  <c r="CZ398" i="11"/>
  <c r="DA398" i="11" s="1"/>
  <c r="BZ398" i="11" s="1"/>
  <c r="CZ415" i="11"/>
  <c r="DA415" i="11" s="1"/>
  <c r="BZ415" i="11" s="1"/>
  <c r="CZ329" i="11"/>
  <c r="DA329" i="11" s="1"/>
  <c r="BZ329" i="11" s="1"/>
  <c r="CZ410" i="11"/>
  <c r="DA410" i="11" s="1"/>
  <c r="BZ410" i="11" s="1"/>
  <c r="CZ363" i="11"/>
  <c r="DA363" i="11" s="1"/>
  <c r="BZ363" i="11" s="1"/>
  <c r="CZ448" i="11"/>
  <c r="DA448" i="11" s="1"/>
  <c r="BZ448" i="11" s="1"/>
  <c r="CZ515" i="11"/>
  <c r="DA515" i="11" s="1"/>
  <c r="BZ515" i="11" s="1"/>
  <c r="CZ439" i="11"/>
  <c r="DA439" i="11" s="1"/>
  <c r="BZ439" i="11" s="1"/>
  <c r="CZ485" i="11"/>
  <c r="DA485" i="11" s="1"/>
  <c r="BZ485" i="11" s="1"/>
  <c r="CZ494" i="11"/>
  <c r="DA494" i="11" s="1"/>
  <c r="BZ494" i="11" s="1"/>
  <c r="CZ479" i="11"/>
  <c r="DA479" i="11" s="1"/>
  <c r="BZ479" i="11" s="1"/>
  <c r="CZ533" i="11"/>
  <c r="DA533" i="11" s="1"/>
  <c r="BZ533" i="11" s="1"/>
  <c r="CZ566" i="11"/>
  <c r="DA566" i="11" s="1"/>
  <c r="BZ566" i="11" s="1"/>
  <c r="CZ546" i="11"/>
  <c r="DA546" i="11" s="1"/>
  <c r="BZ546" i="11" s="1"/>
  <c r="CZ634" i="11"/>
  <c r="DA634" i="11" s="1"/>
  <c r="BZ634" i="11" s="1"/>
  <c r="CZ620" i="11"/>
  <c r="DA620" i="11" s="1"/>
  <c r="BZ620" i="11" s="1"/>
  <c r="CZ639" i="11"/>
  <c r="DA639" i="11" s="1"/>
  <c r="BZ639" i="11" s="1"/>
  <c r="CZ635" i="11"/>
  <c r="DA635" i="11" s="1"/>
  <c r="BZ635" i="11" s="1"/>
  <c r="CZ624" i="11"/>
  <c r="DA624" i="11" s="1"/>
  <c r="BZ624" i="11" s="1"/>
  <c r="CZ651" i="11"/>
  <c r="DA651" i="11" s="1"/>
  <c r="BZ651" i="11" s="1"/>
  <c r="CZ664" i="11"/>
  <c r="DA664" i="11" s="1"/>
  <c r="BZ664" i="11" s="1"/>
  <c r="CZ669" i="11"/>
  <c r="DA669" i="11" s="1"/>
  <c r="BZ669" i="11" s="1"/>
  <c r="CZ691" i="11"/>
  <c r="DA691" i="11" s="1"/>
  <c r="BZ691" i="11" s="1"/>
  <c r="CZ699" i="11"/>
  <c r="DA699" i="11" s="1"/>
  <c r="BZ699" i="11" s="1"/>
  <c r="CZ732" i="11"/>
  <c r="DA732" i="11" s="1"/>
  <c r="BZ732" i="11" s="1"/>
  <c r="CZ713" i="11"/>
  <c r="DA713" i="11" s="1"/>
  <c r="BZ713" i="11" s="1"/>
  <c r="CZ740" i="11"/>
  <c r="DA740" i="11" s="1"/>
  <c r="BZ740" i="11" s="1"/>
  <c r="CZ741" i="11"/>
  <c r="DA741" i="11" s="1"/>
  <c r="BZ741" i="11" s="1"/>
  <c r="CZ747" i="11"/>
  <c r="DA747" i="11" s="1"/>
  <c r="BZ747" i="11" s="1"/>
  <c r="CZ783" i="11"/>
  <c r="DA783" i="11" s="1"/>
  <c r="BZ783" i="11" s="1"/>
  <c r="CZ808" i="11"/>
  <c r="DA808" i="11" s="1"/>
  <c r="BZ808" i="11" s="1"/>
  <c r="CZ786" i="11"/>
  <c r="DA786" i="11" s="1"/>
  <c r="BZ786" i="11" s="1"/>
  <c r="CZ798" i="11"/>
  <c r="DA798" i="11" s="1"/>
  <c r="BZ798" i="11" s="1"/>
  <c r="CZ805" i="11"/>
  <c r="DA805" i="11" s="1"/>
  <c r="BZ805" i="11" s="1"/>
  <c r="CZ820" i="11"/>
  <c r="DA820" i="11" s="1"/>
  <c r="BZ820" i="11" s="1"/>
  <c r="CZ861" i="11"/>
  <c r="DA861" i="11" s="1"/>
  <c r="BZ861" i="11" s="1"/>
  <c r="CZ871" i="11"/>
  <c r="DA871" i="11" s="1"/>
  <c r="BZ871" i="11" s="1"/>
  <c r="CZ873" i="11"/>
  <c r="DA873" i="11" s="1"/>
  <c r="BZ873" i="11" s="1"/>
  <c r="CZ904" i="11"/>
  <c r="DA904" i="11" s="1"/>
  <c r="BZ904" i="11" s="1"/>
  <c r="CZ923" i="11"/>
  <c r="DA923" i="11" s="1"/>
  <c r="BZ923" i="11" s="1"/>
  <c r="CZ962" i="11"/>
  <c r="DA962" i="11" s="1"/>
  <c r="BZ962" i="11" s="1"/>
  <c r="CZ234" i="11"/>
  <c r="DA234" i="11" s="1"/>
  <c r="BZ234" i="11" s="1"/>
  <c r="CZ262" i="11"/>
  <c r="DA262" i="11" s="1"/>
  <c r="CZ490" i="11"/>
  <c r="DA490" i="11" s="1"/>
  <c r="BZ490" i="11" s="1"/>
  <c r="CZ771" i="11"/>
  <c r="DA771" i="11" s="1"/>
  <c r="BZ771" i="11" s="1"/>
  <c r="CZ850" i="11"/>
  <c r="DA850" i="11" s="1"/>
  <c r="BZ850" i="11" s="1"/>
  <c r="CZ40" i="11"/>
  <c r="DA40" i="11" s="1"/>
  <c r="BZ40" i="11" s="1"/>
  <c r="CZ211" i="11"/>
  <c r="DA211" i="11" s="1"/>
  <c r="CZ249" i="11"/>
  <c r="DA249" i="11" s="1"/>
  <c r="BZ249" i="11" s="1"/>
  <c r="CZ294" i="11"/>
  <c r="DA294" i="11" s="1"/>
  <c r="BZ294" i="11" s="1"/>
  <c r="CZ277" i="11"/>
  <c r="DA277" i="11" s="1"/>
  <c r="BZ277" i="11" s="1"/>
  <c r="CZ336" i="11"/>
  <c r="DA336" i="11" s="1"/>
  <c r="BZ336" i="11" s="1"/>
  <c r="CZ338" i="11"/>
  <c r="DA338" i="11" s="1"/>
  <c r="BZ338" i="11" s="1"/>
  <c r="CZ464" i="11"/>
  <c r="DA464" i="11" s="1"/>
  <c r="BZ464" i="11" s="1"/>
  <c r="CZ447" i="11"/>
  <c r="DA447" i="11" s="1"/>
  <c r="BZ447" i="11" s="1"/>
  <c r="CZ486" i="11"/>
  <c r="DA486" i="11" s="1"/>
  <c r="BZ486" i="11" s="1"/>
  <c r="CZ471" i="11"/>
  <c r="DA471" i="11" s="1"/>
  <c r="BZ471" i="11" s="1"/>
  <c r="CZ503" i="11"/>
  <c r="DA503" i="11" s="1"/>
  <c r="BZ503" i="11" s="1"/>
  <c r="CZ597" i="11"/>
  <c r="DA597" i="11" s="1"/>
  <c r="BZ597" i="11" s="1"/>
  <c r="CZ763" i="11"/>
  <c r="DA763" i="11" s="1"/>
  <c r="BZ763" i="11" s="1"/>
  <c r="CZ846" i="11"/>
  <c r="DA846" i="11" s="1"/>
  <c r="BZ846" i="11" s="1"/>
  <c r="CZ833" i="11"/>
  <c r="DA833" i="11" s="1"/>
  <c r="BZ833" i="11" s="1"/>
  <c r="CZ902" i="11"/>
  <c r="DA902" i="11" s="1"/>
  <c r="BZ902" i="11" s="1"/>
  <c r="CZ911" i="11"/>
  <c r="DA911" i="11" s="1"/>
  <c r="BZ911" i="11" s="1"/>
  <c r="CZ920" i="11"/>
  <c r="DA920" i="11" s="1"/>
  <c r="BZ920" i="11" s="1"/>
  <c r="CZ13" i="11"/>
  <c r="DA13" i="11" s="1"/>
  <c r="BZ259" i="11"/>
  <c r="F55" i="12"/>
  <c r="CZ539" i="11"/>
  <c r="DA539" i="11" s="1"/>
  <c r="BZ539" i="11" s="1"/>
  <c r="CZ702" i="11"/>
  <c r="DA702" i="11" s="1"/>
  <c r="BZ702" i="11" s="1"/>
  <c r="CZ762" i="11"/>
  <c r="DA762" i="11" s="1"/>
  <c r="BZ762" i="11" s="1"/>
  <c r="CZ18" i="11"/>
  <c r="DA18" i="11" s="1"/>
  <c r="BZ18" i="11" s="1"/>
  <c r="CZ95" i="11"/>
  <c r="DA95" i="11" s="1"/>
  <c r="BZ95" i="11" s="1"/>
  <c r="CZ39" i="11"/>
  <c r="DA39" i="11" s="1"/>
  <c r="BZ39" i="11" s="1"/>
  <c r="CZ49" i="11"/>
  <c r="DA49" i="11" s="1"/>
  <c r="CZ111" i="11"/>
  <c r="DA111" i="11" s="1"/>
  <c r="BZ111" i="11" s="1"/>
  <c r="CZ83" i="11"/>
  <c r="DA83" i="11" s="1"/>
  <c r="BZ83" i="11" s="1"/>
  <c r="CZ126" i="11"/>
  <c r="DA126" i="11" s="1"/>
  <c r="BZ126" i="11" s="1"/>
  <c r="CZ64" i="11"/>
  <c r="DA64" i="11" s="1"/>
  <c r="CZ108" i="11"/>
  <c r="DA108" i="11" s="1"/>
  <c r="BZ108" i="11" s="1"/>
  <c r="CZ155" i="11"/>
  <c r="DA155" i="11" s="1"/>
  <c r="BZ155" i="11" s="1"/>
  <c r="CZ164" i="11"/>
  <c r="DA164" i="11" s="1"/>
  <c r="BZ164" i="11" s="1"/>
  <c r="CZ128" i="11"/>
  <c r="DA128" i="11" s="1"/>
  <c r="BZ128" i="11" s="1"/>
  <c r="CZ287" i="11"/>
  <c r="DA287" i="11" s="1"/>
  <c r="BZ287" i="11" s="1"/>
  <c r="CZ295" i="11"/>
  <c r="DA295" i="11" s="1"/>
  <c r="BZ295" i="11" s="1"/>
  <c r="CZ292" i="11"/>
  <c r="DA292" i="11" s="1"/>
  <c r="BZ292" i="11" s="1"/>
  <c r="CZ326" i="11"/>
  <c r="DA326" i="11" s="1"/>
  <c r="BZ326" i="11" s="1"/>
  <c r="CZ307" i="11"/>
  <c r="DA307" i="11" s="1"/>
  <c r="BZ307" i="11" s="1"/>
  <c r="CZ407" i="11"/>
  <c r="DA407" i="11" s="1"/>
  <c r="BZ407" i="11" s="1"/>
  <c r="CZ395" i="11"/>
  <c r="DA395" i="11" s="1"/>
  <c r="BZ395" i="11" s="1"/>
  <c r="CZ428" i="11"/>
  <c r="DA428" i="11" s="1"/>
  <c r="BZ428" i="11" s="1"/>
  <c r="CZ470" i="11"/>
  <c r="DA470" i="11" s="1"/>
  <c r="BZ470" i="11" s="1"/>
  <c r="CZ443" i="11"/>
  <c r="DA443" i="11" s="1"/>
  <c r="BZ443" i="11" s="1"/>
  <c r="CZ537" i="11"/>
  <c r="DA537" i="11" s="1"/>
  <c r="BZ537" i="11" s="1"/>
  <c r="CZ534" i="11"/>
  <c r="DA534" i="11" s="1"/>
  <c r="BZ534" i="11" s="1"/>
  <c r="CZ511" i="11"/>
  <c r="DA511" i="11" s="1"/>
  <c r="BZ511" i="11" s="1"/>
  <c r="CZ561" i="11"/>
  <c r="DA561" i="11" s="1"/>
  <c r="BZ561" i="11" s="1"/>
  <c r="CZ570" i="11"/>
  <c r="DA570" i="11" s="1"/>
  <c r="BZ570" i="11" s="1"/>
  <c r="CZ683" i="11"/>
  <c r="DA683" i="11" s="1"/>
  <c r="BZ683" i="11" s="1"/>
  <c r="CZ642" i="11"/>
  <c r="DA642" i="11" s="1"/>
  <c r="BZ642" i="11" s="1"/>
  <c r="CZ693" i="11"/>
  <c r="DA693" i="11" s="1"/>
  <c r="BZ693" i="11" s="1"/>
  <c r="CZ716" i="11"/>
  <c r="DA716" i="11" s="1"/>
  <c r="BZ716" i="11" s="1"/>
  <c r="CZ712" i="11"/>
  <c r="DA712" i="11" s="1"/>
  <c r="BZ712" i="11" s="1"/>
  <c r="CZ749" i="11"/>
  <c r="DA749" i="11" s="1"/>
  <c r="BZ749" i="11" s="1"/>
  <c r="CZ792" i="11"/>
  <c r="DA792" i="11" s="1"/>
  <c r="BZ792" i="11" s="1"/>
  <c r="CZ802" i="11"/>
  <c r="DA802" i="11" s="1"/>
  <c r="BZ802" i="11" s="1"/>
  <c r="CZ834" i="11"/>
  <c r="DA834" i="11" s="1"/>
  <c r="BZ834" i="11" s="1"/>
  <c r="CZ892" i="11"/>
  <c r="DA892" i="11" s="1"/>
  <c r="BZ892" i="11" s="1"/>
  <c r="CZ882" i="11"/>
  <c r="DA882" i="11" s="1"/>
  <c r="BZ882" i="11" s="1"/>
  <c r="CZ913" i="11"/>
  <c r="DA913" i="11" s="1"/>
  <c r="BZ913" i="11" s="1"/>
  <c r="CZ933" i="11"/>
  <c r="DA933" i="11" s="1"/>
  <c r="BZ933" i="11" s="1"/>
  <c r="CZ954" i="11"/>
  <c r="DA954" i="11" s="1"/>
  <c r="BZ954" i="11" s="1"/>
  <c r="I52" i="12" s="1"/>
  <c r="CZ972" i="11"/>
  <c r="DA972" i="11" s="1"/>
  <c r="BZ972" i="11" s="1"/>
  <c r="CZ21" i="11"/>
  <c r="DA21" i="11" s="1"/>
  <c r="BZ21" i="11" s="1"/>
  <c r="CZ267" i="11"/>
  <c r="DA267" i="11" s="1"/>
  <c r="CZ391" i="11"/>
  <c r="DA391" i="11" s="1"/>
  <c r="BZ391" i="11" s="1"/>
  <c r="CZ615" i="11"/>
  <c r="DA615" i="11" s="1"/>
  <c r="BZ615" i="11" s="1"/>
  <c r="CZ704" i="11"/>
  <c r="DA704" i="11" s="1"/>
  <c r="BZ704" i="11" s="1"/>
  <c r="CZ793" i="11"/>
  <c r="DA793" i="11" s="1"/>
  <c r="BZ793" i="11" s="1"/>
  <c r="CZ971" i="11"/>
  <c r="DA971" i="11" s="1"/>
  <c r="BZ971" i="11" s="1"/>
  <c r="CZ33" i="11"/>
  <c r="DA33" i="11" s="1"/>
  <c r="BZ33" i="11" s="1"/>
  <c r="CZ136" i="11"/>
  <c r="DA136" i="11" s="1"/>
  <c r="BZ136" i="11" s="1"/>
  <c r="CZ127" i="11"/>
  <c r="DA127" i="11" s="1"/>
  <c r="BZ127" i="11" s="1"/>
  <c r="CZ263" i="11"/>
  <c r="DA263" i="11" s="1"/>
  <c r="BZ263" i="11" s="1"/>
  <c r="CZ476" i="11"/>
  <c r="DA476" i="11" s="1"/>
  <c r="BZ476" i="11" s="1"/>
  <c r="CZ596" i="11"/>
  <c r="DA596" i="11" s="1"/>
  <c r="BZ596" i="11" s="1"/>
  <c r="CZ589" i="11"/>
  <c r="DA589" i="11" s="1"/>
  <c r="BZ589" i="11" s="1"/>
  <c r="CZ675" i="11"/>
  <c r="DA675" i="11" s="1"/>
  <c r="BZ675" i="11" s="1"/>
  <c r="CZ765" i="11"/>
  <c r="DA765" i="11" s="1"/>
  <c r="BZ765" i="11" s="1"/>
  <c r="CZ844" i="11"/>
  <c r="DA844" i="11" s="1"/>
  <c r="BZ844" i="11" s="1"/>
  <c r="CZ869" i="11"/>
  <c r="DA869" i="11" s="1"/>
  <c r="BZ869" i="11" s="1"/>
  <c r="CZ896" i="11"/>
  <c r="DA896" i="11" s="1"/>
  <c r="BZ896" i="11" s="1"/>
  <c r="CZ159" i="11"/>
  <c r="DA159" i="11" s="1"/>
  <c r="BZ159" i="11" s="1"/>
  <c r="CZ300" i="11"/>
  <c r="DA300" i="11" s="1"/>
  <c r="BZ300" i="11" s="1"/>
  <c r="CZ579" i="11"/>
  <c r="DA579" i="11" s="1"/>
  <c r="BZ579" i="11" s="1"/>
  <c r="CZ53" i="11"/>
  <c r="DA53" i="11" s="1"/>
  <c r="CZ8" i="11"/>
  <c r="DA8" i="11" s="1"/>
  <c r="CZ135" i="11"/>
  <c r="DA135" i="11" s="1"/>
  <c r="BZ135" i="11" s="1"/>
  <c r="CZ139" i="11"/>
  <c r="DA139" i="11" s="1"/>
  <c r="BZ139" i="11" s="1"/>
  <c r="CZ146" i="11"/>
  <c r="DA146" i="11" s="1"/>
  <c r="BZ146" i="11" s="1"/>
  <c r="CZ145" i="11"/>
  <c r="DA145" i="11" s="1"/>
  <c r="BZ145" i="11" s="1"/>
  <c r="CZ224" i="11"/>
  <c r="DA224" i="11" s="1"/>
  <c r="BZ224" i="11" s="1"/>
  <c r="CZ217" i="11"/>
  <c r="DA217" i="11" s="1"/>
  <c r="BZ217" i="11" s="1"/>
  <c r="CZ239" i="11"/>
  <c r="DA239" i="11" s="1"/>
  <c r="BZ239" i="11" s="1"/>
  <c r="CZ298" i="11"/>
  <c r="DA298" i="11" s="1"/>
  <c r="BZ298" i="11" s="1"/>
  <c r="CZ250" i="11"/>
  <c r="DA250" i="11" s="1"/>
  <c r="BZ250" i="11" s="1"/>
  <c r="CZ370" i="11"/>
  <c r="DA370" i="11" s="1"/>
  <c r="BZ370" i="11" s="1"/>
  <c r="CZ399" i="11"/>
  <c r="DA399" i="11" s="1"/>
  <c r="BZ399" i="11" s="1"/>
  <c r="CZ343" i="11"/>
  <c r="DA343" i="11" s="1"/>
  <c r="BZ343" i="11" s="1"/>
  <c r="CZ419" i="11"/>
  <c r="DA419" i="11" s="1"/>
  <c r="BZ419" i="11" s="1"/>
  <c r="CZ344" i="11"/>
  <c r="DA344" i="11" s="1"/>
  <c r="BZ344" i="11" s="1"/>
  <c r="CZ514" i="11"/>
  <c r="DA514" i="11" s="1"/>
  <c r="BZ514" i="11" s="1"/>
  <c r="CZ432" i="11"/>
  <c r="DA432" i="11" s="1"/>
  <c r="BZ432" i="11" s="1"/>
  <c r="CZ500" i="11"/>
  <c r="DA500" i="11" s="1"/>
  <c r="BZ500" i="11" s="1"/>
  <c r="CZ502" i="11"/>
  <c r="DA502" i="11" s="1"/>
  <c r="BZ502" i="11" s="1"/>
  <c r="CZ487" i="11"/>
  <c r="DA487" i="11" s="1"/>
  <c r="BZ487" i="11" s="1"/>
  <c r="CZ557" i="11"/>
  <c r="DA557" i="11" s="1"/>
  <c r="BZ557" i="11" s="1"/>
  <c r="CZ650" i="11"/>
  <c r="DA650" i="11" s="1"/>
  <c r="BZ650" i="11" s="1"/>
  <c r="CZ582" i="11"/>
  <c r="DA582" i="11" s="1"/>
  <c r="BZ582" i="11" s="1"/>
  <c r="CZ587" i="11"/>
  <c r="DA587" i="11" s="1"/>
  <c r="BZ587" i="11" s="1"/>
  <c r="CZ604" i="11"/>
  <c r="DA604" i="11" s="1"/>
  <c r="BZ604" i="11" s="1"/>
  <c r="CZ632" i="11"/>
  <c r="DA632" i="11" s="1"/>
  <c r="BZ632" i="11" s="1"/>
  <c r="CZ674" i="11"/>
  <c r="DA674" i="11" s="1"/>
  <c r="BZ674" i="11" s="1"/>
  <c r="CZ646" i="11"/>
  <c r="DA646" i="11" s="1"/>
  <c r="BZ646" i="11" s="1"/>
  <c r="CZ677" i="11"/>
  <c r="DA677" i="11" s="1"/>
  <c r="BZ677" i="11" s="1"/>
  <c r="CZ706" i="11"/>
  <c r="DA706" i="11" s="1"/>
  <c r="BZ706" i="11" s="1"/>
  <c r="CZ720" i="11"/>
  <c r="DA720" i="11" s="1"/>
  <c r="BZ720" i="11" s="1"/>
  <c r="CZ730" i="11"/>
  <c r="DA730" i="11" s="1"/>
  <c r="BZ730" i="11" s="1"/>
  <c r="CZ796" i="11"/>
  <c r="DA796" i="11" s="1"/>
  <c r="BZ796" i="11" s="1"/>
  <c r="CZ775" i="11"/>
  <c r="DA775" i="11" s="1"/>
  <c r="BZ775" i="11" s="1"/>
  <c r="CZ799" i="11"/>
  <c r="DA799" i="11" s="1"/>
  <c r="BZ799" i="11" s="1"/>
  <c r="CZ827" i="11"/>
  <c r="DA827" i="11" s="1"/>
  <c r="BZ827" i="11" s="1"/>
  <c r="CZ851" i="11"/>
  <c r="DA851" i="11" s="1"/>
  <c r="BZ851" i="11" s="1"/>
  <c r="CZ840" i="11"/>
  <c r="DA840" i="11" s="1"/>
  <c r="BZ840" i="11" s="1"/>
  <c r="CZ881" i="11"/>
  <c r="DA881" i="11" s="1"/>
  <c r="BZ881" i="11" s="1"/>
  <c r="CZ914" i="11"/>
  <c r="DA914" i="11" s="1"/>
  <c r="BZ914" i="11" s="1"/>
  <c r="CZ934" i="11"/>
  <c r="DA934" i="11" s="1"/>
  <c r="BZ934" i="11" s="1"/>
  <c r="CZ947" i="11"/>
  <c r="DA947" i="11" s="1"/>
  <c r="BZ947" i="11" s="1"/>
  <c r="I45" i="12" s="1"/>
  <c r="CZ965" i="11"/>
  <c r="DA965" i="11" s="1"/>
  <c r="BZ965" i="11" s="1"/>
  <c r="CZ27" i="11"/>
  <c r="DA27" i="11" s="1"/>
  <c r="BZ27" i="11" s="1"/>
  <c r="CZ65" i="11"/>
  <c r="DA65" i="11" s="1"/>
  <c r="CZ413" i="11"/>
  <c r="DA413" i="11" s="1"/>
  <c r="BZ413" i="11" s="1"/>
  <c r="CZ552" i="11"/>
  <c r="DA552" i="11" s="1"/>
  <c r="BZ552" i="11" s="1"/>
  <c r="CZ501" i="11"/>
  <c r="DA501" i="11" s="1"/>
  <c r="BZ501" i="11" s="1"/>
  <c r="CZ544" i="11"/>
  <c r="DA544" i="11" s="1"/>
  <c r="BZ544" i="11" s="1"/>
  <c r="CZ20" i="11"/>
  <c r="DA20" i="11" s="1"/>
  <c r="BZ20" i="11" s="1"/>
  <c r="CZ272" i="11"/>
  <c r="DA272" i="11" s="1"/>
  <c r="BZ272" i="11" s="1"/>
  <c r="CZ507" i="11"/>
  <c r="DA507" i="11" s="1"/>
  <c r="BZ507" i="11" s="1"/>
  <c r="CZ527" i="11"/>
  <c r="DA527" i="11" s="1"/>
  <c r="BZ527" i="11" s="1"/>
  <c r="CZ643" i="11"/>
  <c r="DA643" i="11" s="1"/>
  <c r="BZ643" i="11" s="1"/>
  <c r="CZ647" i="11"/>
  <c r="DA647" i="11" s="1"/>
  <c r="BZ647" i="11" s="1"/>
  <c r="CZ727" i="11"/>
  <c r="DA727" i="11" s="1"/>
  <c r="BZ727" i="11" s="1"/>
  <c r="CZ803" i="11"/>
  <c r="DA803" i="11" s="1"/>
  <c r="BZ803" i="11" s="1"/>
  <c r="CZ932" i="11"/>
  <c r="DA932" i="11" s="1"/>
  <c r="BZ932" i="11" s="1"/>
  <c r="CZ956" i="11"/>
  <c r="DA956" i="11" s="1"/>
  <c r="BZ956" i="11" s="1"/>
  <c r="CZ37" i="11"/>
  <c r="DA37" i="11" s="1"/>
  <c r="BZ37" i="11" s="1"/>
  <c r="CZ10" i="11"/>
  <c r="DA10" i="11" s="1"/>
  <c r="CZ141" i="11"/>
  <c r="DA141" i="11" s="1"/>
  <c r="BZ141" i="11" s="1"/>
  <c r="CZ191" i="11"/>
  <c r="DA191" i="11" s="1"/>
  <c r="BZ191" i="11" s="1"/>
  <c r="CZ227" i="11"/>
  <c r="DA227" i="11" s="1"/>
  <c r="BZ227" i="11" s="1"/>
  <c r="CZ229" i="11"/>
  <c r="DA229" i="11" s="1"/>
  <c r="BZ229" i="11" s="1"/>
  <c r="CZ296" i="11"/>
  <c r="DA296" i="11" s="1"/>
  <c r="BZ296" i="11" s="1"/>
  <c r="BZ269" i="11"/>
  <c r="F35" i="12"/>
  <c r="CZ402" i="11"/>
  <c r="DA402" i="11" s="1"/>
  <c r="BZ402" i="11" s="1"/>
  <c r="CZ374" i="11"/>
  <c r="DA374" i="11" s="1"/>
  <c r="BZ374" i="11" s="1"/>
  <c r="CZ371" i="11"/>
  <c r="DA371" i="11" s="1"/>
  <c r="BZ371" i="11" s="1"/>
  <c r="CZ368" i="11"/>
  <c r="DA368" i="11" s="1"/>
  <c r="BZ368" i="11" s="1"/>
  <c r="CZ436" i="11"/>
  <c r="DA436" i="11" s="1"/>
  <c r="BZ436" i="11" s="1"/>
  <c r="CZ451" i="11"/>
  <c r="DA451" i="11" s="1"/>
  <c r="BZ451" i="11" s="1"/>
  <c r="CZ572" i="11"/>
  <c r="DA572" i="11" s="1"/>
  <c r="BZ572" i="11" s="1"/>
  <c r="CZ590" i="11"/>
  <c r="DA590" i="11" s="1"/>
  <c r="BZ590" i="11" s="1"/>
  <c r="CZ636" i="11"/>
  <c r="DA636" i="11" s="1"/>
  <c r="BZ636" i="11" s="1"/>
  <c r="CZ735" i="11"/>
  <c r="DA735" i="11" s="1"/>
  <c r="BZ735" i="11" s="1"/>
  <c r="CZ814" i="11"/>
  <c r="DA814" i="11" s="1"/>
  <c r="BZ814" i="11" s="1"/>
  <c r="CZ831" i="11"/>
  <c r="DA831" i="11" s="1"/>
  <c r="BZ831" i="11" s="1"/>
  <c r="CZ853" i="11"/>
  <c r="DA853" i="11" s="1"/>
  <c r="BZ853" i="11" s="1"/>
  <c r="CZ866" i="11"/>
  <c r="DA866" i="11" s="1"/>
  <c r="BZ866" i="11" s="1"/>
  <c r="CZ897" i="11"/>
  <c r="DA897" i="11" s="1"/>
  <c r="BZ897" i="11" s="1"/>
  <c r="CZ948" i="11"/>
  <c r="DA948" i="11" s="1"/>
  <c r="BZ948" i="11" s="1"/>
  <c r="I46" i="12" s="1"/>
  <c r="CZ810" i="11"/>
  <c r="DA810" i="11" s="1"/>
  <c r="BZ810" i="11" s="1"/>
  <c r="CZ30" i="11"/>
  <c r="DA30" i="11" s="1"/>
  <c r="BZ30" i="11" s="1"/>
  <c r="CZ181" i="11"/>
  <c r="DA181" i="11" s="1"/>
  <c r="BZ181" i="11" s="1"/>
  <c r="CZ245" i="11"/>
  <c r="DA245" i="11" s="1"/>
  <c r="BZ245" i="11" s="1"/>
  <c r="CZ257" i="11"/>
  <c r="DA257" i="11" s="1"/>
  <c r="BZ257" i="11" s="1"/>
  <c r="CZ350" i="11"/>
  <c r="DA350" i="11" s="1"/>
  <c r="BZ350" i="11" s="1"/>
  <c r="CZ309" i="11"/>
  <c r="DA309" i="11" s="1"/>
  <c r="BZ309" i="11" s="1"/>
  <c r="CZ364" i="11"/>
  <c r="DA364" i="11" s="1"/>
  <c r="BZ364" i="11" s="1"/>
  <c r="CZ526" i="11"/>
  <c r="DA526" i="11" s="1"/>
  <c r="BZ526" i="11" s="1"/>
  <c r="CZ878" i="11"/>
  <c r="DA878" i="11" s="1"/>
  <c r="BZ878" i="11" s="1"/>
  <c r="CZ158" i="11"/>
  <c r="DA158" i="11" s="1"/>
  <c r="BZ158" i="11" s="1"/>
  <c r="CZ614" i="11"/>
  <c r="DA614" i="11" s="1"/>
  <c r="BZ614" i="11" s="1"/>
  <c r="CZ41" i="11"/>
  <c r="DA41" i="11" s="1"/>
  <c r="BZ41" i="11" s="1"/>
  <c r="CZ61" i="11"/>
  <c r="DA61" i="11" s="1"/>
  <c r="BZ61" i="11" s="1"/>
  <c r="CZ69" i="11"/>
  <c r="DA69" i="11" s="1"/>
  <c r="CZ25" i="11"/>
  <c r="DA25" i="11" s="1"/>
  <c r="BZ25" i="11" s="1"/>
  <c r="CZ153" i="11"/>
  <c r="DA153" i="11" s="1"/>
  <c r="BZ153" i="11" s="1"/>
  <c r="CZ177" i="11"/>
  <c r="DA177" i="11" s="1"/>
  <c r="BZ177" i="11" s="1"/>
  <c r="CZ172" i="11"/>
  <c r="DA172" i="11" s="1"/>
  <c r="BZ172" i="11" s="1"/>
  <c r="CZ236" i="11"/>
  <c r="DA236" i="11" s="1"/>
  <c r="BZ236" i="11" s="1"/>
  <c r="CZ187" i="11"/>
  <c r="DA187" i="11" s="1"/>
  <c r="BZ187" i="11" s="1"/>
  <c r="CZ378" i="11"/>
  <c r="DA378" i="11" s="1"/>
  <c r="BZ378" i="11" s="1"/>
  <c r="CZ347" i="11"/>
  <c r="DA347" i="11" s="1"/>
  <c r="BZ347" i="11" s="1"/>
  <c r="CZ375" i="11"/>
  <c r="DA375" i="11" s="1"/>
  <c r="BZ375" i="11" s="1"/>
  <c r="CZ325" i="11"/>
  <c r="DA325" i="11" s="1"/>
  <c r="BZ325" i="11" s="1"/>
  <c r="CZ430" i="11"/>
  <c r="DA430" i="11" s="1"/>
  <c r="BZ430" i="11" s="1"/>
  <c r="CZ380" i="11"/>
  <c r="DA380" i="11" s="1"/>
  <c r="BZ380" i="11" s="1"/>
  <c r="CZ484" i="11"/>
  <c r="DA484" i="11" s="1"/>
  <c r="BZ484" i="11" s="1"/>
  <c r="CZ472" i="11"/>
  <c r="DA472" i="11" s="1"/>
  <c r="BZ472" i="11" s="1"/>
  <c r="CZ461" i="11"/>
  <c r="DA461" i="11" s="1"/>
  <c r="BZ461" i="11" s="1"/>
  <c r="CZ550" i="11"/>
  <c r="DA550" i="11" s="1"/>
  <c r="BZ550" i="11" s="1"/>
  <c r="CZ584" i="11"/>
  <c r="DA584" i="11" s="1"/>
  <c r="BZ584" i="11" s="1"/>
  <c r="CZ654" i="11"/>
  <c r="DA654" i="11" s="1"/>
  <c r="BZ654" i="11" s="1"/>
  <c r="CZ640" i="11"/>
  <c r="DA640" i="11" s="1"/>
  <c r="BZ640" i="11" s="1"/>
  <c r="CZ680" i="11"/>
  <c r="DA680" i="11" s="1"/>
  <c r="BZ680" i="11" s="1"/>
  <c r="CZ685" i="11"/>
  <c r="DA685" i="11" s="1"/>
  <c r="BZ685" i="11" s="1"/>
  <c r="CZ729" i="11"/>
  <c r="DA729" i="11" s="1"/>
  <c r="BZ729" i="11" s="1"/>
  <c r="CZ761" i="11"/>
  <c r="DA761" i="11" s="1"/>
  <c r="BZ761" i="11" s="1"/>
  <c r="CZ782" i="11"/>
  <c r="DA782" i="11" s="1"/>
  <c r="BZ782" i="11" s="1"/>
  <c r="CZ797" i="11"/>
  <c r="DA797" i="11" s="1"/>
  <c r="BZ797" i="11" s="1"/>
  <c r="CZ830" i="11"/>
  <c r="DA830" i="11" s="1"/>
  <c r="BZ830" i="11" s="1"/>
  <c r="CZ903" i="11"/>
  <c r="DA903" i="11" s="1"/>
  <c r="BZ903" i="11" s="1"/>
  <c r="CZ953" i="11"/>
  <c r="DA953" i="11" s="1"/>
  <c r="BZ953" i="11" s="1"/>
  <c r="I51" i="12" s="1"/>
  <c r="CZ35" i="11"/>
  <c r="DA35" i="11" s="1"/>
  <c r="BZ35" i="11" s="1"/>
  <c r="CZ73" i="11"/>
  <c r="DA73" i="11" s="1"/>
  <c r="BZ73" i="11" s="1"/>
  <c r="CZ15" i="11"/>
  <c r="DA15" i="11" s="1"/>
  <c r="CZ32" i="11"/>
  <c r="DA32" i="11" s="1"/>
  <c r="BZ32" i="11" s="1"/>
  <c r="CZ123" i="11"/>
  <c r="DA123" i="11" s="1"/>
  <c r="BZ123" i="11" s="1"/>
  <c r="CZ144" i="11"/>
  <c r="DA144" i="11" s="1"/>
  <c r="BZ144" i="11" s="1"/>
  <c r="CZ54" i="11"/>
  <c r="DA54" i="11" s="1"/>
  <c r="CZ98" i="11"/>
  <c r="DA98" i="11" s="1"/>
  <c r="BZ98" i="11" s="1"/>
  <c r="CZ112" i="11"/>
  <c r="DA112" i="11" s="1"/>
  <c r="BZ112" i="11" s="1"/>
  <c r="CZ130" i="11"/>
  <c r="DA130" i="11" s="1"/>
  <c r="BZ130" i="11" s="1"/>
  <c r="CZ214" i="11"/>
  <c r="DA214" i="11" s="1"/>
  <c r="CZ240" i="11"/>
  <c r="DA240" i="11" s="1"/>
  <c r="BZ240" i="11" s="1"/>
  <c r="CZ230" i="11"/>
  <c r="DA230" i="11" s="1"/>
  <c r="BZ230" i="11" s="1"/>
  <c r="CZ280" i="11"/>
  <c r="DA280" i="11" s="1"/>
  <c r="BZ280" i="11" s="1"/>
  <c r="CZ258" i="11"/>
  <c r="DA258" i="11" s="1"/>
  <c r="BZ258" i="11" s="1"/>
  <c r="CZ252" i="11"/>
  <c r="DA252" i="11" s="1"/>
  <c r="BZ252" i="11" s="1"/>
  <c r="CZ265" i="11"/>
  <c r="DA265" i="11" s="1"/>
  <c r="BZ265" i="11" s="1"/>
  <c r="CZ297" i="11"/>
  <c r="DA297" i="11" s="1"/>
  <c r="BZ297" i="11" s="1"/>
  <c r="CZ408" i="11"/>
  <c r="DA408" i="11" s="1"/>
  <c r="BZ408" i="11" s="1"/>
  <c r="CZ335" i="11"/>
  <c r="DA335" i="11" s="1"/>
  <c r="BZ335" i="11" s="1"/>
  <c r="CZ331" i="11"/>
  <c r="DA331" i="11" s="1"/>
  <c r="BZ331" i="11" s="1"/>
  <c r="CZ409" i="11"/>
  <c r="DA409" i="11" s="1"/>
  <c r="BZ409" i="11" s="1"/>
  <c r="CZ435" i="11"/>
  <c r="DA435" i="11" s="1"/>
  <c r="BZ435" i="11" s="1"/>
  <c r="CZ426" i="11"/>
  <c r="DA426" i="11" s="1"/>
  <c r="BZ426" i="11" s="1"/>
  <c r="CZ465" i="11"/>
  <c r="DA465" i="11" s="1"/>
  <c r="BZ465" i="11" s="1"/>
  <c r="CZ445" i="11"/>
  <c r="DA445" i="11" s="1"/>
  <c r="BZ445" i="11" s="1"/>
  <c r="CZ519" i="11"/>
  <c r="DA519" i="11" s="1"/>
  <c r="BZ519" i="11" s="1"/>
  <c r="CZ525" i="11"/>
  <c r="DA525" i="11" s="1"/>
  <c r="BZ525" i="11" s="1"/>
  <c r="CZ518" i="11"/>
  <c r="DA518" i="11" s="1"/>
  <c r="BZ518" i="11" s="1"/>
  <c r="CZ562" i="11"/>
  <c r="DA562" i="11" s="1"/>
  <c r="BZ562" i="11" s="1"/>
  <c r="CZ592" i="11"/>
  <c r="DA592" i="11" s="1"/>
  <c r="BZ592" i="11" s="1"/>
  <c r="CZ619" i="11"/>
  <c r="DA619" i="11" s="1"/>
  <c r="BZ619" i="11" s="1"/>
  <c r="CZ595" i="11"/>
  <c r="DA595" i="11" s="1"/>
  <c r="BZ595" i="11" s="1"/>
  <c r="CZ681" i="11"/>
  <c r="DA681" i="11" s="1"/>
  <c r="BZ681" i="11" s="1"/>
  <c r="CZ631" i="11"/>
  <c r="DA631" i="11" s="1"/>
  <c r="BZ631" i="11" s="1"/>
  <c r="CZ689" i="11"/>
  <c r="DA689" i="11" s="1"/>
  <c r="BZ689" i="11" s="1"/>
  <c r="CZ665" i="11"/>
  <c r="DA665" i="11" s="1"/>
  <c r="BZ665" i="11" s="1"/>
  <c r="CZ671" i="11"/>
  <c r="DA671" i="11" s="1"/>
  <c r="BZ671" i="11" s="1"/>
  <c r="CZ708" i="11"/>
  <c r="DA708" i="11" s="1"/>
  <c r="BZ708" i="11" s="1"/>
  <c r="CZ722" i="11"/>
  <c r="DA722" i="11" s="1"/>
  <c r="BZ722" i="11" s="1"/>
  <c r="CZ790" i="11"/>
  <c r="DA790" i="11" s="1"/>
  <c r="BZ790" i="11" s="1"/>
  <c r="CZ794" i="11"/>
  <c r="DA794" i="11" s="1"/>
  <c r="BZ794" i="11" s="1"/>
  <c r="CZ870" i="11"/>
  <c r="DA870" i="11" s="1"/>
  <c r="BZ870" i="11" s="1"/>
  <c r="CZ889" i="11"/>
  <c r="DA889" i="11" s="1"/>
  <c r="BZ889" i="11" s="1"/>
  <c r="CZ874" i="11"/>
  <c r="DA874" i="11" s="1"/>
  <c r="BZ874" i="11" s="1"/>
  <c r="CZ912" i="11"/>
  <c r="DA912" i="11" s="1"/>
  <c r="BZ912" i="11" s="1"/>
  <c r="CZ941" i="11"/>
  <c r="DA941" i="11" s="1"/>
  <c r="BZ941" i="11" s="1"/>
  <c r="CZ942" i="11"/>
  <c r="DA942" i="11" s="1"/>
  <c r="BZ942" i="11" s="1"/>
  <c r="CZ957" i="11"/>
  <c r="DA957" i="11" s="1"/>
  <c r="BZ957" i="11" s="1"/>
  <c r="CZ966" i="11"/>
  <c r="DA966" i="11" s="1"/>
  <c r="BZ966" i="11" s="1"/>
  <c r="CZ23" i="11"/>
  <c r="DA23" i="11" s="1"/>
  <c r="BZ23" i="11" s="1"/>
  <c r="CZ100" i="11"/>
  <c r="DA100" i="11" s="1"/>
  <c r="BZ100" i="11" s="1"/>
  <c r="CZ11" i="11"/>
  <c r="DA11" i="11" s="1"/>
  <c r="CZ71" i="11"/>
  <c r="DA71" i="11" s="1"/>
  <c r="BZ71" i="11" s="1"/>
  <c r="CZ38" i="11"/>
  <c r="DA38" i="11" s="1"/>
  <c r="BZ38" i="11" s="1"/>
  <c r="CZ58" i="11"/>
  <c r="DA58" i="11" s="1"/>
  <c r="BZ58" i="11" s="1"/>
  <c r="CZ45" i="11"/>
  <c r="DA45" i="11" s="1"/>
  <c r="CZ156" i="11"/>
  <c r="DA156" i="11" s="1"/>
  <c r="BZ156" i="11" s="1"/>
  <c r="CZ165" i="11"/>
  <c r="DA165" i="11" s="1"/>
  <c r="BZ165" i="11" s="1"/>
  <c r="CZ114" i="11"/>
  <c r="DA114" i="11" s="1"/>
  <c r="BZ114" i="11" s="1"/>
  <c r="CZ134" i="11"/>
  <c r="DA134" i="11" s="1"/>
  <c r="BZ134" i="11" s="1"/>
  <c r="CZ173" i="11"/>
  <c r="DA173" i="11" s="1"/>
  <c r="BZ173" i="11" s="1"/>
  <c r="CZ213" i="11"/>
  <c r="DA213" i="11" s="1"/>
  <c r="CZ148" i="11"/>
  <c r="DA148" i="11" s="1"/>
  <c r="BZ148" i="11" s="1"/>
  <c r="CZ232" i="11"/>
  <c r="DA232" i="11" s="1"/>
  <c r="BZ232" i="11" s="1"/>
  <c r="CZ219" i="11"/>
  <c r="DA219" i="11" s="1"/>
  <c r="BZ219" i="11" s="1"/>
  <c r="CZ251" i="11"/>
  <c r="DA251" i="11" s="1"/>
  <c r="BZ251" i="11" s="1"/>
  <c r="CZ288" i="11"/>
  <c r="DA288" i="11" s="1"/>
  <c r="BZ288" i="11" s="1"/>
  <c r="CZ246" i="11"/>
  <c r="DA246" i="11" s="1"/>
  <c r="BZ246" i="11" s="1"/>
  <c r="CZ226" i="11"/>
  <c r="DA226" i="11" s="1"/>
  <c r="BZ226" i="11" s="1"/>
  <c r="CZ299" i="11"/>
  <c r="DA299" i="11" s="1"/>
  <c r="BZ299" i="11" s="1"/>
  <c r="CZ273" i="11"/>
  <c r="DA273" i="11" s="1"/>
  <c r="BZ273" i="11" s="1"/>
  <c r="CZ302" i="11"/>
  <c r="DA302" i="11" s="1"/>
  <c r="BZ302" i="11" s="1"/>
  <c r="CZ293" i="11"/>
  <c r="DA293" i="11" s="1"/>
  <c r="BZ293" i="11" s="1"/>
  <c r="CZ324" i="11"/>
  <c r="DA324" i="11" s="1"/>
  <c r="BZ324" i="11" s="1"/>
  <c r="CZ261" i="11"/>
  <c r="DA261" i="11" s="1"/>
  <c r="CZ365" i="11"/>
  <c r="DA365" i="11" s="1"/>
  <c r="BZ365" i="11" s="1"/>
  <c r="CZ387" i="11"/>
  <c r="DA387" i="11" s="1"/>
  <c r="BZ387" i="11" s="1"/>
  <c r="CZ462" i="11"/>
  <c r="DA462" i="11" s="1"/>
  <c r="BZ462" i="11" s="1"/>
  <c r="CZ379" i="11"/>
  <c r="DA379" i="11" s="1"/>
  <c r="BZ379" i="11" s="1"/>
  <c r="CZ313" i="11"/>
  <c r="DA313" i="11" s="1"/>
  <c r="BZ313" i="11" s="1"/>
  <c r="CZ385" i="11"/>
  <c r="DA385" i="11" s="1"/>
  <c r="BZ385" i="11" s="1"/>
  <c r="CZ438" i="11"/>
  <c r="DA438" i="11" s="1"/>
  <c r="BZ438" i="11" s="1"/>
  <c r="CZ458" i="11"/>
  <c r="DA458" i="11" s="1"/>
  <c r="BZ458" i="11" s="1"/>
  <c r="CZ488" i="11"/>
  <c r="DA488" i="11" s="1"/>
  <c r="BZ488" i="11" s="1"/>
  <c r="CZ510" i="11"/>
  <c r="DA510" i="11" s="1"/>
  <c r="BZ510" i="11" s="1"/>
  <c r="CZ477" i="11"/>
  <c r="DA477" i="11" s="1"/>
  <c r="BZ477" i="11" s="1"/>
  <c r="CZ457" i="11"/>
  <c r="DA457" i="11" s="1"/>
  <c r="BZ457" i="11" s="1"/>
  <c r="CZ548" i="11"/>
  <c r="DA548" i="11" s="1"/>
  <c r="BZ548" i="11" s="1"/>
  <c r="CZ530" i="11"/>
  <c r="DA530" i="11" s="1"/>
  <c r="BZ530" i="11" s="1"/>
  <c r="CZ535" i="11"/>
  <c r="DA535" i="11" s="1"/>
  <c r="BZ535" i="11" s="1"/>
  <c r="CZ532" i="11"/>
  <c r="DA532" i="11" s="1"/>
  <c r="BZ532" i="11" s="1"/>
  <c r="CZ581" i="11"/>
  <c r="DA581" i="11" s="1"/>
  <c r="BZ581" i="11" s="1"/>
  <c r="CZ575" i="11"/>
  <c r="DA575" i="11" s="1"/>
  <c r="BZ575" i="11" s="1"/>
  <c r="CZ610" i="11"/>
  <c r="DA610" i="11" s="1"/>
  <c r="BZ610" i="11" s="1"/>
  <c r="CZ616" i="11"/>
  <c r="DA616" i="11" s="1"/>
  <c r="BZ616" i="11" s="1"/>
  <c r="CZ578" i="11"/>
  <c r="DA578" i="11" s="1"/>
  <c r="BZ578" i="11" s="1"/>
  <c r="CZ625" i="11"/>
  <c r="DA625" i="11" s="1"/>
  <c r="BZ625" i="11" s="1"/>
  <c r="CZ638" i="11"/>
  <c r="DA638" i="11" s="1"/>
  <c r="BZ638" i="11" s="1"/>
  <c r="CZ656" i="11"/>
  <c r="DA656" i="11" s="1"/>
  <c r="BZ656" i="11" s="1"/>
  <c r="CZ658" i="11"/>
  <c r="DA658" i="11" s="1"/>
  <c r="BZ658" i="11" s="1"/>
  <c r="CZ690" i="11"/>
  <c r="DA690" i="11" s="1"/>
  <c r="BZ690" i="11" s="1"/>
  <c r="CZ714" i="11"/>
  <c r="DA714" i="11" s="1"/>
  <c r="BZ714" i="11" s="1"/>
  <c r="CZ755" i="11"/>
  <c r="DA755" i="11" s="1"/>
  <c r="BZ755" i="11" s="1"/>
  <c r="CZ785" i="11"/>
  <c r="DA785" i="11" s="1"/>
  <c r="BZ785" i="11" s="1"/>
  <c r="CZ780" i="11"/>
  <c r="DA780" i="11" s="1"/>
  <c r="BZ780" i="11" s="1"/>
  <c r="CZ784" i="11"/>
  <c r="DA784" i="11" s="1"/>
  <c r="BZ784" i="11" s="1"/>
  <c r="CZ804" i="11"/>
  <c r="DA804" i="11" s="1"/>
  <c r="BZ804" i="11" s="1"/>
  <c r="CZ818" i="11"/>
  <c r="DA818" i="11" s="1"/>
  <c r="BZ818" i="11" s="1"/>
  <c r="CZ812" i="11"/>
  <c r="DA812" i="11" s="1"/>
  <c r="BZ812" i="11" s="1"/>
  <c r="CZ855" i="11"/>
  <c r="DA855" i="11" s="1"/>
  <c r="BZ855" i="11" s="1"/>
  <c r="CZ857" i="11"/>
  <c r="DA857" i="11" s="1"/>
  <c r="BZ857" i="11" s="1"/>
  <c r="CZ875" i="11"/>
  <c r="DA875" i="11" s="1"/>
  <c r="BZ875" i="11" s="1"/>
  <c r="CZ891" i="11"/>
  <c r="DA891" i="11" s="1"/>
  <c r="BZ891" i="11" s="1"/>
  <c r="CZ899" i="11"/>
  <c r="DA899" i="11" s="1"/>
  <c r="BZ899" i="11" s="1"/>
  <c r="CZ906" i="11"/>
  <c r="DA906" i="11" s="1"/>
  <c r="BZ906" i="11" s="1"/>
  <c r="CZ915" i="11"/>
  <c r="DA915" i="11" s="1"/>
  <c r="BZ915" i="11" s="1"/>
  <c r="CZ925" i="11"/>
  <c r="DA925" i="11" s="1"/>
  <c r="BZ925" i="11" s="1"/>
  <c r="CZ931" i="11"/>
  <c r="DA931" i="11" s="1"/>
  <c r="BZ931" i="11" s="1"/>
  <c r="CZ944" i="11"/>
  <c r="DA944" i="11" s="1"/>
  <c r="BZ944" i="11" s="1"/>
  <c r="CZ958" i="11"/>
  <c r="DA958" i="11" s="1"/>
  <c r="BZ958" i="11" s="1"/>
  <c r="CZ963" i="11"/>
  <c r="DA963" i="11" s="1"/>
  <c r="BZ963" i="11" s="1"/>
  <c r="CZ12" i="11"/>
  <c r="DA12" i="11" s="1"/>
  <c r="CZ78" i="11"/>
  <c r="DA78" i="11" s="1"/>
  <c r="BZ78" i="11" s="1"/>
  <c r="CZ157" i="11"/>
  <c r="DA157" i="11" s="1"/>
  <c r="BZ157" i="11" s="1"/>
  <c r="CZ190" i="11"/>
  <c r="DA190" i="11" s="1"/>
  <c r="BZ190" i="11" s="1"/>
  <c r="CZ207" i="11"/>
  <c r="DA207" i="11" s="1"/>
  <c r="BZ207" i="11" s="1"/>
  <c r="CZ260" i="11"/>
  <c r="DA260" i="11" s="1"/>
  <c r="CZ192" i="11"/>
  <c r="DA192" i="11" s="1"/>
  <c r="BZ192" i="11" s="1"/>
  <c r="CZ270" i="11"/>
  <c r="DA270" i="11" s="1"/>
  <c r="CZ319" i="11"/>
  <c r="DA319" i="11" s="1"/>
  <c r="BZ319" i="11" s="1"/>
  <c r="CZ312" i="11"/>
  <c r="DA312" i="11" s="1"/>
  <c r="BZ312" i="11" s="1"/>
  <c r="CZ382" i="11"/>
  <c r="DA382" i="11" s="1"/>
  <c r="BZ382" i="11" s="1"/>
  <c r="CZ422" i="11"/>
  <c r="DA422" i="11" s="1"/>
  <c r="BZ422" i="11" s="1"/>
  <c r="CZ348" i="11"/>
  <c r="DA348" i="11" s="1"/>
  <c r="BZ348" i="11" s="1"/>
  <c r="CZ431" i="11"/>
  <c r="DA431" i="11" s="1"/>
  <c r="BZ431" i="11" s="1"/>
  <c r="CZ493" i="11"/>
  <c r="DA493" i="11" s="1"/>
  <c r="BZ493" i="11" s="1"/>
  <c r="CZ460" i="11"/>
  <c r="DA460" i="11" s="1"/>
  <c r="BZ460" i="11" s="1"/>
  <c r="CZ453" i="11"/>
  <c r="DA453" i="11" s="1"/>
  <c r="BZ453" i="11" s="1"/>
  <c r="CZ554" i="11"/>
  <c r="DA554" i="11" s="1"/>
  <c r="BZ554" i="11" s="1"/>
  <c r="CZ531" i="11"/>
  <c r="DA531" i="11" s="1"/>
  <c r="BZ531" i="11" s="1"/>
  <c r="CZ516" i="11"/>
  <c r="DA516" i="11" s="1"/>
  <c r="BZ516" i="11" s="1"/>
  <c r="CZ542" i="11"/>
  <c r="DA542" i="11" s="1"/>
  <c r="BZ542" i="11" s="1"/>
  <c r="CZ609" i="11"/>
  <c r="DA609" i="11" s="1"/>
  <c r="BZ609" i="11" s="1"/>
  <c r="CZ598" i="11"/>
  <c r="DA598" i="11" s="1"/>
  <c r="BZ598" i="11" s="1"/>
  <c r="CZ599" i="11"/>
  <c r="DA599" i="11" s="1"/>
  <c r="BZ599" i="11" s="1"/>
  <c r="CZ670" i="11"/>
  <c r="DA670" i="11" s="1"/>
  <c r="BZ670" i="11" s="1"/>
  <c r="CZ751" i="11"/>
  <c r="DA751" i="11" s="1"/>
  <c r="BZ751" i="11" s="1"/>
  <c r="CZ738" i="11"/>
  <c r="DA738" i="11" s="1"/>
  <c r="BZ738" i="11" s="1"/>
  <c r="CZ781" i="11"/>
  <c r="DA781" i="11" s="1"/>
  <c r="BZ781" i="11" s="1"/>
  <c r="CZ824" i="11"/>
  <c r="DA824" i="11" s="1"/>
  <c r="BZ824" i="11" s="1"/>
  <c r="CZ841" i="11"/>
  <c r="DA841" i="11" s="1"/>
  <c r="BZ841" i="11" s="1"/>
  <c r="CZ876" i="11"/>
  <c r="DA876" i="11" s="1"/>
  <c r="BZ876" i="11" s="1"/>
  <c r="CZ900" i="11"/>
  <c r="DA900" i="11" s="1"/>
  <c r="BZ900" i="11" s="1"/>
  <c r="CZ905" i="11"/>
  <c r="DA905" i="11" s="1"/>
  <c r="BZ905" i="11" s="1"/>
  <c r="CZ940" i="11"/>
  <c r="DA940" i="11" s="1"/>
  <c r="BZ940" i="11" s="1"/>
  <c r="CZ959" i="11"/>
  <c r="DA959" i="11" s="1"/>
  <c r="BZ959" i="11" s="1"/>
  <c r="CZ150" i="11"/>
  <c r="DA150" i="11" s="1"/>
  <c r="BZ150" i="11" s="1"/>
  <c r="CZ233" i="11"/>
  <c r="DA233" i="11" s="1"/>
  <c r="BZ233" i="11" s="1"/>
  <c r="CZ137" i="11"/>
  <c r="DA137" i="11" s="1"/>
  <c r="BZ137" i="11" s="1"/>
  <c r="CZ381" i="11"/>
  <c r="DA381" i="11" s="1"/>
  <c r="BZ381" i="11" s="1"/>
  <c r="CZ414" i="11"/>
  <c r="DA414" i="11" s="1"/>
  <c r="BZ414" i="11" s="1"/>
  <c r="CZ498" i="11"/>
  <c r="DA498" i="11" s="1"/>
  <c r="BZ498" i="11" s="1"/>
  <c r="CZ661" i="11"/>
  <c r="DA661" i="11" s="1"/>
  <c r="BZ661" i="11" s="1"/>
  <c r="CZ645" i="11"/>
  <c r="DA645" i="11" s="1"/>
  <c r="BZ645" i="11" s="1"/>
  <c r="CZ767" i="11"/>
  <c r="DA767" i="11" s="1"/>
  <c r="BZ767" i="11" s="1"/>
  <c r="CZ826" i="11"/>
  <c r="DA826" i="11" s="1"/>
  <c r="BZ826" i="11" s="1"/>
  <c r="CZ943" i="11"/>
  <c r="DA943" i="11" s="1"/>
  <c r="BZ943" i="11" s="1"/>
  <c r="CZ949" i="11"/>
  <c r="DA949" i="11" s="1"/>
  <c r="BZ949" i="11" s="1"/>
  <c r="I47" i="12" s="1"/>
  <c r="BZ55" i="11"/>
  <c r="F19" i="12"/>
  <c r="CZ113" i="11"/>
  <c r="DA113" i="11" s="1"/>
  <c r="BZ113" i="11" s="1"/>
  <c r="CZ185" i="11"/>
  <c r="DA185" i="11" s="1"/>
  <c r="BZ185" i="11" s="1"/>
  <c r="CZ147" i="11"/>
  <c r="DA147" i="11" s="1"/>
  <c r="BZ147" i="11" s="1"/>
  <c r="CZ404" i="11"/>
  <c r="DA404" i="11" s="1"/>
  <c r="BZ404" i="11" s="1"/>
  <c r="CZ328" i="11"/>
  <c r="DA328" i="11" s="1"/>
  <c r="BZ328" i="11" s="1"/>
  <c r="CZ545" i="11"/>
  <c r="DA545" i="11" s="1"/>
  <c r="BZ545" i="11" s="1"/>
  <c r="CZ129" i="11"/>
  <c r="DA129" i="11" s="1"/>
  <c r="BZ129" i="11" s="1"/>
  <c r="CZ167" i="11"/>
  <c r="DA167" i="11" s="1"/>
  <c r="BZ167" i="11" s="1"/>
  <c r="CZ48" i="11"/>
  <c r="DA48" i="11" s="1"/>
  <c r="CZ125" i="11"/>
  <c r="DA125" i="11" s="1"/>
  <c r="BZ125" i="11" s="1"/>
  <c r="CZ222" i="11"/>
  <c r="DA222" i="11" s="1"/>
  <c r="BZ222" i="11" s="1"/>
  <c r="CZ282" i="11"/>
  <c r="DA282" i="11" s="1"/>
  <c r="BZ282" i="11" s="1"/>
  <c r="CZ390" i="11"/>
  <c r="DA390" i="11" s="1"/>
  <c r="BZ390" i="11" s="1"/>
  <c r="CZ441" i="11"/>
  <c r="DA441" i="11" s="1"/>
  <c r="BZ441" i="11" s="1"/>
  <c r="CZ496" i="11"/>
  <c r="DA496" i="11" s="1"/>
  <c r="BZ496" i="11" s="1"/>
  <c r="CZ506" i="11"/>
  <c r="DA506" i="11" s="1"/>
  <c r="BZ506" i="11" s="1"/>
  <c r="CZ520" i="11"/>
  <c r="DA520" i="11" s="1"/>
  <c r="BZ520" i="11" s="1"/>
  <c r="CZ577" i="11"/>
  <c r="DA577" i="11" s="1"/>
  <c r="BZ577" i="11" s="1"/>
  <c r="CZ558" i="11"/>
  <c r="DA558" i="11" s="1"/>
  <c r="BZ558" i="11" s="1"/>
  <c r="CZ606" i="11"/>
  <c r="DA606" i="11" s="1"/>
  <c r="BZ606" i="11" s="1"/>
  <c r="CZ630" i="11"/>
  <c r="DA630" i="11" s="1"/>
  <c r="BZ630" i="11" s="1"/>
  <c r="CZ627" i="11"/>
  <c r="DA627" i="11" s="1"/>
  <c r="BZ627" i="11" s="1"/>
  <c r="CZ662" i="11"/>
  <c r="DA662" i="11" s="1"/>
  <c r="BZ662" i="11" s="1"/>
  <c r="CZ667" i="11"/>
  <c r="DA667" i="11" s="1"/>
  <c r="BZ667" i="11" s="1"/>
  <c r="CZ694" i="11"/>
  <c r="DA694" i="11" s="1"/>
  <c r="BZ694" i="11" s="1"/>
  <c r="CZ688" i="11"/>
  <c r="DA688" i="11" s="1"/>
  <c r="BZ688" i="11" s="1"/>
  <c r="CZ705" i="11"/>
  <c r="DA705" i="11" s="1"/>
  <c r="BZ705" i="11" s="1"/>
  <c r="CZ725" i="11"/>
  <c r="DA725" i="11" s="1"/>
  <c r="BZ725" i="11" s="1"/>
  <c r="CZ750" i="11"/>
  <c r="DA750" i="11" s="1"/>
  <c r="BZ750" i="11" s="1"/>
  <c r="CZ822" i="11"/>
  <c r="DA822" i="11" s="1"/>
  <c r="BZ822" i="11" s="1"/>
  <c r="CZ854" i="11"/>
  <c r="DA854" i="11" s="1"/>
  <c r="BZ854" i="11" s="1"/>
  <c r="CZ890" i="11"/>
  <c r="DA890" i="11" s="1"/>
  <c r="BZ890" i="11" s="1"/>
  <c r="CZ883" i="11"/>
  <c r="DA883" i="11" s="1"/>
  <c r="BZ883" i="11" s="1"/>
  <c r="CZ930" i="11"/>
  <c r="DA930" i="11" s="1"/>
  <c r="BZ930" i="11" s="1"/>
  <c r="CZ950" i="11"/>
  <c r="DA950" i="11" s="1"/>
  <c r="BZ950" i="11" s="1"/>
  <c r="I48" i="12" s="1"/>
  <c r="CZ140" i="11"/>
  <c r="DA140" i="11" s="1"/>
  <c r="BZ140" i="11" s="1"/>
  <c r="CZ275" i="11"/>
  <c r="DA275" i="11" s="1"/>
  <c r="BZ275" i="11" s="1"/>
  <c r="CZ603" i="11"/>
  <c r="DA603" i="11" s="1"/>
  <c r="BZ603" i="11" s="1"/>
  <c r="CZ668" i="11"/>
  <c r="DA668" i="11" s="1"/>
  <c r="BZ668" i="11" s="1"/>
  <c r="CZ679" i="11"/>
  <c r="DA679" i="11" s="1"/>
  <c r="BZ679" i="11" s="1"/>
  <c r="CZ684" i="11"/>
  <c r="DA684" i="11" s="1"/>
  <c r="BZ684" i="11" s="1"/>
  <c r="CZ773" i="11"/>
  <c r="DA773" i="11" s="1"/>
  <c r="BZ773" i="11" s="1"/>
  <c r="CZ838" i="11"/>
  <c r="DA838" i="11" s="1"/>
  <c r="BZ838" i="11" s="1"/>
  <c r="CZ19" i="11"/>
  <c r="DA19" i="11" s="1"/>
  <c r="BZ19" i="11" s="1"/>
  <c r="CZ84" i="11"/>
  <c r="DA84" i="11" s="1"/>
  <c r="BZ84" i="11" s="1"/>
  <c r="CZ121" i="11"/>
  <c r="DA121" i="11" s="1"/>
  <c r="BZ121" i="11" s="1"/>
  <c r="CZ59" i="11"/>
  <c r="DA59" i="11" s="1"/>
  <c r="BZ59" i="11" s="1"/>
  <c r="CZ109" i="11"/>
  <c r="DA109" i="11" s="1"/>
  <c r="BZ109" i="11" s="1"/>
  <c r="CZ168" i="11"/>
  <c r="DA168" i="11" s="1"/>
  <c r="BZ168" i="11" s="1"/>
  <c r="CZ403" i="11"/>
  <c r="DA403" i="11" s="1"/>
  <c r="BZ403" i="11" s="1"/>
  <c r="CZ340" i="11"/>
  <c r="DA340" i="11" s="1"/>
  <c r="BZ340" i="11" s="1"/>
  <c r="CZ495" i="11"/>
  <c r="DA495" i="11" s="1"/>
  <c r="BZ495" i="11" s="1"/>
  <c r="CZ549" i="11"/>
  <c r="DA549" i="11" s="1"/>
  <c r="BZ549" i="11" s="1"/>
  <c r="CZ568" i="11"/>
  <c r="DA568" i="11" s="1"/>
  <c r="BZ568" i="11" s="1"/>
  <c r="CZ700" i="11"/>
  <c r="DA700" i="11" s="1"/>
  <c r="BZ700" i="11" s="1"/>
  <c r="CZ701" i="11"/>
  <c r="DA701" i="11" s="1"/>
  <c r="BZ701" i="11" s="1"/>
  <c r="CZ828" i="11"/>
  <c r="DA828" i="11" s="1"/>
  <c r="BZ828" i="11" s="1"/>
  <c r="BZ51" i="11"/>
  <c r="F15" i="12"/>
  <c r="BZ9" i="11"/>
  <c r="DN8" i="11" s="1"/>
  <c r="F3" i="12"/>
  <c r="CZ14" i="11"/>
  <c r="DA14" i="11" s="1"/>
  <c r="CZ220" i="11"/>
  <c r="DA220" i="11" s="1"/>
  <c r="BZ220" i="11" s="1"/>
  <c r="CZ362" i="11"/>
  <c r="DA362" i="11" s="1"/>
  <c r="BZ362" i="11" s="1"/>
  <c r="CZ417" i="11"/>
  <c r="DA417" i="11" s="1"/>
  <c r="BZ417" i="11" s="1"/>
  <c r="CZ446" i="11"/>
  <c r="DA446" i="11" s="1"/>
  <c r="BZ446" i="11" s="1"/>
  <c r="CZ555" i="11"/>
  <c r="DA555" i="11" s="1"/>
  <c r="BZ555" i="11" s="1"/>
  <c r="CZ106" i="11"/>
  <c r="DA106" i="11" s="1"/>
  <c r="BZ106" i="11" s="1"/>
  <c r="CZ63" i="11"/>
  <c r="DA63" i="11" s="1"/>
  <c r="CZ180" i="11"/>
  <c r="DA180" i="11" s="1"/>
  <c r="BZ180" i="11" s="1"/>
  <c r="CZ215" i="11"/>
  <c r="DA215" i="11" s="1"/>
  <c r="CZ183" i="11"/>
  <c r="DA183" i="11" s="1"/>
  <c r="BZ183" i="11" s="1"/>
  <c r="CZ254" i="11"/>
  <c r="DA254" i="11" s="1"/>
  <c r="BZ254" i="11" s="1"/>
  <c r="CZ369" i="11"/>
  <c r="DA369" i="11" s="1"/>
  <c r="BZ369" i="11" s="1"/>
  <c r="CZ454" i="11"/>
  <c r="DA454" i="11" s="1"/>
  <c r="BZ454" i="11" s="1"/>
  <c r="CZ424" i="11"/>
  <c r="DA424" i="11" s="1"/>
  <c r="BZ424" i="11" s="1"/>
  <c r="CZ543" i="11"/>
  <c r="DA543" i="11" s="1"/>
  <c r="BZ543" i="11" s="1"/>
  <c r="CZ611" i="11"/>
  <c r="DA611" i="11" s="1"/>
  <c r="BZ611" i="11" s="1"/>
  <c r="CZ591" i="11"/>
  <c r="DA591" i="11" s="1"/>
  <c r="BZ591" i="11" s="1"/>
  <c r="CZ753" i="11"/>
  <c r="DA753" i="11" s="1"/>
  <c r="BZ753" i="11" s="1"/>
  <c r="CZ764" i="11"/>
  <c r="DA764" i="11" s="1"/>
  <c r="BZ764" i="11" s="1"/>
  <c r="CZ791" i="11"/>
  <c r="DA791" i="11" s="1"/>
  <c r="BZ791" i="11" s="1"/>
  <c r="DA105" i="11"/>
  <c r="BZ105" i="11" s="1"/>
  <c r="DA209" i="11"/>
  <c r="BZ209" i="11" s="1"/>
  <c r="DA216" i="11"/>
  <c r="BZ216" i="11" s="1"/>
  <c r="DA278" i="11"/>
  <c r="BZ278" i="11" s="1"/>
  <c r="DA345" i="11"/>
  <c r="BZ345" i="11" s="1"/>
  <c r="DA600" i="11"/>
  <c r="BZ600" i="11" s="1"/>
  <c r="DA715" i="11"/>
  <c r="BZ715" i="11" s="1"/>
  <c r="DA843" i="11"/>
  <c r="BZ843" i="11" s="1"/>
  <c r="DA937" i="11"/>
  <c r="BZ937" i="11" s="1"/>
  <c r="DA218" i="11"/>
  <c r="BZ218" i="11" s="1"/>
  <c r="DA116" i="11"/>
  <c r="BZ116" i="11" s="1"/>
  <c r="DA247" i="11"/>
  <c r="BZ247" i="11" s="1"/>
  <c r="DA397" i="11"/>
  <c r="BZ397" i="11" s="1"/>
  <c r="DA528" i="11"/>
  <c r="BZ528" i="11" s="1"/>
  <c r="DA745" i="11"/>
  <c r="BZ745" i="11" s="1"/>
  <c r="DA788" i="11"/>
  <c r="BZ788" i="11" s="1"/>
  <c r="DA847" i="11"/>
  <c r="BZ847" i="11" s="1"/>
  <c r="DA964" i="11"/>
  <c r="BZ964" i="11" s="1"/>
  <c r="DA16" i="11"/>
  <c r="BZ16" i="11" s="1"/>
  <c r="DA85" i="11"/>
  <c r="BZ85" i="11" s="1"/>
  <c r="DA703" i="11"/>
  <c r="BZ703" i="11" s="1"/>
  <c r="DA44" i="11"/>
  <c r="BZ44" i="11" s="1"/>
  <c r="DA43" i="11"/>
  <c r="BZ43" i="11" s="1"/>
  <c r="DA115" i="11"/>
  <c r="BZ115" i="11" s="1"/>
  <c r="DA276" i="11"/>
  <c r="BZ276" i="11" s="1"/>
  <c r="DA285" i="11"/>
  <c r="BZ285" i="11" s="1"/>
  <c r="DA332" i="11"/>
  <c r="BZ332" i="11" s="1"/>
  <c r="DA744" i="11"/>
  <c r="BZ744" i="11" s="1"/>
  <c r="DA919" i="11"/>
  <c r="BZ919" i="11" s="1"/>
  <c r="DA124" i="11"/>
  <c r="BZ124" i="11" s="1"/>
  <c r="DA204" i="11"/>
  <c r="BZ204" i="11" s="1"/>
  <c r="DA333" i="11"/>
  <c r="BZ333" i="11" s="1"/>
  <c r="DA366" i="11"/>
  <c r="BZ366" i="11" s="1"/>
  <c r="DA352" i="11"/>
  <c r="BZ352" i="11" s="1"/>
  <c r="DA601" i="11"/>
  <c r="BZ601" i="11" s="1"/>
  <c r="DA946" i="11"/>
  <c r="BZ946" i="11" s="1"/>
  <c r="DA271" i="11"/>
  <c r="BZ271" i="11" s="1"/>
  <c r="DA707" i="11"/>
  <c r="BZ707" i="11" s="1"/>
  <c r="DA825" i="11"/>
  <c r="BZ825" i="11" s="1"/>
  <c r="DA842" i="11"/>
  <c r="BZ842" i="11" s="1"/>
  <c r="DA72" i="11"/>
  <c r="BZ72" i="11" s="1"/>
  <c r="DA131" i="11"/>
  <c r="BZ131" i="11" s="1"/>
  <c r="DA154" i="11"/>
  <c r="BZ154" i="11" s="1"/>
  <c r="DA171" i="11"/>
  <c r="BZ171" i="11" s="1"/>
  <c r="DA320" i="11"/>
  <c r="BZ320" i="11" s="1"/>
  <c r="DA492" i="11"/>
  <c r="BZ492" i="11" s="1"/>
  <c r="DA718" i="11"/>
  <c r="BZ718" i="11" s="1"/>
  <c r="DA879" i="11"/>
  <c r="BZ879" i="11" s="1"/>
  <c r="DA17" i="11"/>
  <c r="BZ17" i="11" s="1"/>
  <c r="DA28" i="11"/>
  <c r="BZ28" i="11" s="1"/>
  <c r="DA76" i="11"/>
  <c r="BZ76" i="11" s="1"/>
  <c r="DA90" i="11"/>
  <c r="BZ90" i="11" s="1"/>
  <c r="DA80" i="11"/>
  <c r="BZ80" i="11" s="1"/>
  <c r="DA143" i="11"/>
  <c r="BZ143" i="11" s="1"/>
  <c r="DA221" i="11"/>
  <c r="BZ221" i="11" s="1"/>
  <c r="DA377" i="11"/>
  <c r="BZ377" i="11" s="1"/>
  <c r="DA34" i="11"/>
  <c r="BZ34" i="11" s="1"/>
  <c r="DA91" i="11"/>
  <c r="BZ91" i="11" s="1"/>
  <c r="DA161" i="11"/>
  <c r="BZ161" i="11" s="1"/>
  <c r="DA56" i="11"/>
  <c r="BZ56" i="11" s="1"/>
  <c r="DA97" i="11"/>
  <c r="BZ97" i="11" s="1"/>
  <c r="DA208" i="11"/>
  <c r="BZ208" i="11" s="1"/>
  <c r="DA392" i="11"/>
  <c r="BZ392" i="11" s="1"/>
  <c r="DA580" i="11"/>
  <c r="BZ580" i="11" s="1"/>
  <c r="DA622" i="11"/>
  <c r="BZ622" i="11" s="1"/>
  <c r="DA711" i="11"/>
  <c r="BZ711" i="11" s="1"/>
  <c r="DA811" i="11"/>
  <c r="BZ811" i="11" s="1"/>
  <c r="DA864" i="11"/>
  <c r="BZ864" i="11" s="1"/>
  <c r="DA955" i="11"/>
  <c r="BZ955" i="11" s="1"/>
  <c r="DA101" i="11"/>
  <c r="BZ101" i="11" s="1"/>
  <c r="DA22" i="11"/>
  <c r="BZ22" i="11" s="1"/>
  <c r="DA195" i="11"/>
  <c r="BZ195" i="11" s="1"/>
  <c r="DA405" i="11"/>
  <c r="BZ405" i="11" s="1"/>
  <c r="DA613" i="11"/>
  <c r="BZ613" i="11" s="1"/>
  <c r="DA829" i="11"/>
  <c r="BZ829" i="11" s="1"/>
  <c r="DA885" i="11"/>
  <c r="BZ885" i="11" s="1"/>
  <c r="DA497" i="11"/>
  <c r="BZ497" i="11" s="1"/>
  <c r="DA110" i="11"/>
  <c r="BZ110" i="11" s="1"/>
  <c r="DA383" i="11"/>
  <c r="BZ383" i="11" s="1"/>
  <c r="DA376" i="11"/>
  <c r="BZ376" i="11" s="1"/>
  <c r="DA421" i="11"/>
  <c r="BZ421" i="11" s="1"/>
  <c r="DA149" i="11"/>
  <c r="BZ149" i="11" s="1"/>
  <c r="DA389" i="11"/>
  <c r="BZ389" i="11" s="1"/>
  <c r="DA70" i="11"/>
  <c r="BZ70" i="11" s="1"/>
  <c r="DA231" i="11"/>
  <c r="BZ231" i="11" s="1"/>
  <c r="DA547" i="11"/>
  <c r="BZ547" i="11" s="1"/>
  <c r="DA393" i="11"/>
  <c r="BZ393" i="11" s="1"/>
  <c r="DA491" i="11"/>
  <c r="BZ491" i="11" s="1"/>
  <c r="DA437" i="11"/>
  <c r="BZ437" i="11" s="1"/>
  <c r="DA310" i="11"/>
  <c r="BZ310" i="11" s="1"/>
  <c r="DA339" i="11"/>
  <c r="BZ339" i="11" s="1"/>
  <c r="DA901" i="11"/>
  <c r="BZ901" i="11" s="1"/>
  <c r="DA396" i="11"/>
  <c r="BZ396" i="11" s="1"/>
  <c r="DA617" i="11"/>
  <c r="BZ617" i="11" s="1"/>
  <c r="DA142" i="11"/>
  <c r="BZ142" i="11" s="1"/>
  <c r="DA184" i="11"/>
  <c r="BZ184" i="11" s="1"/>
  <c r="DA928" i="11"/>
  <c r="BZ928" i="11" s="1"/>
  <c r="DA884" i="11"/>
  <c r="BZ884" i="11" s="1"/>
  <c r="DA754" i="11"/>
  <c r="BZ754" i="11" s="1"/>
  <c r="DA179" i="11"/>
  <c r="BZ179" i="11" s="1"/>
  <c r="DA509" i="11"/>
  <c r="BZ509" i="11" s="1"/>
  <c r="DA880" i="11"/>
  <c r="BZ880" i="11" s="1"/>
  <c r="DA388" i="11"/>
  <c r="BZ388" i="11" s="1"/>
  <c r="DA863" i="11"/>
  <c r="BZ863" i="11" s="1"/>
  <c r="DA372" i="11"/>
  <c r="BZ372" i="11" s="1"/>
  <c r="DA50" i="11"/>
  <c r="BZ50" i="11" s="1"/>
  <c r="DA170" i="11"/>
  <c r="BZ170" i="11" s="1"/>
  <c r="DA186" i="11"/>
  <c r="BZ186" i="11" s="1"/>
  <c r="DA663" i="11"/>
  <c r="BZ663" i="11" s="1"/>
  <c r="DA837" i="11"/>
  <c r="BZ837" i="11" s="1"/>
  <c r="DA305" i="11"/>
  <c r="BZ305" i="11" s="1"/>
  <c r="DA910" i="11"/>
  <c r="BZ910" i="11" s="1"/>
  <c r="DA266" i="11"/>
  <c r="BZ266" i="11" s="1"/>
  <c r="DA588" i="11"/>
  <c r="BZ588" i="11" s="1"/>
  <c r="DA359" i="11"/>
  <c r="BZ359" i="11" s="1"/>
  <c r="DA373" i="11"/>
  <c r="BZ373" i="11" s="1"/>
  <c r="DA872" i="11"/>
  <c r="BZ872" i="11" s="1"/>
  <c r="DA571" i="11"/>
  <c r="BZ571" i="11" s="1"/>
  <c r="DA189" i="11"/>
  <c r="BZ189" i="11" s="1"/>
  <c r="DA821" i="11"/>
  <c r="BZ821" i="11" s="1"/>
  <c r="DA62" i="11"/>
  <c r="BZ62" i="11" s="1"/>
  <c r="DA198" i="11"/>
  <c r="BZ198" i="11" s="1"/>
  <c r="X24" i="2"/>
  <c r="X52" i="2"/>
  <c r="X38" i="2"/>
  <c r="F34" i="12" l="1"/>
  <c r="F12" i="12"/>
  <c r="F16" i="12"/>
  <c r="F23" i="12"/>
  <c r="BZ260" i="11"/>
  <c r="F56" i="12"/>
  <c r="BZ64" i="11"/>
  <c r="F21" i="12"/>
  <c r="BZ213" i="11"/>
  <c r="F30" i="12"/>
  <c r="BZ54" i="11"/>
  <c r="F18" i="12"/>
  <c r="BZ215" i="11"/>
  <c r="F32" i="12"/>
  <c r="BZ48" i="11"/>
  <c r="F13" i="12"/>
  <c r="BZ10" i="11"/>
  <c r="DN9" i="11" s="1"/>
  <c r="F4" i="12"/>
  <c r="BZ65" i="11"/>
  <c r="F22" i="12"/>
  <c r="BZ14" i="11"/>
  <c r="DN13" i="11" s="1"/>
  <c r="F8" i="12"/>
  <c r="BZ11" i="11"/>
  <c r="DN10" i="11" s="1"/>
  <c r="F5" i="12"/>
  <c r="BZ63" i="11"/>
  <c r="F20" i="12"/>
  <c r="BZ261" i="11"/>
  <c r="F57" i="12"/>
  <c r="BZ69" i="11"/>
  <c r="F26" i="12"/>
  <c r="BZ267" i="11"/>
  <c r="F33" i="12"/>
  <c r="BZ49" i="11"/>
  <c r="F14" i="12"/>
  <c r="BZ262" i="11"/>
  <c r="F58" i="12"/>
  <c r="BZ210" i="11"/>
  <c r="F27" i="12"/>
  <c r="BZ46" i="11"/>
  <c r="F11" i="12"/>
  <c r="BZ12" i="11"/>
  <c r="DN11" i="11" s="1"/>
  <c r="F6" i="12"/>
  <c r="BZ214" i="11"/>
  <c r="F31" i="12"/>
  <c r="BZ15" i="11"/>
  <c r="DN14" i="11" s="1"/>
  <c r="F9" i="12"/>
  <c r="BZ13" i="11"/>
  <c r="DN12" i="11" s="1"/>
  <c r="F7" i="12"/>
  <c r="BZ212" i="11"/>
  <c r="F29" i="12"/>
  <c r="BZ270" i="11"/>
  <c r="F36" i="12"/>
  <c r="BZ8" i="11"/>
  <c r="DN7" i="11" s="1"/>
  <c r="F2" i="12"/>
  <c r="BZ45" i="11"/>
  <c r="F10" i="12"/>
  <c r="BZ53" i="11"/>
  <c r="F17" i="12"/>
  <c r="BZ211" i="11"/>
  <c r="F28" i="12"/>
  <c r="U56" i="2"/>
  <c r="U41" i="2"/>
  <c r="U27" i="2"/>
  <c r="L23" i="8" l="1"/>
  <c r="Z23" i="8" s="1"/>
  <c r="L21" i="8"/>
  <c r="Z21" i="8" s="1"/>
  <c r="L24" i="8"/>
  <c r="Z24" i="8" s="1"/>
  <c r="L22" i="8"/>
  <c r="Z22" i="8" s="1"/>
  <c r="L26" i="8"/>
  <c r="Z26" i="8" s="1"/>
  <c r="L25" i="8"/>
  <c r="Z25" i="8" s="1"/>
  <c r="L28" i="8"/>
  <c r="Z28" i="8" s="1"/>
  <c r="L27" i="8"/>
  <c r="Z27" i="8" s="1"/>
  <c r="N24" i="4"/>
  <c r="O36" i="4"/>
  <c r="M35" i="4"/>
  <c r="O18" i="4"/>
  <c r="Q18" i="4"/>
  <c r="AD18" i="4" s="1"/>
  <c r="P27" i="4"/>
  <c r="Q34" i="4"/>
  <c r="AT34" i="4" s="1"/>
  <c r="M36" i="4"/>
  <c r="N28" i="4"/>
  <c r="O34" i="4"/>
  <c r="N23" i="4"/>
  <c r="P30" i="4"/>
  <c r="O30" i="4"/>
  <c r="Q30" i="4"/>
  <c r="AP30" i="4" s="1"/>
  <c r="N35" i="4"/>
  <c r="Q29" i="4"/>
  <c r="AO29" i="4" s="1"/>
  <c r="M26" i="4"/>
  <c r="M29" i="4"/>
  <c r="Q22" i="4"/>
  <c r="AH22" i="4" s="1"/>
  <c r="N20" i="4"/>
  <c r="M20" i="4"/>
  <c r="O29" i="4"/>
  <c r="O32" i="4"/>
  <c r="O31" i="4"/>
  <c r="P35" i="4"/>
  <c r="N25" i="4"/>
  <c r="P25" i="4"/>
  <c r="M34" i="4"/>
  <c r="M32" i="4"/>
  <c r="Q27" i="4"/>
  <c r="AM27" i="4" s="1"/>
  <c r="N21" i="4"/>
  <c r="O37" i="4"/>
  <c r="O25" i="4"/>
  <c r="P33" i="4"/>
  <c r="M21" i="4"/>
  <c r="N18" i="4"/>
  <c r="Q24" i="4"/>
  <c r="AJ24" i="4" s="1"/>
  <c r="P20" i="4"/>
  <c r="Q21" i="4"/>
  <c r="AG21" i="4" s="1"/>
  <c r="P23" i="4"/>
  <c r="P18" i="4"/>
  <c r="M22" i="4"/>
  <c r="P21" i="4"/>
  <c r="N31" i="4"/>
  <c r="M19" i="4"/>
  <c r="N26" i="4"/>
  <c r="O19" i="4"/>
  <c r="N27" i="4"/>
  <c r="N33" i="4"/>
  <c r="Q20" i="4"/>
  <c r="AF20" i="4" s="1"/>
  <c r="P32" i="4"/>
  <c r="P31" i="4"/>
  <c r="M31" i="4"/>
  <c r="Q23" i="4"/>
  <c r="AI23" i="4" s="1"/>
  <c r="O33" i="4"/>
  <c r="P19" i="4"/>
  <c r="Q26" i="4"/>
  <c r="AL26" i="4" s="1"/>
  <c r="O16" i="4"/>
  <c r="N30"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M18" i="4"/>
  <c r="N32" i="4"/>
  <c r="N22" i="4"/>
  <c r="N17" i="4"/>
  <c r="Q19" i="4"/>
  <c r="AE19" i="4" s="1"/>
  <c r="O21" i="4"/>
  <c r="O23" i="4"/>
  <c r="O22" i="4"/>
  <c r="P17" i="4"/>
  <c r="Q31" i="4"/>
  <c r="AQ31" i="4" s="1"/>
  <c r="G48" i="2"/>
  <c r="N53" i="2"/>
  <c r="G53" i="2"/>
  <c r="D48"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<sst xmlns="http://schemas.openxmlformats.org/spreadsheetml/2006/main" count="9625" uniqueCount="1246">
  <si>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</si>
  <si>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</si>
  <si>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</si>
  <si>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</si>
  <si>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</si>
  <si>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</si>
  <si>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</si>
  <si>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</si>
  <si>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</si>
  <si>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</si>
  <si>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</si>
  <si>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</si>
  <si>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</si>
  <si>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</si>
  <si>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</si>
  <si>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</si>
  <si>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</si>
  <si>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</si>
  <si>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</si>
  <si>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</si>
  <si>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</si>
  <si>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</si>
  <si>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</si>
  <si>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</si>
  <si>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</si>
  <si>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</si>
  <si>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</si>
  <si>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</si>
  <si>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</si>
  <si>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</si>
  <si>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</si>
  <si>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</si>
  <si>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</si>
  <si>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</si>
  <si>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</si>
  <si>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</si>
  <si>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</si>
  <si>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</si>
  <si>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</si>
  <si>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</si>
  <si>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</si>
  <si>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</si>
  <si>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</si>
  <si>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</si>
  <si>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</si>
  <si>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</si>
  <si>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</si>
  <si>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</si>
  <si>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</si>
  <si>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</si>
  <si>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</si>
  <si>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</si>
  <si>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</si>
  <si>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</si>
  <si>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</si>
  <si>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</si>
  <si>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</si>
  <si>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</si>
  <si>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</si>
  <si>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</si>
  <si>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</si>
  <si>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</si>
  <si>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</si>
  <si>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</si>
  <si>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</si>
  <si>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</si>
  <si>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</si>
  <si>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</si>
  <si>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</si>
  <si>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</si>
  <si>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</si>
  <si>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</si>
  <si>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</si>
  <si>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</si>
  <si>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</si>
  <si>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</si>
  <si>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</si>
  <si>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</si>
  <si>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</si>
  <si>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</si>
  <si>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</si>
  <si>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</si>
  <si>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</si>
  <si>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</si>
  <si>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</si>
  <si>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</si>
  <si>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</si>
  <si>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</si>
  <si>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</si>
  <si>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</si>
  <si>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</si>
  <si>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</si>
  <si>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</si>
  <si>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</si>
  <si>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</si>
  <si>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</si>
  <si>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</si>
  <si>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</si>
  <si>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</si>
  <si>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</si>
  <si>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</si>
  <si>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</si>
  <si>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</si>
  <si>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</si>
  <si>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</si>
  <si>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</si>
  <si>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</si>
  <si>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</si>
  <si>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</si>
  <si>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</si>
  <si>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</si>
  <si>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</si>
  <si>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</si>
  <si>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</si>
  <si>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</si>
  <si>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</si>
  <si>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</si>
  <si>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</si>
  <si>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</si>
  <si>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</si>
  <si>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</si>
  <si>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</si>
  <si>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</si>
  <si>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</si>
  <si>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</si>
  <si>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</si>
  <si>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</si>
  <si>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</si>
  <si>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</si>
  <si>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</si>
  <si>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</si>
  <si>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</si>
  <si>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</si>
  <si>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</si>
  <si>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</si>
  <si>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</si>
  <si>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</si>
  <si>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</si>
  <si>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</si>
  <si>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</si>
  <si>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</si>
  <si>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</si>
  <si>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</si>
  <si>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</si>
  <si>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</si>
  <si>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</si>
  <si>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</si>
  <si>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</si>
  <si>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</si>
  <si>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</si>
  <si>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</si>
  <si>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</si>
  <si>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</si>
  <si>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</si>
  <si>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</si>
  <si>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</si>
  <si>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</si>
  <si>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</si>
  <si>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</si>
  <si>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</si>
  <si>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</si>
  <si>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</si>
  <si>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</si>
  <si>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</si>
  <si>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</si>
  <si>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</si>
  <si>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</si>
  <si>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</si>
  <si>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</si>
  <si>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</si>
  <si>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</si>
  <si>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</si>
  <si>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</si>
  <si>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</si>
  <si>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</si>
  <si>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</si>
  <si>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</si>
  <si>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</si>
  <si>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</si>
  <si>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</si>
  <si>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</si>
  <si>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</si>
  <si>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</si>
  <si>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</si>
  <si>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</si>
  <si>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</si>
  <si>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</si>
  <si>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</si>
  <si>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</si>
  <si>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</si>
  <si>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</si>
  <si>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</si>
  <si>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</si>
  <si>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</si>
  <si>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</si>
  <si>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</si>
  <si>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</si>
  <si>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</si>
  <si>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</si>
  <si>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</si>
  <si>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</si>
  <si>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</si>
  <si>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</si>
  <si>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</si>
  <si>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</si>
  <si>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</si>
  <si>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</si>
  <si>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</si>
  <si>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</si>
  <si>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</si>
  <si>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</si>
  <si>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</si>
  <si>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</si>
  <si>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</si>
  <si>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</si>
  <si>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</si>
  <si>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</si>
  <si>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</si>
  <si>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</si>
  <si>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</si>
  <si>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</si>
  <si>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</si>
  <si>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</si>
  <si>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</si>
  <si>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</si>
  <si>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</si>
  <si>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</si>
  <si>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</si>
  <si>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</si>
  <si>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</si>
  <si>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</si>
  <si>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</si>
  <si>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</si>
  <si>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</si>
  <si>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</si>
  <si>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Malpas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</si>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</sst>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EAE715C3-6B72-4F92-BEB7-5A3C4BE085FB}"/>
    <cellStyle name="Currency 2" xfId="11" xr:uid="{3AA563A5-72A2-40B8-B603-E4E1D4F3F997}"/>
    <cellStyle name="Hyperlink 2" xfId="2" xr:uid="{2D108A33-8C45-4A5C-BE45-25ECADA2CE4F}"/>
    <cellStyle name="Normal" xfId="0" builtinId="0"/>
    <cellStyle name="Normal 2" xfId="1" xr:uid="{0063350A-D944-47D6-B40D-CB35E70E846C}"/>
    <cellStyle name="Normal 2 2 2" xfId="3" xr:uid="{CA37604E-869E-484C-B288-4EFE6CBC3654}"/>
    <cellStyle name="Normal 3" xfId="4" xr:uid="{294EC643-7278-4D37-A8B9-4228F4D50EBD}"/>
    <cellStyle name="Normal 5" xfId="9" xr:uid="{A9B4E384-ED77-4D3A-BB2B-8F84440DDB37}"/>
    <cellStyle name="Normal 6" xfId="7" xr:uid="{5920AADC-9D64-4B94-BFD8-00D070958C2E}"/>
    <cellStyle name="Per cent 2" xfId="8" xr:uid="{C6A0A59F-6175-41E0-88B2-A615565065A1}"/>
    <cellStyle name="Percent 2" xfId="6" xr:uid="{1B54A066-52BB-45AF-81A1-2B162C7A25F8}"/>
    <cellStyle name="Percent 2 2" xfId="10" xr:uid="{432523DA-BB4E-457F-99D5-06AB35679092}"/>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4.4645515397322096E-2</c:v>
                </c:pt>
                <c:pt idx="1">
                  <c:v>0.14491213619230386</c:v>
                </c:pt>
                <c:pt idx="2">
                  <c:v>6.7119448119090791E-2</c:v>
                </c:pt>
                <c:pt idx="3">
                  <c:v>0.10604796291841524</c:v>
                </c:pt>
                <c:pt idx="4">
                  <c:v>0.18332827142833336</c:v>
                </c:pt>
                <c:pt idx="5">
                  <c:v>0.2130742646863264</c:v>
                </c:pt>
                <c:pt idx="6">
                  <c:v>0.11921938308063201</c:v>
                </c:pt>
                <c:pt idx="7">
                  <c:v>0.12165301817757347</c:v>
                </c:pt>
              </c:numCache>
            </c:numRef>
          </c:val>
          <c:extLst>
            <c:ext xmlns:c16="http://schemas.microsoft.com/office/drawing/2014/chart" uri="{C3380CC4-5D6E-409C-BE32-E72D297353CC}">
              <c16:uniqueId val="{00000000-DCBC-4DF3-BDEB-51E15F8A3FC3}"/>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DCBC-4DF3-BDEB-51E15F8A3FC3}"/>
              </c:ext>
            </c:extLst>
          </c:dPt>
          <c:dPt>
            <c:idx val="14"/>
            <c:invertIfNegative val="0"/>
            <c:bubble3D val="0"/>
            <c:extLst>
              <c:ext xmlns:c16="http://schemas.microsoft.com/office/drawing/2014/chart" uri="{C3380CC4-5D6E-409C-BE32-E72D297353CC}">
                <c16:uniqueId val="{00000002-DCBC-4DF3-BDEB-51E15F8A3FC3}"/>
              </c:ext>
            </c:extLst>
          </c:dPt>
          <c:dPt>
            <c:idx val="15"/>
            <c:invertIfNegative val="0"/>
            <c:bubble3D val="0"/>
            <c:extLst>
              <c:ext xmlns:c16="http://schemas.microsoft.com/office/drawing/2014/chart" uri="{C3380CC4-5D6E-409C-BE32-E72D297353CC}">
                <c16:uniqueId val="{00000003-DCBC-4DF3-BDEB-51E15F8A3FC3}"/>
              </c:ext>
            </c:extLst>
          </c:dPt>
          <c:dPt>
            <c:idx val="16"/>
            <c:invertIfNegative val="0"/>
            <c:bubble3D val="0"/>
            <c:extLst>
              <c:ext xmlns:c16="http://schemas.microsoft.com/office/drawing/2014/chart" uri="{C3380CC4-5D6E-409C-BE32-E72D297353CC}">
                <c16:uniqueId val="{00000004-DCBC-4DF3-BDEB-51E15F8A3FC3}"/>
              </c:ext>
            </c:extLst>
          </c:dPt>
          <c:dPt>
            <c:idx val="17"/>
            <c:invertIfNegative val="0"/>
            <c:bubble3D val="0"/>
            <c:extLst>
              <c:ext xmlns:c16="http://schemas.microsoft.com/office/drawing/2014/chart" uri="{C3380CC4-5D6E-409C-BE32-E72D297353CC}">
                <c16:uniqueId val="{00000005-DCBC-4DF3-BDEB-51E15F8A3FC3}"/>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DCBC-4DF3-BDEB-51E15F8A3FC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0.7443750895014688</c:v>
                </c:pt>
                <c:pt idx="1">
                  <c:v>0.52402410189978321</c:v>
                </c:pt>
                <c:pt idx="2">
                  <c:v>0.65270636215200606</c:v>
                </c:pt>
                <c:pt idx="3">
                  <c:v>0.8796750742380034</c:v>
                </c:pt>
              </c:numCache>
            </c:numRef>
          </c:val>
          <c:extLst>
            <c:ext xmlns:c16="http://schemas.microsoft.com/office/drawing/2014/chart" uri="{C3380CC4-5D6E-409C-BE32-E72D297353CC}">
              <c16:uniqueId val="{00000000-EDB9-495E-A976-7BA26A67ED64}"/>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EDB9-495E-A976-7BA26A67ED64}"/>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6D77-4616-A872-D284E19457CE}"/>
              </c:ext>
            </c:extLst>
          </c:dPt>
          <c:dPt>
            <c:idx val="1"/>
            <c:invertIfNegative val="0"/>
            <c:bubble3D val="0"/>
            <c:spPr>
              <a:solidFill>
                <a:srgbClr val="001EFF"/>
              </a:solidFill>
            </c:spPr>
            <c:extLst>
              <c:ext xmlns:c16="http://schemas.microsoft.com/office/drawing/2014/chart" uri="{C3380CC4-5D6E-409C-BE32-E72D297353CC}">
                <c16:uniqueId val="{00000002-6D77-4616-A872-D284E19457CE}"/>
              </c:ext>
            </c:extLst>
          </c:dPt>
          <c:dPt>
            <c:idx val="2"/>
            <c:invertIfNegative val="0"/>
            <c:bubble3D val="0"/>
            <c:spPr>
              <a:solidFill>
                <a:srgbClr val="7D38B9"/>
              </a:solidFill>
            </c:spPr>
            <c:extLst>
              <c:ext xmlns:c16="http://schemas.microsoft.com/office/drawing/2014/chart" uri="{C3380CC4-5D6E-409C-BE32-E72D297353CC}">
                <c16:uniqueId val="{00000004-6D77-4616-A872-D284E19457CE}"/>
              </c:ext>
            </c:extLst>
          </c:dPt>
          <c:dPt>
            <c:idx val="3"/>
            <c:invertIfNegative val="0"/>
            <c:bubble3D val="0"/>
            <c:spPr>
              <a:solidFill>
                <a:srgbClr val="62BB46"/>
              </a:solidFill>
            </c:spPr>
            <c:extLst>
              <c:ext xmlns:c16="http://schemas.microsoft.com/office/drawing/2014/chart" uri="{C3380CC4-5D6E-409C-BE32-E72D297353CC}">
                <c16:uniqueId val="{00000006-6D77-4616-A872-D284E19457CE}"/>
              </c:ext>
            </c:extLst>
          </c:dPt>
          <c:dPt>
            <c:idx val="4"/>
            <c:invertIfNegative val="0"/>
            <c:bubble3D val="0"/>
            <c:spPr>
              <a:solidFill>
                <a:srgbClr val="FA610B"/>
              </a:solidFill>
            </c:spPr>
            <c:extLst>
              <c:ext xmlns:c16="http://schemas.microsoft.com/office/drawing/2014/chart" uri="{C3380CC4-5D6E-409C-BE32-E72D297353CC}">
                <c16:uniqueId val="{00000008-6D77-4616-A872-D284E19457CE}"/>
              </c:ext>
            </c:extLst>
          </c:dPt>
          <c:dPt>
            <c:idx val="5"/>
            <c:invertIfNegative val="0"/>
            <c:bubble3D val="0"/>
            <c:spPr>
              <a:solidFill>
                <a:srgbClr val="00D8FF"/>
              </a:solidFill>
            </c:spPr>
            <c:extLst>
              <c:ext xmlns:c16="http://schemas.microsoft.com/office/drawing/2014/chart" uri="{C3380CC4-5D6E-409C-BE32-E72D297353CC}">
                <c16:uniqueId val="{0000000A-6D77-4616-A872-D284E19457CE}"/>
              </c:ext>
            </c:extLst>
          </c:dPt>
          <c:dPt>
            <c:idx val="6"/>
            <c:invertIfNegative val="0"/>
            <c:bubble3D val="0"/>
            <c:spPr>
              <a:solidFill>
                <a:srgbClr val="696969"/>
              </a:solidFill>
            </c:spPr>
            <c:extLst>
              <c:ext xmlns:c16="http://schemas.microsoft.com/office/drawing/2014/chart" uri="{C3380CC4-5D6E-409C-BE32-E72D297353CC}">
                <c16:uniqueId val="{0000000C-6D77-4616-A872-D284E19457CE}"/>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2.6915887850467288</c:v>
                </c:pt>
                <c:pt idx="1">
                  <c:v>19.271028037383179</c:v>
                </c:pt>
                <c:pt idx="2">
                  <c:v>42.485981308411212</c:v>
                </c:pt>
                <c:pt idx="3">
                  <c:v>23.813084112149532</c:v>
                </c:pt>
                <c:pt idx="4">
                  <c:v>6.3738317757009346</c:v>
                </c:pt>
                <c:pt idx="5">
                  <c:v>3.4766355140186915</c:v>
                </c:pt>
                <c:pt idx="6">
                  <c:v>1.8878504672897196</c:v>
                </c:pt>
              </c:numCache>
            </c:numRef>
          </c:val>
          <c:extLst>
            <c:ext xmlns:c16="http://schemas.microsoft.com/office/drawing/2014/chart" uri="{C3380CC4-5D6E-409C-BE32-E72D297353CC}">
              <c16:uniqueId val="{0000000D-6D77-4616-A872-D284E19457CE}"/>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6D77-4616-A872-D284E19457C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80.578252294485424</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DE87-4E09-8D8D-A25F7E0644EE}"/>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121.22108754583189</c:v>
                </c:pt>
                <c:pt idx="2">
                  <c:v>100</c:v>
                </c:pt>
                <c:pt idx="3">
                  <c:v>100</c:v>
                </c:pt>
                <c:pt idx="4">
                  <c:v>100</c:v>
                </c:pt>
                <c:pt idx="5">
                  <c:v>100</c:v>
                </c:pt>
                <c:pt idx="6">
                  <c:v>100</c:v>
                </c:pt>
              </c:numCache>
            </c:numRef>
          </c:val>
          <c:extLst>
            <c:ext xmlns:c16="http://schemas.microsoft.com/office/drawing/2014/chart" uri="{C3380CC4-5D6E-409C-BE32-E72D297353CC}">
              <c16:uniqueId val="{00000001-DE87-4E09-8D8D-A25F7E0644EE}"/>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183.78056526053149</c:v>
                </c:pt>
                <c:pt idx="3">
                  <c:v>100</c:v>
                </c:pt>
                <c:pt idx="4">
                  <c:v>100</c:v>
                </c:pt>
                <c:pt idx="5">
                  <c:v>100</c:v>
                </c:pt>
                <c:pt idx="6">
                  <c:v>100</c:v>
                </c:pt>
              </c:numCache>
            </c:numRef>
          </c:val>
          <c:extLst>
            <c:ext xmlns:c16="http://schemas.microsoft.com/office/drawing/2014/chart" uri="{C3380CC4-5D6E-409C-BE32-E72D297353CC}">
              <c16:uniqueId val="{00000002-DE87-4E09-8D8D-A25F7E0644EE}"/>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91.279903500542375</c:v>
                </c:pt>
                <c:pt idx="4">
                  <c:v>100</c:v>
                </c:pt>
                <c:pt idx="5">
                  <c:v>100</c:v>
                </c:pt>
                <c:pt idx="6">
                  <c:v>100</c:v>
                </c:pt>
              </c:numCache>
            </c:numRef>
          </c:val>
          <c:extLst>
            <c:ext xmlns:c16="http://schemas.microsoft.com/office/drawing/2014/chart" uri="{C3380CC4-5D6E-409C-BE32-E72D297353CC}">
              <c16:uniqueId val="{00000003-DE87-4E09-8D8D-A25F7E0644EE}"/>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32.648257572775663</c:v>
                </c:pt>
                <c:pt idx="5">
                  <c:v>100</c:v>
                </c:pt>
                <c:pt idx="6">
                  <c:v>100</c:v>
                </c:pt>
              </c:numCache>
            </c:numRef>
          </c:val>
          <c:extLst>
            <c:ext xmlns:c16="http://schemas.microsoft.com/office/drawing/2014/chart" uri="{C3380CC4-5D6E-409C-BE32-E72D297353CC}">
              <c16:uniqueId val="{00000004-DE87-4E09-8D8D-A25F7E0644EE}"/>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33.05127396681678</c:v>
                </c:pt>
                <c:pt idx="6">
                  <c:v>100</c:v>
                </c:pt>
              </c:numCache>
            </c:numRef>
          </c:val>
          <c:extLst>
            <c:ext xmlns:c16="http://schemas.microsoft.com/office/drawing/2014/chart" uri="{C3380CC4-5D6E-409C-BE32-E72D297353CC}">
              <c16:uniqueId val="{00000005-DE87-4E09-8D8D-A25F7E0644EE}"/>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124.62449933244326</c:v>
                </c:pt>
              </c:numCache>
            </c:numRef>
          </c:val>
          <c:extLst>
            <c:ext xmlns:c16="http://schemas.microsoft.com/office/drawing/2014/chart" uri="{C3380CC4-5D6E-409C-BE32-E72D297353CC}">
              <c16:uniqueId val="{00000006-DE87-4E09-8D8D-A25F7E0644E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E198-4095-9A5D-227417751F45}"/>
              </c:ext>
            </c:extLst>
          </c:dPt>
          <c:dPt>
            <c:idx val="1"/>
            <c:invertIfNegative val="0"/>
            <c:bubble3D val="0"/>
            <c:spPr>
              <a:solidFill>
                <a:srgbClr val="FF7EDC"/>
              </a:solidFill>
            </c:spPr>
            <c:extLst>
              <c:ext xmlns:c16="http://schemas.microsoft.com/office/drawing/2014/chart" uri="{C3380CC4-5D6E-409C-BE32-E72D297353CC}">
                <c16:uniqueId val="{00000003-E198-4095-9A5D-227417751F45}"/>
              </c:ext>
            </c:extLst>
          </c:dPt>
          <c:dPt>
            <c:idx val="2"/>
            <c:invertIfNegative val="0"/>
            <c:bubble3D val="0"/>
            <c:spPr>
              <a:solidFill>
                <a:srgbClr val="FFB6E6"/>
              </a:solidFill>
            </c:spPr>
            <c:extLst>
              <c:ext xmlns:c16="http://schemas.microsoft.com/office/drawing/2014/chart" uri="{C3380CC4-5D6E-409C-BE32-E72D297353CC}">
                <c16:uniqueId val="{00000005-E198-4095-9A5D-227417751F45}"/>
              </c:ext>
            </c:extLst>
          </c:dPt>
          <c:dPt>
            <c:idx val="3"/>
            <c:invertIfNegative val="0"/>
            <c:bubble3D val="0"/>
            <c:spPr>
              <a:solidFill>
                <a:srgbClr val="001EFF"/>
              </a:solidFill>
            </c:spPr>
            <c:extLst>
              <c:ext xmlns:c16="http://schemas.microsoft.com/office/drawing/2014/chart" uri="{C3380CC4-5D6E-409C-BE32-E72D297353CC}">
                <c16:uniqueId val="{00000007-E198-4095-9A5D-227417751F45}"/>
              </c:ext>
            </c:extLst>
          </c:dPt>
          <c:dPt>
            <c:idx val="4"/>
            <c:invertIfNegative val="0"/>
            <c:bubble3D val="0"/>
            <c:spPr>
              <a:solidFill>
                <a:srgbClr val="1894FF"/>
              </a:solidFill>
            </c:spPr>
            <c:extLst>
              <c:ext xmlns:c16="http://schemas.microsoft.com/office/drawing/2014/chart" uri="{C3380CC4-5D6E-409C-BE32-E72D297353CC}">
                <c16:uniqueId val="{00000009-E198-4095-9A5D-227417751F45}"/>
              </c:ext>
            </c:extLst>
          </c:dPt>
          <c:dPt>
            <c:idx val="5"/>
            <c:invertIfNegative val="0"/>
            <c:bubble3D val="0"/>
            <c:spPr>
              <a:solidFill>
                <a:srgbClr val="7D38B9"/>
              </a:solidFill>
            </c:spPr>
            <c:extLst>
              <c:ext xmlns:c16="http://schemas.microsoft.com/office/drawing/2014/chart" uri="{C3380CC4-5D6E-409C-BE32-E72D297353CC}">
                <c16:uniqueId val="{0000000B-E198-4095-9A5D-227417751F45}"/>
              </c:ext>
            </c:extLst>
          </c:dPt>
          <c:dPt>
            <c:idx val="6"/>
            <c:invertIfNegative val="0"/>
            <c:bubble3D val="0"/>
            <c:spPr>
              <a:solidFill>
                <a:srgbClr val="9860DA"/>
              </a:solidFill>
            </c:spPr>
            <c:extLst>
              <c:ext xmlns:c16="http://schemas.microsoft.com/office/drawing/2014/chart" uri="{C3380CC4-5D6E-409C-BE32-E72D297353CC}">
                <c16:uniqueId val="{0000000D-E198-4095-9A5D-227417751F45}"/>
              </c:ext>
            </c:extLst>
          </c:dPt>
          <c:dPt>
            <c:idx val="7"/>
            <c:invertIfNegative val="0"/>
            <c:bubble3D val="0"/>
            <c:spPr>
              <a:solidFill>
                <a:srgbClr val="A286DA"/>
              </a:solidFill>
            </c:spPr>
            <c:extLst>
              <c:ext xmlns:c16="http://schemas.microsoft.com/office/drawing/2014/chart" uri="{C3380CC4-5D6E-409C-BE32-E72D297353CC}">
                <c16:uniqueId val="{0000000F-E198-4095-9A5D-227417751F45}"/>
              </c:ext>
            </c:extLst>
          </c:dPt>
          <c:dPt>
            <c:idx val="8"/>
            <c:invertIfNegative val="0"/>
            <c:bubble3D val="0"/>
            <c:spPr>
              <a:solidFill>
                <a:srgbClr val="C2AAEE"/>
              </a:solidFill>
            </c:spPr>
            <c:extLst>
              <c:ext xmlns:c16="http://schemas.microsoft.com/office/drawing/2014/chart" uri="{C3380CC4-5D6E-409C-BE32-E72D297353CC}">
                <c16:uniqueId val="{00000011-E198-4095-9A5D-227417751F45}"/>
              </c:ext>
            </c:extLst>
          </c:dPt>
          <c:dPt>
            <c:idx val="9"/>
            <c:invertIfNegative val="0"/>
            <c:bubble3D val="0"/>
            <c:spPr>
              <a:solidFill>
                <a:srgbClr val="DCCAFC"/>
              </a:solidFill>
            </c:spPr>
            <c:extLst>
              <c:ext xmlns:c16="http://schemas.microsoft.com/office/drawing/2014/chart" uri="{C3380CC4-5D6E-409C-BE32-E72D297353CC}">
                <c16:uniqueId val="{00000013-E198-4095-9A5D-227417751F45}"/>
              </c:ext>
            </c:extLst>
          </c:dPt>
          <c:dPt>
            <c:idx val="10"/>
            <c:invertIfNegative val="0"/>
            <c:bubble3D val="0"/>
            <c:spPr>
              <a:solidFill>
                <a:srgbClr val="62BB46"/>
              </a:solidFill>
            </c:spPr>
            <c:extLst>
              <c:ext xmlns:c16="http://schemas.microsoft.com/office/drawing/2014/chart" uri="{C3380CC4-5D6E-409C-BE32-E72D297353CC}">
                <c16:uniqueId val="{00000015-E198-4095-9A5D-227417751F45}"/>
              </c:ext>
            </c:extLst>
          </c:dPt>
          <c:dPt>
            <c:idx val="11"/>
            <c:invertIfNegative val="0"/>
            <c:bubble3D val="0"/>
            <c:spPr>
              <a:solidFill>
                <a:srgbClr val="76BB70"/>
              </a:solidFill>
            </c:spPr>
            <c:extLst>
              <c:ext xmlns:c16="http://schemas.microsoft.com/office/drawing/2014/chart" uri="{C3380CC4-5D6E-409C-BE32-E72D297353CC}">
                <c16:uniqueId val="{00000017-E198-4095-9A5D-227417751F45}"/>
              </c:ext>
            </c:extLst>
          </c:dPt>
          <c:dPt>
            <c:idx val="12"/>
            <c:invertIfNegative val="0"/>
            <c:bubble3D val="0"/>
            <c:spPr>
              <a:solidFill>
                <a:srgbClr val="86C888"/>
              </a:solidFill>
            </c:spPr>
            <c:extLst>
              <c:ext xmlns:c16="http://schemas.microsoft.com/office/drawing/2014/chart" uri="{C3380CC4-5D6E-409C-BE32-E72D297353CC}">
                <c16:uniqueId val="{00000019-E198-4095-9A5D-227417751F45}"/>
              </c:ext>
            </c:extLst>
          </c:dPt>
          <c:dPt>
            <c:idx val="13"/>
            <c:invertIfNegative val="0"/>
            <c:bubble3D val="0"/>
            <c:spPr>
              <a:solidFill>
                <a:srgbClr val="A0CEA0"/>
              </a:solidFill>
            </c:spPr>
            <c:extLst>
              <c:ext xmlns:c16="http://schemas.microsoft.com/office/drawing/2014/chart" uri="{C3380CC4-5D6E-409C-BE32-E72D297353CC}">
                <c16:uniqueId val="{0000001B-E198-4095-9A5D-227417751F45}"/>
              </c:ext>
            </c:extLst>
          </c:dPt>
          <c:dPt>
            <c:idx val="14"/>
            <c:invertIfNegative val="0"/>
            <c:bubble3D val="0"/>
            <c:spPr>
              <a:solidFill>
                <a:srgbClr val="B8E2C2"/>
              </a:solidFill>
            </c:spPr>
            <c:extLst>
              <c:ext xmlns:c16="http://schemas.microsoft.com/office/drawing/2014/chart" uri="{C3380CC4-5D6E-409C-BE32-E72D297353CC}">
                <c16:uniqueId val="{0000001D-E198-4095-9A5D-227417751F45}"/>
              </c:ext>
            </c:extLst>
          </c:dPt>
          <c:dPt>
            <c:idx val="15"/>
            <c:invertIfNegative val="0"/>
            <c:bubble3D val="0"/>
            <c:spPr>
              <a:solidFill>
                <a:srgbClr val="FA610B"/>
              </a:solidFill>
            </c:spPr>
            <c:extLst>
              <c:ext xmlns:c16="http://schemas.microsoft.com/office/drawing/2014/chart" uri="{C3380CC4-5D6E-409C-BE32-E72D297353CC}">
                <c16:uniqueId val="{0000001F-E198-4095-9A5D-227417751F45}"/>
              </c:ext>
            </c:extLst>
          </c:dPt>
          <c:dPt>
            <c:idx val="16"/>
            <c:invertIfNegative val="0"/>
            <c:bubble3D val="0"/>
            <c:spPr>
              <a:solidFill>
                <a:srgbClr val="FA8C11"/>
              </a:solidFill>
            </c:spPr>
            <c:extLst>
              <c:ext xmlns:c16="http://schemas.microsoft.com/office/drawing/2014/chart" uri="{C3380CC4-5D6E-409C-BE32-E72D297353CC}">
                <c16:uniqueId val="{00000021-E198-4095-9A5D-227417751F45}"/>
              </c:ext>
            </c:extLst>
          </c:dPt>
          <c:dPt>
            <c:idx val="17"/>
            <c:invertIfNegative val="0"/>
            <c:bubble3D val="0"/>
            <c:spPr>
              <a:solidFill>
                <a:srgbClr val="FAB636"/>
              </a:solidFill>
            </c:spPr>
            <c:extLst>
              <c:ext xmlns:c16="http://schemas.microsoft.com/office/drawing/2014/chart" uri="{C3380CC4-5D6E-409C-BE32-E72D297353CC}">
                <c16:uniqueId val="{00000023-E198-4095-9A5D-227417751F45}"/>
              </c:ext>
            </c:extLst>
          </c:dPt>
          <c:dPt>
            <c:idx val="18"/>
            <c:invertIfNegative val="0"/>
            <c:bubble3D val="0"/>
            <c:spPr>
              <a:solidFill>
                <a:srgbClr val="00D8FF"/>
              </a:solidFill>
            </c:spPr>
            <c:extLst>
              <c:ext xmlns:c16="http://schemas.microsoft.com/office/drawing/2014/chart" uri="{C3380CC4-5D6E-409C-BE32-E72D297353CC}">
                <c16:uniqueId val="{00000025-E198-4095-9A5D-227417751F45}"/>
              </c:ext>
            </c:extLst>
          </c:dPt>
          <c:dPt>
            <c:idx val="19"/>
            <c:invertIfNegative val="0"/>
            <c:bubble3D val="0"/>
            <c:spPr>
              <a:solidFill>
                <a:srgbClr val="86F2FF"/>
              </a:solidFill>
            </c:spPr>
            <c:extLst>
              <c:ext xmlns:c16="http://schemas.microsoft.com/office/drawing/2014/chart" uri="{C3380CC4-5D6E-409C-BE32-E72D297353CC}">
                <c16:uniqueId val="{00000027-E198-4095-9A5D-227417751F45}"/>
              </c:ext>
            </c:extLst>
          </c:dPt>
          <c:dPt>
            <c:idx val="20"/>
            <c:invertIfNegative val="0"/>
            <c:bubble3D val="0"/>
            <c:spPr>
              <a:solidFill>
                <a:srgbClr val="B4FFFF"/>
              </a:solidFill>
            </c:spPr>
            <c:extLst>
              <c:ext xmlns:c16="http://schemas.microsoft.com/office/drawing/2014/chart" uri="{C3380CC4-5D6E-409C-BE32-E72D297353CC}">
                <c16:uniqueId val="{00000029-E198-4095-9A5D-227417751F45}"/>
              </c:ext>
            </c:extLst>
          </c:dPt>
          <c:dPt>
            <c:idx val="21"/>
            <c:invertIfNegative val="0"/>
            <c:bubble3D val="0"/>
            <c:spPr>
              <a:solidFill>
                <a:srgbClr val="696969"/>
              </a:solidFill>
            </c:spPr>
            <c:extLst>
              <c:ext xmlns:c16="http://schemas.microsoft.com/office/drawing/2014/chart" uri="{C3380CC4-5D6E-409C-BE32-E72D297353CC}">
                <c16:uniqueId val="{0000002B-E198-4095-9A5D-227417751F45}"/>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2.6915887850467288</c:v>
                </c:pt>
                <c:pt idx="3">
                  <c:v>19.271028037383179</c:v>
                </c:pt>
                <c:pt idx="4">
                  <c:v>0</c:v>
                </c:pt>
                <c:pt idx="5">
                  <c:v>28.130841121495326</c:v>
                </c:pt>
                <c:pt idx="6">
                  <c:v>1.7757009345794394</c:v>
                </c:pt>
                <c:pt idx="7">
                  <c:v>0</c:v>
                </c:pt>
                <c:pt idx="8">
                  <c:v>0</c:v>
                </c:pt>
                <c:pt idx="9">
                  <c:v>12.579439252336449</c:v>
                </c:pt>
                <c:pt idx="10">
                  <c:v>15.327102803738319</c:v>
                </c:pt>
                <c:pt idx="11">
                  <c:v>0.87850467289719625</c:v>
                </c:pt>
                <c:pt idx="12">
                  <c:v>0</c:v>
                </c:pt>
                <c:pt idx="13">
                  <c:v>0</c:v>
                </c:pt>
                <c:pt idx="14">
                  <c:v>7.6074766355140184</c:v>
                </c:pt>
                <c:pt idx="15">
                  <c:v>9.3457943925233655E-2</c:v>
                </c:pt>
                <c:pt idx="16">
                  <c:v>3.7757009345794392</c:v>
                </c:pt>
                <c:pt idx="17">
                  <c:v>2.5046728971962615</c:v>
                </c:pt>
                <c:pt idx="18">
                  <c:v>0.14953271028037382</c:v>
                </c:pt>
                <c:pt idx="19">
                  <c:v>2.5981308411214954</c:v>
                </c:pt>
                <c:pt idx="20">
                  <c:v>0.7289719626168224</c:v>
                </c:pt>
                <c:pt idx="21">
                  <c:v>1.8878504672897196</c:v>
                </c:pt>
              </c:numCache>
            </c:numRef>
          </c:val>
          <c:extLst>
            <c:ext xmlns:c16="http://schemas.microsoft.com/office/drawing/2014/chart" uri="{C3380CC4-5D6E-409C-BE32-E72D297353CC}">
              <c16:uniqueId val="{0000002C-E198-4095-9A5D-227417751F45}"/>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E198-4095-9A5D-227417751F4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F4C2-4A82-8993-42365EABB94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F4C2-4A82-8993-42365EABB94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80.82451042438656</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F4C2-4A82-8993-42365EABB94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F4C2-4A82-8993-42365EABB943}"/>
              </c:ext>
            </c:extLst>
          </c:dPt>
          <c:val>
            <c:numRef>
              <c:f>Group!$AE$16:$AE$37</c:f>
              <c:numCache>
                <c:formatCode>General</c:formatCode>
                <c:ptCount val="22"/>
                <c:pt idx="0">
                  <c:v>100</c:v>
                </c:pt>
                <c:pt idx="1">
                  <c:v>100</c:v>
                </c:pt>
                <c:pt idx="2">
                  <c:v>100</c:v>
                </c:pt>
                <c:pt idx="3">
                  <c:v>121.31919427840539</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F4C2-4A82-8993-42365EABB94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F4C2-4A82-8993-42365EABB94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233.00396654106922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F4C2-4A82-8993-42365EABB94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28.160140012257823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F4C2-4A82-8993-42365EABB94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F4C2-4A82-8993-42365EABB94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F4C2-4A82-8993-42365EABB94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F4C2-4A82-8993-42365EABB94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F4C2-4A82-8993-42365EABB94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317.05468683955189</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F4C2-4A82-8993-42365EABB94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F4C2-4A82-8993-42365EABB94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161.83352212391253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F4C2-4A82-8993-42365EABB94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8.7894017053777063</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F4C2-4A82-8993-42365EABB94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F4C2-4A82-8993-42365EABB94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F4C2-4A82-8993-42365EABB94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F4C2-4A82-8993-42365EABB94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199.55329413973914</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F4C2-4A82-8993-42365EABB94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2.3121428447577603</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F4C2-4A82-8993-42365EABB94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50.247802126054964</c:v>
                </c:pt>
                <c:pt idx="17">
                  <c:v>100</c:v>
                </c:pt>
                <c:pt idx="18">
                  <c:v>100</c:v>
                </c:pt>
                <c:pt idx="19">
                  <c:v>100</c:v>
                </c:pt>
                <c:pt idx="20">
                  <c:v>100</c:v>
                </c:pt>
                <c:pt idx="21">
                  <c:v>100</c:v>
                </c:pt>
              </c:numCache>
            </c:numRef>
          </c:val>
          <c:extLst>
            <c:ext xmlns:c16="http://schemas.microsoft.com/office/drawing/2014/chart" uri="{C3380CC4-5D6E-409C-BE32-E72D297353CC}">
              <c16:uniqueId val="{00000018-F4C2-4A82-8993-42365EABB94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31.439981273849526</c:v>
                </c:pt>
                <c:pt idx="18">
                  <c:v>100</c:v>
                </c:pt>
                <c:pt idx="19">
                  <c:v>100</c:v>
                </c:pt>
                <c:pt idx="20">
                  <c:v>100</c:v>
                </c:pt>
                <c:pt idx="21">
                  <c:v>100</c:v>
                </c:pt>
              </c:numCache>
            </c:numRef>
          </c:val>
          <c:extLst>
            <c:ext xmlns:c16="http://schemas.microsoft.com/office/drawing/2014/chart" uri="{C3380CC4-5D6E-409C-BE32-E72D297353CC}">
              <c16:uniqueId val="{00000019-F4C2-4A82-8993-42365EABB94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F4C2-4A82-8993-42365EABB94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2.6332017026333339</c:v>
                </c:pt>
                <c:pt idx="19">
                  <c:v>100</c:v>
                </c:pt>
                <c:pt idx="20">
                  <c:v>100</c:v>
                </c:pt>
                <c:pt idx="21">
                  <c:v>100</c:v>
                </c:pt>
              </c:numCache>
            </c:numRef>
          </c:val>
          <c:extLst>
            <c:ext xmlns:c16="http://schemas.microsoft.com/office/drawing/2014/chart" uri="{C3380CC4-5D6E-409C-BE32-E72D297353CC}">
              <c16:uniqueId val="{0000001B-F4C2-4A82-8993-42365EABB94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103.40870939172137</c:v>
                </c:pt>
                <c:pt idx="20">
                  <c:v>100</c:v>
                </c:pt>
                <c:pt idx="21">
                  <c:v>100</c:v>
                </c:pt>
              </c:numCache>
            </c:numRef>
          </c:val>
          <c:extLst>
            <c:ext xmlns:c16="http://schemas.microsoft.com/office/drawing/2014/chart" uri="{C3380CC4-5D6E-409C-BE32-E72D297353CC}">
              <c16:uniqueId val="{0000001C-F4C2-4A82-8993-42365EABB94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31.317444084921881</c:v>
                </c:pt>
                <c:pt idx="21">
                  <c:v>100</c:v>
                </c:pt>
              </c:numCache>
            </c:numRef>
          </c:val>
          <c:extLst>
            <c:ext xmlns:c16="http://schemas.microsoft.com/office/drawing/2014/chart" uri="{C3380CC4-5D6E-409C-BE32-E72D297353CC}">
              <c16:uniqueId val="{0000001D-F4C2-4A82-8993-42365EABB94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F4C2-4A82-8993-42365EABB94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124.62449933244326</c:v>
                </c:pt>
              </c:numCache>
            </c:numRef>
          </c:val>
          <c:extLst>
            <c:ext xmlns:c16="http://schemas.microsoft.com/office/drawing/2014/chart" uri="{C3380CC4-5D6E-409C-BE32-E72D297353CC}">
              <c16:uniqueId val="{0000001F-F4C2-4A82-8993-42365EABB94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B22C-40F4-B380-2CA31AB85582}"/>
              </c:ext>
            </c:extLst>
          </c:dPt>
          <c:dPt>
            <c:idx val="1"/>
            <c:invertIfNegative val="0"/>
            <c:bubble3D val="0"/>
            <c:spPr>
              <a:solidFill>
                <a:srgbClr val="FF3FD0"/>
              </a:solidFill>
            </c:spPr>
            <c:extLst>
              <c:ext xmlns:c16="http://schemas.microsoft.com/office/drawing/2014/chart" uri="{C3380CC4-5D6E-409C-BE32-E72D297353CC}">
                <c16:uniqueId val="{00000003-B22C-40F4-B380-2CA31AB85582}"/>
              </c:ext>
            </c:extLst>
          </c:dPt>
          <c:dPt>
            <c:idx val="2"/>
            <c:invertIfNegative val="0"/>
            <c:bubble3D val="0"/>
            <c:spPr>
              <a:solidFill>
                <a:srgbClr val="FF3FD0"/>
              </a:solidFill>
            </c:spPr>
            <c:extLst>
              <c:ext xmlns:c16="http://schemas.microsoft.com/office/drawing/2014/chart" uri="{C3380CC4-5D6E-409C-BE32-E72D297353CC}">
                <c16:uniqueId val="{00000005-B22C-40F4-B380-2CA31AB85582}"/>
              </c:ext>
            </c:extLst>
          </c:dPt>
          <c:dPt>
            <c:idx val="3"/>
            <c:invertIfNegative val="0"/>
            <c:bubble3D val="0"/>
            <c:spPr>
              <a:solidFill>
                <a:srgbClr val="001EFF"/>
              </a:solidFill>
            </c:spPr>
            <c:extLst>
              <c:ext xmlns:c16="http://schemas.microsoft.com/office/drawing/2014/chart" uri="{C3380CC4-5D6E-409C-BE32-E72D297353CC}">
                <c16:uniqueId val="{00000007-B22C-40F4-B380-2CA31AB85582}"/>
              </c:ext>
            </c:extLst>
          </c:dPt>
          <c:dPt>
            <c:idx val="4"/>
            <c:invertIfNegative val="0"/>
            <c:bubble3D val="0"/>
            <c:spPr>
              <a:solidFill>
                <a:srgbClr val="001EFF"/>
              </a:solidFill>
            </c:spPr>
            <c:extLst>
              <c:ext xmlns:c16="http://schemas.microsoft.com/office/drawing/2014/chart" uri="{C3380CC4-5D6E-409C-BE32-E72D297353CC}">
                <c16:uniqueId val="{00000009-B22C-40F4-B380-2CA31AB85582}"/>
              </c:ext>
            </c:extLst>
          </c:dPt>
          <c:dPt>
            <c:idx val="5"/>
            <c:invertIfNegative val="0"/>
            <c:bubble3D val="0"/>
            <c:spPr>
              <a:solidFill>
                <a:srgbClr val="7D38B9"/>
              </a:solidFill>
            </c:spPr>
            <c:extLst>
              <c:ext xmlns:c16="http://schemas.microsoft.com/office/drawing/2014/chart" uri="{C3380CC4-5D6E-409C-BE32-E72D297353CC}">
                <c16:uniqueId val="{0000000B-B22C-40F4-B380-2CA31AB85582}"/>
              </c:ext>
            </c:extLst>
          </c:dPt>
          <c:dPt>
            <c:idx val="6"/>
            <c:invertIfNegative val="0"/>
            <c:bubble3D val="0"/>
            <c:spPr>
              <a:solidFill>
                <a:srgbClr val="7D38B9"/>
              </a:solidFill>
            </c:spPr>
            <c:extLst>
              <c:ext xmlns:c16="http://schemas.microsoft.com/office/drawing/2014/chart" uri="{C3380CC4-5D6E-409C-BE32-E72D297353CC}">
                <c16:uniqueId val="{0000000D-B22C-40F4-B380-2CA31AB85582}"/>
              </c:ext>
            </c:extLst>
          </c:dPt>
          <c:dPt>
            <c:idx val="7"/>
            <c:invertIfNegative val="0"/>
            <c:bubble3D val="0"/>
            <c:spPr>
              <a:solidFill>
                <a:srgbClr val="7D38B9"/>
              </a:solidFill>
            </c:spPr>
            <c:extLst>
              <c:ext xmlns:c16="http://schemas.microsoft.com/office/drawing/2014/chart" uri="{C3380CC4-5D6E-409C-BE32-E72D297353CC}">
                <c16:uniqueId val="{0000000F-B22C-40F4-B380-2CA31AB85582}"/>
              </c:ext>
            </c:extLst>
          </c:dPt>
          <c:dPt>
            <c:idx val="8"/>
            <c:invertIfNegative val="0"/>
            <c:bubble3D val="0"/>
            <c:spPr>
              <a:solidFill>
                <a:srgbClr val="7D38B9"/>
              </a:solidFill>
            </c:spPr>
            <c:extLst>
              <c:ext xmlns:c16="http://schemas.microsoft.com/office/drawing/2014/chart" uri="{C3380CC4-5D6E-409C-BE32-E72D297353CC}">
                <c16:uniqueId val="{00000011-B22C-40F4-B380-2CA31AB85582}"/>
              </c:ext>
            </c:extLst>
          </c:dPt>
          <c:dPt>
            <c:idx val="9"/>
            <c:invertIfNegative val="0"/>
            <c:bubble3D val="0"/>
            <c:spPr>
              <a:solidFill>
                <a:srgbClr val="7D38B9"/>
              </a:solidFill>
            </c:spPr>
            <c:extLst>
              <c:ext xmlns:c16="http://schemas.microsoft.com/office/drawing/2014/chart" uri="{C3380CC4-5D6E-409C-BE32-E72D297353CC}">
                <c16:uniqueId val="{00000013-B22C-40F4-B380-2CA31AB85582}"/>
              </c:ext>
            </c:extLst>
          </c:dPt>
          <c:dPt>
            <c:idx val="10"/>
            <c:invertIfNegative val="0"/>
            <c:bubble3D val="0"/>
            <c:spPr>
              <a:solidFill>
                <a:srgbClr val="62BB46"/>
              </a:solidFill>
            </c:spPr>
            <c:extLst>
              <c:ext xmlns:c16="http://schemas.microsoft.com/office/drawing/2014/chart" uri="{C3380CC4-5D6E-409C-BE32-E72D297353CC}">
                <c16:uniqueId val="{00000015-B22C-40F4-B380-2CA31AB85582}"/>
              </c:ext>
            </c:extLst>
          </c:dPt>
          <c:dPt>
            <c:idx val="11"/>
            <c:invertIfNegative val="0"/>
            <c:bubble3D val="0"/>
            <c:spPr>
              <a:solidFill>
                <a:srgbClr val="62BB46"/>
              </a:solidFill>
            </c:spPr>
            <c:extLst>
              <c:ext xmlns:c16="http://schemas.microsoft.com/office/drawing/2014/chart" uri="{C3380CC4-5D6E-409C-BE32-E72D297353CC}">
                <c16:uniqueId val="{00000017-B22C-40F4-B380-2CA31AB85582}"/>
              </c:ext>
            </c:extLst>
          </c:dPt>
          <c:dPt>
            <c:idx val="12"/>
            <c:invertIfNegative val="0"/>
            <c:bubble3D val="0"/>
            <c:spPr>
              <a:solidFill>
                <a:srgbClr val="62BB46"/>
              </a:solidFill>
            </c:spPr>
            <c:extLst>
              <c:ext xmlns:c16="http://schemas.microsoft.com/office/drawing/2014/chart" uri="{C3380CC4-5D6E-409C-BE32-E72D297353CC}">
                <c16:uniqueId val="{00000019-B22C-40F4-B380-2CA31AB85582}"/>
              </c:ext>
            </c:extLst>
          </c:dPt>
          <c:dPt>
            <c:idx val="13"/>
            <c:invertIfNegative val="0"/>
            <c:bubble3D val="0"/>
            <c:spPr>
              <a:solidFill>
                <a:srgbClr val="62BB46"/>
              </a:solidFill>
            </c:spPr>
            <c:extLst>
              <c:ext xmlns:c16="http://schemas.microsoft.com/office/drawing/2014/chart" uri="{C3380CC4-5D6E-409C-BE32-E72D297353CC}">
                <c16:uniqueId val="{0000001B-B22C-40F4-B380-2CA31AB85582}"/>
              </c:ext>
            </c:extLst>
          </c:dPt>
          <c:dPt>
            <c:idx val="14"/>
            <c:invertIfNegative val="0"/>
            <c:bubble3D val="0"/>
            <c:spPr>
              <a:solidFill>
                <a:srgbClr val="62BB46"/>
              </a:solidFill>
            </c:spPr>
            <c:extLst>
              <c:ext xmlns:c16="http://schemas.microsoft.com/office/drawing/2014/chart" uri="{C3380CC4-5D6E-409C-BE32-E72D297353CC}">
                <c16:uniqueId val="{0000001D-B22C-40F4-B380-2CA31AB85582}"/>
              </c:ext>
            </c:extLst>
          </c:dPt>
          <c:dPt>
            <c:idx val="15"/>
            <c:invertIfNegative val="0"/>
            <c:bubble3D val="0"/>
            <c:spPr>
              <a:solidFill>
                <a:srgbClr val="FA610B"/>
              </a:solidFill>
            </c:spPr>
            <c:extLst>
              <c:ext xmlns:c16="http://schemas.microsoft.com/office/drawing/2014/chart" uri="{C3380CC4-5D6E-409C-BE32-E72D297353CC}">
                <c16:uniqueId val="{0000001F-B22C-40F4-B380-2CA31AB85582}"/>
              </c:ext>
            </c:extLst>
          </c:dPt>
          <c:dPt>
            <c:idx val="16"/>
            <c:invertIfNegative val="0"/>
            <c:bubble3D val="0"/>
            <c:spPr>
              <a:solidFill>
                <a:srgbClr val="FA610B"/>
              </a:solidFill>
            </c:spPr>
            <c:extLst>
              <c:ext xmlns:c16="http://schemas.microsoft.com/office/drawing/2014/chart" uri="{C3380CC4-5D6E-409C-BE32-E72D297353CC}">
                <c16:uniqueId val="{00000021-B22C-40F4-B380-2CA31AB85582}"/>
              </c:ext>
            </c:extLst>
          </c:dPt>
          <c:dPt>
            <c:idx val="17"/>
            <c:invertIfNegative val="0"/>
            <c:bubble3D val="0"/>
            <c:spPr>
              <a:solidFill>
                <a:srgbClr val="FA610B"/>
              </a:solidFill>
            </c:spPr>
            <c:extLst>
              <c:ext xmlns:c16="http://schemas.microsoft.com/office/drawing/2014/chart" uri="{C3380CC4-5D6E-409C-BE32-E72D297353CC}">
                <c16:uniqueId val="{00000023-B22C-40F4-B380-2CA31AB85582}"/>
              </c:ext>
            </c:extLst>
          </c:dPt>
          <c:dPt>
            <c:idx val="18"/>
            <c:invertIfNegative val="0"/>
            <c:bubble3D val="0"/>
            <c:spPr>
              <a:solidFill>
                <a:srgbClr val="00D8FF"/>
              </a:solidFill>
            </c:spPr>
            <c:extLst>
              <c:ext xmlns:c16="http://schemas.microsoft.com/office/drawing/2014/chart" uri="{C3380CC4-5D6E-409C-BE32-E72D297353CC}">
                <c16:uniqueId val="{00000025-B22C-40F4-B380-2CA31AB85582}"/>
              </c:ext>
            </c:extLst>
          </c:dPt>
          <c:dPt>
            <c:idx val="19"/>
            <c:invertIfNegative val="0"/>
            <c:bubble3D val="0"/>
            <c:spPr>
              <a:solidFill>
                <a:srgbClr val="00D8FF"/>
              </a:solidFill>
            </c:spPr>
            <c:extLst>
              <c:ext xmlns:c16="http://schemas.microsoft.com/office/drawing/2014/chart" uri="{C3380CC4-5D6E-409C-BE32-E72D297353CC}">
                <c16:uniqueId val="{00000027-B22C-40F4-B380-2CA31AB85582}"/>
              </c:ext>
            </c:extLst>
          </c:dPt>
          <c:dPt>
            <c:idx val="20"/>
            <c:invertIfNegative val="0"/>
            <c:bubble3D val="0"/>
            <c:spPr>
              <a:solidFill>
                <a:srgbClr val="00D8FF"/>
              </a:solidFill>
            </c:spPr>
            <c:extLst>
              <c:ext xmlns:c16="http://schemas.microsoft.com/office/drawing/2014/chart" uri="{C3380CC4-5D6E-409C-BE32-E72D297353CC}">
                <c16:uniqueId val="{00000029-B22C-40F4-B380-2CA31AB85582}"/>
              </c:ext>
            </c:extLst>
          </c:dPt>
          <c:dPt>
            <c:idx val="21"/>
            <c:invertIfNegative val="0"/>
            <c:bubble3D val="0"/>
            <c:spPr>
              <a:solidFill>
                <a:srgbClr val="696969"/>
              </a:solidFill>
            </c:spPr>
            <c:extLst>
              <c:ext xmlns:c16="http://schemas.microsoft.com/office/drawing/2014/chart" uri="{C3380CC4-5D6E-409C-BE32-E72D297353CC}">
                <c16:uniqueId val="{0000002B-B22C-40F4-B380-2CA31AB85582}"/>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B22C-40F4-B380-2CA31AB85582}"/>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B22C-40F4-B380-2CA31AB85582}"/>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B22C-40F4-B380-2CA31AB85582}"/>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B22C-40F4-B380-2CA31AB85582}"/>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B22C-40F4-B380-2CA31AB85582}"/>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B22C-40F4-B380-2CA31AB85582}"/>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B22C-40F4-B380-2CA31AB85582}"/>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B22C-40F4-B380-2CA31AB85582}"/>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B22C-40F4-B380-2CA31AB85582}"/>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B22C-40F4-B380-2CA31AB85582}"/>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B22C-40F4-B380-2CA31AB85582}"/>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B22C-40F4-B380-2CA31AB85582}"/>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B22C-40F4-B380-2CA31AB85582}"/>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B22C-40F4-B380-2CA31AB85582}"/>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B22C-40F4-B380-2CA31AB85582}"/>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B22C-40F4-B380-2CA31AB85582}"/>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B22C-40F4-B380-2CA31AB85582}"/>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B22C-40F4-B380-2CA31AB85582}"/>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B22C-40F4-B380-2CA31AB85582}"/>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B22C-40F4-B380-2CA31AB85582}"/>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B22C-40F4-B380-2CA31AB85582}"/>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B22C-40F4-B380-2CA31AB85582}"/>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2.6915887850467288</c:v>
                </c:pt>
                <c:pt idx="3">
                  <c:v>19.271028037383179</c:v>
                </c:pt>
                <c:pt idx="4">
                  <c:v>0</c:v>
                </c:pt>
                <c:pt idx="5">
                  <c:v>28.130841121495326</c:v>
                </c:pt>
                <c:pt idx="6">
                  <c:v>1.7757009345794394</c:v>
                </c:pt>
                <c:pt idx="7">
                  <c:v>0</c:v>
                </c:pt>
                <c:pt idx="8">
                  <c:v>0</c:v>
                </c:pt>
                <c:pt idx="9">
                  <c:v>12.579439252336449</c:v>
                </c:pt>
                <c:pt idx="10">
                  <c:v>15.327102803738319</c:v>
                </c:pt>
                <c:pt idx="11">
                  <c:v>0.87850467289719625</c:v>
                </c:pt>
                <c:pt idx="12">
                  <c:v>0</c:v>
                </c:pt>
                <c:pt idx="13">
                  <c:v>0</c:v>
                </c:pt>
                <c:pt idx="14">
                  <c:v>7.6074766355140184</c:v>
                </c:pt>
                <c:pt idx="15">
                  <c:v>9.3457943925233655E-2</c:v>
                </c:pt>
                <c:pt idx="16">
                  <c:v>3.7757009345794392</c:v>
                </c:pt>
                <c:pt idx="17">
                  <c:v>2.5046728971962615</c:v>
                </c:pt>
                <c:pt idx="18">
                  <c:v>0.14953271028037382</c:v>
                </c:pt>
                <c:pt idx="19">
                  <c:v>2.5981308411214954</c:v>
                </c:pt>
                <c:pt idx="20">
                  <c:v>0.7289719626168224</c:v>
                </c:pt>
                <c:pt idx="21">
                  <c:v>1.8878504672897196</c:v>
                </c:pt>
              </c:numCache>
            </c:numRef>
          </c:val>
          <c:extLst>
            <c:ext xmlns:c16="http://schemas.microsoft.com/office/drawing/2014/chart" uri="{C3380CC4-5D6E-409C-BE32-E72D297353CC}">
              <c16:uniqueId val="{0000002C-B22C-40F4-B380-2CA31AB85582}"/>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B22C-40F4-B380-2CA31AB85582}"/>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1CE-48ED-B71C-85C1D38934E1}"/>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1CE-48ED-B71C-85C1D38934E1}"/>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80.82451042438656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1CE-48ED-B71C-85C1D38934E1}"/>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14.385395682661295</c:v>
                </c:pt>
                <c:pt idx="9">
                  <c:v>2.2480180262898442</c:v>
                </c:pt>
                <c:pt idx="10">
                  <c:v>221.83265125841842</c:v>
                </c:pt>
                <c:pt idx="11">
                  <c:v>189.15959213201344</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1CE-48ED-B71C-85C1D38934E1}"/>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1CE-48ED-B71C-85C1D38934E1}"/>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7.6118422777061019</c:v>
                </c:pt>
                <c:pt idx="16">
                  <c:v>365.90351565944184</c:v>
                </c:pt>
                <c:pt idx="17">
                  <c:v>100.41686277146505</c:v>
                </c:pt>
                <c:pt idx="18">
                  <c:v>110.36780470763922</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1CE-48ED-B71C-85C1D38934E1}"/>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1CE-48ED-B71C-85C1D38934E1}"/>
              </c:ext>
            </c:extLst>
          </c:dPt>
          <c:dPt>
            <c:idx val="20"/>
            <c:invertIfNegative val="0"/>
            <c:bubble3D val="0"/>
            <c:extLst>
              <c:ext xmlns:c16="http://schemas.microsoft.com/office/drawing/2014/chart" uri="{C3380CC4-5D6E-409C-BE32-E72D297353CC}">
                <c16:uniqueId val="{00000007-11CE-48ED-B71C-85C1D38934E1}"/>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28.232087227414336</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1CE-48ED-B71C-85C1D38934E1}"/>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1CE-48ED-B71C-85C1D38934E1}"/>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1CE-48ED-B71C-85C1D38934E1}"/>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413.39084435437201</c:v>
                </c:pt>
                <c:pt idx="27">
                  <c:v>61.88251001335113</c:v>
                </c:pt>
                <c:pt idx="28">
                  <c:v>100</c:v>
                </c:pt>
                <c:pt idx="29">
                  <c:v>100</c:v>
                </c:pt>
                <c:pt idx="30">
                  <c:v>100</c:v>
                </c:pt>
                <c:pt idx="31">
                  <c:v>100</c:v>
                </c:pt>
                <c:pt idx="32">
                  <c:v>100</c:v>
                </c:pt>
              </c:numCache>
            </c:numRef>
          </c:val>
          <c:extLst>
            <c:ext xmlns:c16="http://schemas.microsoft.com/office/drawing/2014/chart" uri="{C3380CC4-5D6E-409C-BE32-E72D297353CC}">
              <c16:uniqueId val="{0000000B-11CE-48ED-B71C-85C1D38934E1}"/>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168.92670605589271</c:v>
                </c:pt>
                <c:pt idx="29">
                  <c:v>77.866744666110549</c:v>
                </c:pt>
                <c:pt idx="30">
                  <c:v>0</c:v>
                </c:pt>
                <c:pt idx="31">
                  <c:v>1618.1920721882052</c:v>
                </c:pt>
                <c:pt idx="32">
                  <c:v>0</c:v>
                </c:pt>
              </c:numCache>
            </c:numRef>
          </c:val>
          <c:extLst>
            <c:ext xmlns:c16="http://schemas.microsoft.com/office/drawing/2014/chart" uri="{C3380CC4-5D6E-409C-BE32-E72D297353CC}">
              <c16:uniqueId val="{0000000C-11CE-48ED-B71C-85C1D38934E1}"/>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1CE-48ED-B71C-85C1D38934E1}"/>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1CE-48ED-B71C-85C1D38934E1}"/>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1CE-48ED-B71C-85C1D38934E1}"/>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1CE-48ED-B71C-85C1D38934E1}"/>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1CE-48ED-B71C-85C1D38934E1}"/>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1CE-48ED-B71C-85C1D38934E1}"/>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1CE-48ED-B71C-85C1D38934E1}"/>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1CE-48ED-B71C-85C1D38934E1}"/>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1CE-48ED-B71C-85C1D38934E1}"/>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1CE-48ED-B71C-85C1D38934E1}"/>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1CE-48ED-B71C-85C1D38934E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A72-48DD-906F-C76C4674DE54}"/>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A72-48DD-906F-C76C4674DE54}"/>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A72-48DD-906F-C76C4674DE54}"/>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A72-48DD-906F-C76C4674DE54}"/>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A72-48DD-906F-C76C4674DE54}"/>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A72-48DD-906F-C76C4674DE54}"/>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A72-48DD-906F-C76C4674DE54}"/>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A72-48DD-906F-C76C4674DE54}"/>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A72-48DD-906F-C76C4674DE54}"/>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A72-48DD-906F-C76C4674DE54}"/>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A72-48DD-906F-C76C4674DE54}"/>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A72-48DD-906F-C76C4674DE54}"/>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A72-48DD-906F-C76C4674DE54}"/>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A72-48DD-906F-C76C4674DE54}"/>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A72-48DD-906F-C76C4674DE54}"/>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A72-48DD-906F-C76C4674DE54}"/>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A72-48DD-906F-C76C4674DE54}"/>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A72-48DD-906F-C76C4674DE54}"/>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A72-48DD-906F-C76C4674DE54}"/>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A72-48DD-906F-C76C4674DE54}"/>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A72-48DD-906F-C76C4674DE54}"/>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A72-48DD-906F-C76C4674DE54}"/>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A72-48DD-906F-C76C4674DE54}"/>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A72-48DD-906F-C76C4674DE54}"/>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A72-48DD-906F-C76C4674DE54}"/>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A72-48DD-906F-C76C4674DE54}"/>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A72-48DD-906F-C76C4674DE54}"/>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A72-48DD-906F-C76C4674DE54}"/>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A72-48DD-906F-C76C4674DE54}"/>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A72-48DD-906F-C76C4674DE54}"/>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A72-48DD-906F-C76C4674DE54}"/>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A72-48DD-906F-C76C4674DE54}"/>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A72-48DD-906F-C76C4674DE54}"/>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A72-48DD-906F-C76C4674DE54}"/>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A72-48DD-906F-C76C4674DE54}"/>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A72-48DD-906F-C76C4674DE54}"/>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A72-48DD-906F-C76C4674DE54}"/>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A72-48DD-906F-C76C4674DE54}"/>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A72-48DD-906F-C76C4674DE54}"/>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A72-48DD-906F-C76C4674DE54}"/>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A72-48DD-906F-C76C4674DE54}"/>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A72-48DD-906F-C76C4674DE54}"/>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A72-48DD-906F-C76C4674DE54}"/>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A72-48DD-906F-C76C4674DE54}"/>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2.6915887850467288</c:v>
                </c:pt>
                <c:pt idx="3">
                  <c:v>19.271028037383179</c:v>
                </c:pt>
                <c:pt idx="4">
                  <c:v>0</c:v>
                </c:pt>
                <c:pt idx="5">
                  <c:v>20</c:v>
                </c:pt>
                <c:pt idx="6">
                  <c:v>1.7757009345794394</c:v>
                </c:pt>
                <c:pt idx="7">
                  <c:v>0</c:v>
                </c:pt>
                <c:pt idx="8">
                  <c:v>0</c:v>
                </c:pt>
                <c:pt idx="9">
                  <c:v>12.579439252336449</c:v>
                </c:pt>
                <c:pt idx="10">
                  <c:v>15.327102803738319</c:v>
                </c:pt>
                <c:pt idx="11">
                  <c:v>0.87850467289719625</c:v>
                </c:pt>
                <c:pt idx="12">
                  <c:v>0</c:v>
                </c:pt>
                <c:pt idx="13">
                  <c:v>0</c:v>
                </c:pt>
                <c:pt idx="14">
                  <c:v>7.6074766355140184</c:v>
                </c:pt>
                <c:pt idx="15">
                  <c:v>9.3457943925233655E-2</c:v>
                </c:pt>
                <c:pt idx="16">
                  <c:v>3.7757009345794392</c:v>
                </c:pt>
                <c:pt idx="17">
                  <c:v>2.5046728971962615</c:v>
                </c:pt>
                <c:pt idx="18">
                  <c:v>0.14953271028037382</c:v>
                </c:pt>
                <c:pt idx="19">
                  <c:v>2.5981308411214954</c:v>
                </c:pt>
                <c:pt idx="20">
                  <c:v>0.7289719626168224</c:v>
                </c:pt>
                <c:pt idx="21">
                  <c:v>1.8878504672897196</c:v>
                </c:pt>
              </c:numCache>
            </c:numRef>
          </c:xVal>
          <c:yVal>
            <c:numRef>
              <c:f>'Customer View Chart'!$X$17:$X$38</c:f>
              <c:numCache>
                <c:formatCode>General</c:formatCode>
                <c:ptCount val="22"/>
                <c:pt idx="0">
                  <c:v>0</c:v>
                </c:pt>
                <c:pt idx="1">
                  <c:v>0</c:v>
                </c:pt>
                <c:pt idx="2">
                  <c:v>80.82451042438656</c:v>
                </c:pt>
                <c:pt idx="3">
                  <c:v>121.31919427840539</c:v>
                </c:pt>
                <c:pt idx="4">
                  <c:v>0</c:v>
                </c:pt>
                <c:pt idx="5">
                  <c:v>233.00396654106922</c:v>
                </c:pt>
                <c:pt idx="6">
                  <c:v>28.160140012257823</c:v>
                </c:pt>
                <c:pt idx="7">
                  <c:v>0</c:v>
                </c:pt>
                <c:pt idx="8">
                  <c:v>0</c:v>
                </c:pt>
                <c:pt idx="9">
                  <c:v>300</c:v>
                </c:pt>
                <c:pt idx="10">
                  <c:v>161.83352212391253</c:v>
                </c:pt>
                <c:pt idx="11">
                  <c:v>8.7894017053777063</c:v>
                </c:pt>
                <c:pt idx="12">
                  <c:v>0</c:v>
                </c:pt>
                <c:pt idx="13">
                  <c:v>0</c:v>
                </c:pt>
                <c:pt idx="14">
                  <c:v>199.55329413973914</c:v>
                </c:pt>
                <c:pt idx="15">
                  <c:v>2.3121428447577603</c:v>
                </c:pt>
                <c:pt idx="16">
                  <c:v>50.247802126054964</c:v>
                </c:pt>
                <c:pt idx="17">
                  <c:v>31.439981273849526</c:v>
                </c:pt>
                <c:pt idx="18">
                  <c:v>2.6332017026333339</c:v>
                </c:pt>
                <c:pt idx="19">
                  <c:v>103.40870939172137</c:v>
                </c:pt>
                <c:pt idx="20">
                  <c:v>31.317444084921881</c:v>
                </c:pt>
                <c:pt idx="21">
                  <c:v>124.62449933244326</c:v>
                </c:pt>
              </c:numCache>
            </c:numRef>
          </c:yVal>
          <c:smooth val="0"/>
          <c:extLst>
            <c:ext xmlns:c16="http://schemas.microsoft.com/office/drawing/2014/chart" uri="{C3380CC4-5D6E-409C-BE32-E72D297353CC}">
              <c16:uniqueId val="{00000016-6A72-48DD-906F-C76C4674DE54}"/>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93.077267766654785</c:v>
                </c:pt>
                <c:pt idx="2">
                  <c:v>96.504248773689511</c:v>
                </c:pt>
                <c:pt idx="3">
                  <c:v>88.523610670841464</c:v>
                </c:pt>
                <c:pt idx="4">
                  <c:v>88.034487242959457</c:v>
                </c:pt>
                <c:pt idx="5">
                  <c:v>97.057127740496838</c:v>
                </c:pt>
                <c:pt idx="6">
                  <c:v>105.43991043589737</c:v>
                </c:pt>
                <c:pt idx="7">
                  <c:v>110.80782290340379</c:v>
                </c:pt>
                <c:pt idx="8">
                  <c:v>113.66212253557096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6190-4947-B886-74DE2662507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8E488632-FEDF-4A8C-8F0B-2AA3EC783C26}"/>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9FDA0D3B-0366-42F2-B3AB-740721A8476D}"/>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3A874591-C992-4BC1-A7AA-0677DC14E3D1}"/>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2DE90F47-F27F-48AF-9B22-E1544B9DD39E}"/>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68D3DF9B-9B69-4693-84A5-01643AF4A6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14A784A3-9857-429A-B041-12D6C09187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AD4294BD-61DB-49C5-B542-88B18FDCE5E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9DEFFCF0-7C4A-40EA-A9E7-EA775B53409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19E9931E-D8D3-43F1-8AA8-5B06BAF990B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3CFFC43B-9CBE-48AD-849C-5D22A62F7F2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4C168B2D-6743-4FD0-B9D5-7DAED42F38A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34107DB9-2F67-41C1-A8EA-839C9CD283A3}"/>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B3C1A67-70F3-53D3-3E8B-F09EEC9A56F7}"/>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AA285E0-205E-7707-A8EC-8D9CAEAB75B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D055BD26-654E-2028-C119-0A3FA3D484A0}"/>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F4252C58-941C-23F5-691B-65BD0163F65C}"/>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F84E1D55-9B55-B1D6-7A79-3C01DE511E59}"/>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3B8257F4-EC78-7678-4F70-BF87C9548F02}"/>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CFFAE2DD-3E70-BF13-EE60-ECB140E46ADE}"/>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0B08F0D-B3A0-9D35-8F2A-7AC06EB4D206}"/>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5FC7CE5C-80C1-FC13-C7F9-097F5D5811E4}"/>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A0205810-519C-95CA-78DB-6A381FBA7C15}"/>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EE0B8FC1-A1B5-705A-87AA-5129D260046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F5D24E79-0AAC-E7CD-4AA4-451518AACA1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7B841894-0525-4F9C-9BB5-AF75915EA5DF}"/>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6187E9B3-E80F-4491-915B-BE1A253A0C9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AA1ADB8B-0F37-49F0-AB10-FA27E968D02B}"/>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700F6BEA-859F-42E7-A30F-10336FFC44B1}"/>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4FFF14AD-2457-4FDA-BC6D-5C39281FBF19}"/>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038057F4-4666-49E7-87C2-537373F79FA7}"/>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DCFBCCA8-5233-4190-A9C4-8D110D0B6BD3}"/>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912851D8-A507-4724-B771-7EDF14F632C8}"/>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9032CE34-0379-4117-B47B-360DD795924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3F5293AF-8C41-49EE-B37D-9D5EF9718DF5}"/>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FF4BD6C7-EA5E-48C6-AEB7-95AB10455E98}"/>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9C5E55B3-595E-461D-8F2E-F40661215564}"/>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4D55709-B48B-4802-824B-2925D78987A4}"/>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E3626A8-F879-4DD1-8DFC-4E9AB445B5B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72416A6-E51F-F323-B202-273773AA0C4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D21060AE-B9C9-5FD3-6DBC-4DD6A9F9D5F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FF183FF4-30E5-4D91-AD4E-8492DC65792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E11B4C4-947E-A499-9CC4-14EB75D756EF}"/>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8943C16D-9278-E43D-DF96-E8C404F97EDF}"/>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8C531E2C-07D0-4560-84D4-77E221A5FBF8}"/>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3459BD17-8793-4E85-A363-97B7D3A6641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AB31F57F-23D2-4B05-BEEB-6F484227019C}"/>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9B55092-6CA0-4F44-01A2-EA4D5E7C20F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547E0A99-E7F0-FA7F-1206-E1D9B160998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22B3554F-F675-40E5-9F83-3BF9D2419539}"/>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0D90E8B-7A25-4743-A751-12A9CDB1D1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BCC30EFD-EE27-4C80-A1C2-38C5836FEE6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316A5E5D-C1E9-45CF-9BBB-FB76C06A08C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9D333FDB-33B0-4582-A243-15E19416CD5D}"/>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CE56270-F952-4888-A010-6CA81E4BF51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69988130-0D7C-4724-8ACD-625CF05C8ED4}"/>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FF05C3F-A9E3-46A7-813C-132DFFAD350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55B9A30-ED73-4D05-8219-7B7F2E1E9B7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5EFE3C29-1002-44B8-8093-905B00A017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D7E948F0-7EB3-4D24-9E42-7D8860D229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48294D02-BA26-4DA0-A6A2-DAC3BF3ECE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C0381892-8CFB-4C3A-943C-2112980F9F0F}"/>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ED8D63A9-D04C-48F7-88F5-3501E189F6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6BAC8BA8-D517-4ACD-B3FF-535A30142F9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AE633CE2-2BC8-4D69-A8A1-96E489F9327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83A3D2F-426D-B321-65A6-80E37A62500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386F9BF3-114E-3139-BA3A-83F671CF8A5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5F9D3129-E83A-49B2-B96D-A55CAA0BCA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523FAC5-F751-4B46-A8D4-79FCAD98131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405773AE-4529-4869-98AA-CA4360ED5B3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DD6314D9-D81E-4CFD-8D2E-64B5BC3CDB1E}"/>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573BC9D5-0422-47B1-8EB6-221DF842303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EC8E26F4-894C-4571-A80E-0410AA98ECBA}"/>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A4875AFE-4A2F-41CC-ACB9-1518ADFF6F4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A352389C-BC5D-40B4-9232-97301606A5B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A39A5B8D-41D8-41B9-9217-6E0D1C619D8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62231F0-9C85-4D2E-892E-C95CF41EB60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B6FE2202-974F-4EEE-909C-0325525010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D4F42668-6661-4755-A4BE-43CFA32E77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3E6185C0-0704-4F08-98C0-BF9505C8B6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CB7D684F-90BD-4FB6-AA3E-1F513325BC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D07D1DDD-59EC-42D1-83C4-82D90E785188}"/>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DF1C4A80-EE96-CA3D-A0D4-E6889FDC38EB}"/>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AA52492-BC0B-1960-4EAB-24EAA8CC6242}"/>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D62BCCB-5973-404B-9E55-3137CB933CE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5038DD75-FD9A-455D-A610-E6C9D2000757}"/>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69557AD4-0884-41B1-8E4A-25A5BC58E2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614D402B-72CD-48C4-8FFA-56AFACA42E1B}"/>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F88FAC79-A2AE-4BDC-9CC9-7A38B77E6AD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9F0D9377-EE0C-48D3-8871-D7D0F425B306}"/>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E9351686-FD08-4F2D-AECF-9D1F90945A6A}"/>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A7E9AA1C-09B1-42B8-9728-7136816DB64E}"/>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7EBD4183-3B80-4A65-A83B-DE472A3EA6C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8365A381-F0BF-404B-A101-3D7AC9918D0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B2E17F4-4A58-44B7-A624-DC08F316E85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3E0C97EE-89F5-45A5-B9A1-04F79B481A3D}"/>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9CC9B0BE-1F3B-3629-13E2-A05A1F54C89A}"/>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9B49778F-7877-FB78-7F56-0EBF42C2BA56}"/>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F1E40875-935A-5E05-57DE-22FC4284B0E3}"/>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E461AE80-E299-CD77-046A-07613963547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D841F9FE-181E-4C05-923C-F0E12C7054E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4C10CD6-13C5-434C-9073-6375C026019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6556D3C-52AF-45BB-BAB1-A4E0076A13C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B5283BD-6E0E-46E7-8A2C-AF1A8BC8AA29}"/>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035EDCD-3B2B-448E-B87A-46D65C1E3A8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A8DCC12-EC7B-4811-A808-2A9C09E10603}"/>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1789324-DB97-41AA-9E32-E6A72B10255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D915829A-212D-464A-899D-8B971C7B5AAC}"/>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C483FBE2-42A9-4238-9C05-BBB886D84EB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F0F6FACF-C968-42D4-B9FE-386A3CFB48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A8548394-B372-415F-AAFE-63EE5B75F9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9D64261B-44CA-46CC-A38E-E1397A6064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A1D856DE-B936-4E46-B371-5C7242C10AE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9E6A8F4B-CA56-4715-BBEA-2F449CAC5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8027BDD1-D721-4CF6-BE68-6668D7FB210D}"/>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180A0E45-88D5-AFA8-A100-A6366861B6A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9C9FF52F-B497-8111-AED2-7302667942A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5BC3C122-96A8-4B63-BC66-14242D8BEA8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23DAE317-1C83-48C2-B879-D34F8142F783}"/>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A0878EEB-D202-46F3-BDEE-FBB3678281C9}"/>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D590F11F-C42D-450F-9A5F-5B47F4047BA8}"/>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688E7A42-32EE-40C9-B3E4-E66BE2AD46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8567FFBC-68BE-4EE1-ADEC-B0E3B684B5C1}"/>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846BADC5-A23D-4B46-B6A1-69950B37D949}"/>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B670A2E5-49AB-45F6-B842-DF96BA621508}"/>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5B9FF50F-94F1-4703-B997-C128D42EC23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56E753BC-28D8-4D2C-9C52-98226920C30F}"/>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6C271C45-C224-4030-9902-FE3F1800DBD7}"/>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FB4FB97F-410D-4765-88E5-9FECE7CF672C}"/>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D06BEEF2-A992-48EF-BD09-A5475198FBB9}"/>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919DB09-73E0-432F-AB66-6C12DA26DDD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61645F06-2E7A-47C1-9016-E1EC660DBEF4}"/>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91201FDC-E044-4E1B-8FF8-ADE3D06E3529}"/>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C5F8D5CB-412C-4F9B-A6BD-D7788EC41F9E}"/>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9578061F-510E-4C97-847C-3DC25E4F2991}"/>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970F6097-1C77-4614-ABB3-F6A7D7AD7B6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69A380F1-6831-48A9-AF49-1C1DEB3CD2D5}"/>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F5F131B5-528D-49FB-9E06-8C043191BDE0}"/>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F18CFC51-35C5-4D49-904B-78B065BADCBE}"/>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DFFD085C-8186-4910-A4C7-BB280C2A0CDF}"/>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3295A377-7076-4B32-B00A-38A81DA6CFCE}"/>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B49E39D8-3DFD-4B15-B7ED-D8692B8FF4D4}"/>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41A7CF30-5900-4EA2-898D-AB5D19A5E16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4242B71A-8E58-4A82-AA74-CF70624ED62B}"/>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19CCA34B-D409-446E-A0F7-91AFA61F96A0}"/>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D3B3EF2B-B9D1-4D89-BEAA-6966F06E8819}"/>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CE2F8355-3489-4EA0-91A4-CF648ACAE0B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EAD0EFE5-0A99-46F7-94FC-45C59C12EB84}"/>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61E1CFD6-3F1F-4A21-ABBC-299E34847A9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6CE745B4-7EF1-4B83-BC11-3508A283F5C4}"/>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BEBD182A-0557-4E74-9704-79DC554DC1EF}"/>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BECA3AAC-875E-40B1-B378-9687B25425E3}"/>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F113FDF2-9F55-4137-9BAA-DD385D38C374}"/>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3124D1A1-2B58-4B61-A6B9-E26D1DF55B42}"/>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58C653D-73A7-4CE3-BB7E-CB97B8C8F26D}"/>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402A190-741C-4FC1-96AA-B367B27117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29D90777-0C7E-4A06-AFC1-B434812981FF}"/>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02B54C0A-FBB5-454A-82A4-77C7E0E0C137}"/>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4F235470-5AA4-4F49-975F-E37071E6BE19}"/>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C78F805C-ED96-4C8F-803B-1D0A8B52AC4C}"/>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EABAA9AC-F36E-47E5-B9CB-060A9F0AEEB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40F94AA7-0132-435B-8D58-09C64FE7E820}"/>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82E50C81-6DD1-43C8-816D-CA64F42BE7C8}"/>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D9CC3321-A172-4CB3-84C9-7B8D0ADA83D2}"/>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77423A2E-D5BA-4556-B31D-34454F1A3E34}"/>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7CFABFC-015A-4614-8A40-B2F1BB37B744}"/>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820D6297-5664-433B-8727-DA1309F8CD5F}"/>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0D1170D8-AA35-4810-A031-80DBBE511F8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36E988D-9554-43D7-8894-5C9509722636}"/>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A22138D-18FD-4E0E-AC94-6D3446397B31}"/>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FACAC78-FC84-41D3-89A1-26C65DEFC0F6}"/>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E7222CF5-7BE6-4635-82AB-33A032575494}"/>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00F751AC-C818-46F4-97C3-9C9C4395AF9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785AF4F9-C79C-475F-BFC4-7A5468EB2F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239CF74-1C73-4BAD-9699-2CA06B31E6DC}"/>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0C2B2D4F-D57D-412E-A9C1-31470B58A15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6452061-EA4A-4492-958C-856E71FD2EF6}"/>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E4981E0-64F8-580B-4142-9C4AF8A5FC09}"/>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8AC28F2-CFA5-C027-87E4-57B230D29E47}"/>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1906D25D-1047-E149-2AA4-7AA88EDF71C0}"/>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23BC3E4F-74B3-7E48-C7C8-B079770560A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BCE95AD-03DC-92A9-0166-CADC5F3FB3DB}"/>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CE84CB3-B153-D1EC-BC72-96D1249DD199}"/>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98F7AC43-0450-CDC0-B804-61C1108FD39F}"/>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EC60F9F6-5FF6-0B44-01D4-7412595CC826}"/>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5C459D9-4D50-41D8-AAEA-1DD1DBE43C42}"/>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A3BB4358-CAB4-4BAA-12D1-547D9A72EF2D}"/>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E177734-63A4-DEA4-2AFB-F206E807182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377107A5-5E40-AE58-670C-9C58AB4BA42C}"/>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F5CCE16C-632B-F509-4663-069F32CD9115}"/>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D0DA53C-1D2D-8C65-BB6D-4ACBE04A6EE8}"/>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6C8A287-355B-7FD8-73DE-3EED12BD7A0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5C7B6BDE-16BD-0A83-B09A-DB7BCAC6369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780352D1-EC59-6CF2-D35B-FC9DD79F006E}"/>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C4FD8610-E0B5-81C1-9B9E-D2FD3E4C4EDF}"/>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26B0A3E7-0DDD-E477-3877-23B552EF3E93}"/>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B870E88-D4E7-4FFB-8943-D4EA0F7393C1}"/>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92DD853-7DC6-496D-9877-128B8D72E9FF}"/>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69CE0BD6-27F2-4454-81AE-A942365035D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F55A0470-CBE1-4156-90E1-9E514D3B30C2}"/>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5D22A8E5-DD57-4609-BC98-78D561F944D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CD14E6BC-4C73-4B94-9710-9F9FD765DB3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43E72A55-E2A2-4783-B0F3-888337CB020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391AB52-EE03-4D2C-A952-0060E6342EF9}"/>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A837BEB6-1D22-4282-8BE5-FD41478C83C2}"/>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6240CEB4-9CDF-9B6D-5758-09ED73E7FB77}"/>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483A6950-950C-F738-EC88-D1C066F24F74}"/>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F5DB8E23-0C7F-FFEA-73B5-571DADF077BC}"/>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7D7B2659-D69E-3B51-A6EE-82EA50CD3882}"/>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4794618-DA3D-1C6F-8005-1E574DF95C13}"/>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4A94742-9A68-2810-FE37-457F9865A84D}"/>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75EDEB8-EE84-8345-791F-473CDF77030D}"/>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22E3F55B-2133-4BD4-B81B-F4F4060AED7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2C020E71-C0C7-45BC-91A4-86101DE92ACC}"/>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0C472086-D056-48AC-8372-03203FE022E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7F86322B-1D1F-4C21-B846-575E596B32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D33F187-704F-40E4-AF3F-968E0CCAAA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2C2A77B3-E9E5-46FB-A1AE-4A16F64A45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56A9A167-A244-4274-B5DA-85A90C9289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D06C659E-4A7A-41B1-BE04-3E96547A9F5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6FD6D04F-479B-4EE8-81D4-94A9BFCB104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624881EC-01AB-4C28-ACC1-B159A6A68F4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D551B862-2650-44B0-AF4C-ED2DDE0E960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E5CFF9FD-184E-4FAA-BD54-2E7382477801}"/>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255AD213-1F4C-48E2-87D9-CB39AC8233A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4C591EF4-5E3E-4B45-8C96-D664684B737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07F09BCC-B53A-4CD1-9C53-1E04CAD4301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57383460-ECA3-4E7E-B6E7-EE11B841517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003F3AB3-FD1C-42CA-8D17-B98BC90D99A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117E6ADC-83B8-42D7-AF3E-620153AB960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3012D1BD-F4BD-4B8D-A8CF-5074E192A5C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91805D18-D806-4B1B-BE75-BF113BCFFD5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971E89D4-BB7D-4AA1-9ACD-EF3087881E0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43F26C29-4FAF-4295-A694-B7C2B7FD82A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C7AA2D3D-E524-4942-8E07-D84DEDC197E7}"/>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114CC0F-1365-447D-B738-1CFE44ADACD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A1E3134D-575C-489F-8CF4-47D8E44AA34E}"/>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774369E2-5FF9-40AE-89BC-BD42F946E4CC}"/>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EE06F3065E6711F1.xlsx" TargetMode="External"/><Relationship Id="rId1" Type="http://schemas.openxmlformats.org/officeDocument/2006/relationships/externalLinkPath" Target="file:///C:\Users\1340386\AppData\Local\Temp\IWBEE06F3065E6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2.6915887850467288</v>
          </cell>
          <cell r="Y16">
            <v>3.3403414797455642</v>
          </cell>
          <cell r="AB16">
            <v>80.578252294485424</v>
          </cell>
          <cell r="AC16">
            <v>100</v>
          </cell>
          <cell r="AD16">
            <v>100</v>
          </cell>
          <cell r="AE16">
            <v>100</v>
          </cell>
          <cell r="AF16">
            <v>100</v>
          </cell>
          <cell r="AG16">
            <v>100</v>
          </cell>
          <cell r="AH16">
            <v>100</v>
          </cell>
        </row>
        <row r="17">
          <cell r="W17" t="str">
            <v>2. Established Affluence</v>
          </cell>
          <cell r="X17">
            <v>19.271028037383179</v>
          </cell>
          <cell r="Y17">
            <v>15.897422162705055</v>
          </cell>
          <cell r="AB17">
            <v>100</v>
          </cell>
          <cell r="AC17">
            <v>121.22108754583189</v>
          </cell>
          <cell r="AD17">
            <v>100</v>
          </cell>
          <cell r="AE17">
            <v>100</v>
          </cell>
          <cell r="AF17">
            <v>100</v>
          </cell>
          <cell r="AG17">
            <v>100</v>
          </cell>
          <cell r="AH17">
            <v>100</v>
          </cell>
        </row>
        <row r="18">
          <cell r="W18" t="str">
            <v>3. Thriving Neighbourhoods</v>
          </cell>
          <cell r="X18">
            <v>42.485981308411212</v>
          </cell>
          <cell r="Y18">
            <v>23.117777033813191</v>
          </cell>
          <cell r="AB18">
            <v>100</v>
          </cell>
          <cell r="AC18">
            <v>100</v>
          </cell>
          <cell r="AD18">
            <v>183.78056526053149</v>
          </cell>
          <cell r="AE18">
            <v>100</v>
          </cell>
          <cell r="AF18">
            <v>100</v>
          </cell>
          <cell r="AG18">
            <v>100</v>
          </cell>
          <cell r="AH18">
            <v>100</v>
          </cell>
        </row>
        <row r="19">
          <cell r="W19" t="str">
            <v>4. Steadfast Communities</v>
          </cell>
          <cell r="X19">
            <v>23.813084112149532</v>
          </cell>
          <cell r="Y19">
            <v>26.087981252092401</v>
          </cell>
          <cell r="AB19">
            <v>100</v>
          </cell>
          <cell r="AC19">
            <v>100</v>
          </cell>
          <cell r="AD19">
            <v>100</v>
          </cell>
          <cell r="AE19">
            <v>91.279903500542375</v>
          </cell>
          <cell r="AF19">
            <v>100</v>
          </cell>
          <cell r="AG19">
            <v>100</v>
          </cell>
          <cell r="AH19">
            <v>100</v>
          </cell>
        </row>
        <row r="20">
          <cell r="W20" t="str">
            <v>5. Stretched Society</v>
          </cell>
          <cell r="X20">
            <v>6.3738317757009346</v>
          </cell>
          <cell r="Y20">
            <v>19.522731837964514</v>
          </cell>
          <cell r="AB20">
            <v>100</v>
          </cell>
          <cell r="AC20">
            <v>100</v>
          </cell>
          <cell r="AD20">
            <v>100</v>
          </cell>
          <cell r="AE20">
            <v>100</v>
          </cell>
          <cell r="AF20">
            <v>32.648257572775663</v>
          </cell>
          <cell r="AG20">
            <v>100</v>
          </cell>
          <cell r="AH20">
            <v>100</v>
          </cell>
        </row>
        <row r="21">
          <cell r="W21" t="str">
            <v>6. Low Income Living</v>
          </cell>
          <cell r="X21">
            <v>3.4766355140186915</v>
          </cell>
          <cell r="Y21">
            <v>10.518915299631736</v>
          </cell>
          <cell r="AB21">
            <v>100</v>
          </cell>
          <cell r="AC21">
            <v>100</v>
          </cell>
          <cell r="AD21">
            <v>100</v>
          </cell>
          <cell r="AE21">
            <v>100</v>
          </cell>
          <cell r="AF21">
            <v>100</v>
          </cell>
          <cell r="AG21">
            <v>33.05127396681678</v>
          </cell>
          <cell r="AH21">
            <v>100</v>
          </cell>
        </row>
        <row r="22">
          <cell r="W22" t="str">
            <v>7. Not Private Households</v>
          </cell>
          <cell r="X22">
            <v>1.8878504672897196</v>
          </cell>
          <cell r="Y22">
            <v>1.5148309340475392</v>
          </cell>
          <cell r="AB22">
            <v>100</v>
          </cell>
          <cell r="AC22">
            <v>100</v>
          </cell>
          <cell r="AD22">
            <v>100</v>
          </cell>
          <cell r="AE22">
            <v>100</v>
          </cell>
          <cell r="AF22">
            <v>100</v>
          </cell>
          <cell r="AG22">
            <v>100</v>
          </cell>
          <cell r="AH22">
            <v>124.62449933244326</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2.6915887850467288</v>
          </cell>
          <cell r="Z18">
            <v>3.3301640441914961</v>
          </cell>
          <cell r="AB18">
            <v>100</v>
          </cell>
          <cell r="AC18">
            <v>100</v>
          </cell>
          <cell r="AD18">
            <v>80.82451042438656</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19.271028037383179</v>
          </cell>
          <cell r="Z19">
            <v>15.884566454636758</v>
          </cell>
          <cell r="AB19">
            <v>100</v>
          </cell>
          <cell r="AC19">
            <v>100</v>
          </cell>
          <cell r="AD19">
            <v>100</v>
          </cell>
          <cell r="AE19">
            <v>121.31919427840539</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28.130841121495326</v>
          </cell>
          <cell r="Z21">
            <v>12.073116839638432</v>
          </cell>
          <cell r="AB21">
            <v>100</v>
          </cell>
          <cell r="AC21">
            <v>100</v>
          </cell>
          <cell r="AD21">
            <v>100</v>
          </cell>
          <cell r="AE21">
            <v>100</v>
          </cell>
          <cell r="AF21">
            <v>100</v>
          </cell>
          <cell r="AG21">
            <v>233.00396654106922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1.7757009345794394</v>
          </cell>
          <cell r="Z22">
            <v>6.3057248074991632</v>
          </cell>
          <cell r="AB22">
            <v>100</v>
          </cell>
          <cell r="AC22">
            <v>100</v>
          </cell>
          <cell r="AD22">
            <v>100</v>
          </cell>
          <cell r="AE22">
            <v>100</v>
          </cell>
          <cell r="AF22">
            <v>100</v>
          </cell>
          <cell r="AG22">
            <v>100</v>
          </cell>
          <cell r="AH22">
            <v>28.160140012257823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12.579439252336449</v>
          </cell>
          <cell r="Z25">
            <v>3.9675929025778371</v>
          </cell>
          <cell r="AB25">
            <v>100</v>
          </cell>
          <cell r="AC25">
            <v>100</v>
          </cell>
          <cell r="AD25">
            <v>100</v>
          </cell>
          <cell r="AE25">
            <v>100</v>
          </cell>
          <cell r="AF25">
            <v>100</v>
          </cell>
          <cell r="AG25">
            <v>100</v>
          </cell>
          <cell r="AH25">
            <v>100</v>
          </cell>
          <cell r="AI25">
            <v>100</v>
          </cell>
          <cell r="AJ25">
            <v>100</v>
          </cell>
          <cell r="AK25">
            <v>317.05468683955189</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15.327102803738319</v>
          </cell>
          <cell r="Z26">
            <v>9.4709072648141941</v>
          </cell>
          <cell r="AB26">
            <v>100</v>
          </cell>
          <cell r="AC26">
            <v>100</v>
          </cell>
          <cell r="AD26">
            <v>100</v>
          </cell>
          <cell r="AE26">
            <v>100</v>
          </cell>
          <cell r="AF26">
            <v>100</v>
          </cell>
          <cell r="AG26">
            <v>100</v>
          </cell>
          <cell r="AH26">
            <v>100</v>
          </cell>
          <cell r="AI26">
            <v>100</v>
          </cell>
          <cell r="AJ26">
            <v>100</v>
          </cell>
          <cell r="AK26">
            <v>100</v>
          </cell>
          <cell r="AL26">
            <v>161.83352212391253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0.87850467289719625</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8.7894017053777063</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7.6074766355140184</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199.55329413973914</v>
          </cell>
          <cell r="AQ30">
            <v>100</v>
          </cell>
          <cell r="AR30">
            <v>100</v>
          </cell>
          <cell r="AS30">
            <v>100</v>
          </cell>
          <cell r="AT30">
            <v>100</v>
          </cell>
          <cell r="AU30">
            <v>100</v>
          </cell>
          <cell r="AV30">
            <v>100</v>
          </cell>
          <cell r="AW30">
            <v>100</v>
          </cell>
        </row>
        <row r="31">
          <cell r="X31" t="str">
            <v>5.P. Tenant Living</v>
          </cell>
          <cell r="Y31">
            <v>9.3457943925233655E-2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2.3121428447577603</v>
          </cell>
          <cell r="AR31">
            <v>100</v>
          </cell>
          <cell r="AS31">
            <v>100</v>
          </cell>
          <cell r="AT31">
            <v>100</v>
          </cell>
          <cell r="AU31">
            <v>100</v>
          </cell>
          <cell r="AV31">
            <v>100</v>
          </cell>
          <cell r="AW31">
            <v>100</v>
          </cell>
        </row>
        <row r="32">
          <cell r="X32" t="str">
            <v>5.Q. Limited Budgets</v>
          </cell>
          <cell r="Y32">
            <v>3.7757009345794392</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50.247802126054964</v>
          </cell>
          <cell r="AS32">
            <v>100</v>
          </cell>
          <cell r="AT32">
            <v>100</v>
          </cell>
          <cell r="AU32">
            <v>100</v>
          </cell>
          <cell r="AV32">
            <v>100</v>
          </cell>
          <cell r="AW32">
            <v>100</v>
          </cell>
        </row>
        <row r="33">
          <cell r="X33" t="str">
            <v>5.R. Hard-Up Households</v>
          </cell>
          <cell r="Y33">
            <v>2.5046728971962615</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31.439981273849526</v>
          </cell>
          <cell r="AT33">
            <v>100</v>
          </cell>
          <cell r="AU33">
            <v>100</v>
          </cell>
          <cell r="AV33">
            <v>100</v>
          </cell>
          <cell r="AW33">
            <v>100</v>
          </cell>
        </row>
        <row r="34">
          <cell r="X34" t="str">
            <v>6.S. Cash-Strapped Families</v>
          </cell>
          <cell r="Y34">
            <v>0.14953271028037382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2.6332017026333339</v>
          </cell>
          <cell r="AU34">
            <v>100</v>
          </cell>
          <cell r="AV34">
            <v>100</v>
          </cell>
          <cell r="AW34">
            <v>100</v>
          </cell>
        </row>
        <row r="35">
          <cell r="X35" t="str">
            <v>6.T. Constrained Pensioners</v>
          </cell>
          <cell r="Y35">
            <v>2.5981308411214954</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103.40870939172137</v>
          </cell>
          <cell r="AV35">
            <v>100</v>
          </cell>
          <cell r="AW35">
            <v>100</v>
          </cell>
        </row>
        <row r="36">
          <cell r="X36" t="str">
            <v>6.U. Challenging Circumstances</v>
          </cell>
          <cell r="Y36">
            <v>0.7289719626168224</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31.317444084921881</v>
          </cell>
          <cell r="AW36">
            <v>100</v>
          </cell>
        </row>
        <row r="37">
          <cell r="X37" t="str">
            <v>7.V. Not Private Households</v>
          </cell>
          <cell r="Y37">
            <v>1.8878504672897196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124.62449933244326</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2.6915887850467288</v>
          </cell>
          <cell r="Z18">
            <v>3.3301640441914961</v>
          </cell>
        </row>
        <row r="19">
          <cell r="X19" t="str">
            <v>2.D. Commuter-Belt Wealth</v>
          </cell>
          <cell r="Y19">
            <v>19.271028037383179</v>
          </cell>
          <cell r="Z19">
            <v>15.884566454636758</v>
          </cell>
        </row>
        <row r="20">
          <cell r="X20" t="str">
            <v xml:space="preserve">2.E. Prosperous Professionals </v>
          </cell>
          <cell r="Y20">
            <v>0</v>
          </cell>
          <cell r="Z20">
            <v>1.2855708068295947E-2</v>
          </cell>
        </row>
        <row r="21">
          <cell r="X21" t="str">
            <v xml:space="preserve">3.F. Mature Success </v>
          </cell>
          <cell r="Y21">
            <v>28.130841121495326</v>
          </cell>
          <cell r="Z21">
            <v>12.073116839638432</v>
          </cell>
        </row>
        <row r="22">
          <cell r="X22" t="str">
            <v>3.G. Settled Suburbia</v>
          </cell>
          <cell r="Y22">
            <v>1.7757009345794394</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12.579439252336449</v>
          </cell>
          <cell r="Z25">
            <v>3.9675929025778371</v>
          </cell>
        </row>
        <row r="26">
          <cell r="X26" t="str">
            <v>4.K. Semi-Rural Maturity</v>
          </cell>
          <cell r="Y26">
            <v>15.327102803738319</v>
          </cell>
          <cell r="Z26">
            <v>9.4709072648141941</v>
          </cell>
        </row>
        <row r="27">
          <cell r="X27" t="str">
            <v>4.L. Traditional Homeowners</v>
          </cell>
          <cell r="Y27">
            <v>0.87850467289719625</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7.6074766355140184</v>
          </cell>
          <cell r="Z30">
            <v>3.8122530967525945</v>
          </cell>
        </row>
        <row r="31">
          <cell r="X31" t="str">
            <v>5.P. Tenant Living</v>
          </cell>
          <cell r="Y31">
            <v>9.3457943925233655E-2</v>
          </cell>
          <cell r="Z31">
            <v>4.0420488784733841</v>
          </cell>
        </row>
        <row r="32">
          <cell r="X32" t="str">
            <v>5.Q. Limited Budgets</v>
          </cell>
          <cell r="Y32">
            <v>3.7757009345794392</v>
          </cell>
          <cell r="Z32">
            <v>7.5141613659189828</v>
          </cell>
        </row>
        <row r="33">
          <cell r="X33" t="str">
            <v>5.R. Hard-Up Households</v>
          </cell>
          <cell r="Y33">
            <v>2.5046728971962615</v>
          </cell>
          <cell r="Z33">
            <v>7.9665215935721454</v>
          </cell>
        </row>
        <row r="34">
          <cell r="X34" t="str">
            <v>6.S. Cash-Strapped Families</v>
          </cell>
          <cell r="Y34">
            <v>0.14953271028037382</v>
          </cell>
          <cell r="Z34">
            <v>5.6787412119183127</v>
          </cell>
        </row>
        <row r="35">
          <cell r="X35" t="str">
            <v>6.T. Constrained Pensioners</v>
          </cell>
          <cell r="Y35">
            <v>2.5981308411214954</v>
          </cell>
          <cell r="Z35">
            <v>2.5124874455975896</v>
          </cell>
        </row>
        <row r="36">
          <cell r="X36" t="str">
            <v>6.U. Challenging Circumstances</v>
          </cell>
          <cell r="Y36">
            <v>0.7289719626168224</v>
          </cell>
          <cell r="Z36">
            <v>2.3276866421158351</v>
          </cell>
        </row>
        <row r="37">
          <cell r="X37" t="str">
            <v>7.V. Not Private Households</v>
          </cell>
          <cell r="Y37">
            <v>1.8878504672897196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80.82451042438656</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14.385395682661295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2.2480180262898442</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221.83265125841842</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189.15959213201344</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7.6118422777061019</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365.90351565944184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100.41686277146505</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110.36780470763922</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28.232087227414336</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413.39084435437201</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61.88251001335113</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168.92670605589271</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77.866744666110549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1618.1920721882052</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80.82451042438656</v>
          </cell>
          <cell r="Y19">
            <v>2.6915887850467288</v>
          </cell>
        </row>
        <row r="20">
          <cell r="W20" t="str">
            <v>2.D</v>
          </cell>
          <cell r="X20">
            <v>121.31919427840539</v>
          </cell>
          <cell r="Y20">
            <v>19.271028037383179</v>
          </cell>
        </row>
        <row r="21">
          <cell r="W21" t="str">
            <v>2.E</v>
          </cell>
          <cell r="X21">
            <v>0</v>
          </cell>
          <cell r="Y21">
            <v>0</v>
          </cell>
        </row>
        <row r="22">
          <cell r="W22" t="str">
            <v>3.F</v>
          </cell>
          <cell r="X22">
            <v>233.00396654106922</v>
          </cell>
          <cell r="Y22">
            <v>20</v>
          </cell>
        </row>
        <row r="23">
          <cell r="W23" t="str">
            <v>3.G</v>
          </cell>
          <cell r="X23">
            <v>28.160140012257823</v>
          </cell>
          <cell r="Y23">
            <v>1.7757009345794394</v>
          </cell>
        </row>
        <row r="24">
          <cell r="W24" t="str">
            <v>3.H</v>
          </cell>
          <cell r="X24">
            <v>0</v>
          </cell>
          <cell r="Y24">
            <v>0</v>
          </cell>
        </row>
        <row r="25">
          <cell r="W25" t="str">
            <v>3.I</v>
          </cell>
          <cell r="X25">
            <v>0</v>
          </cell>
          <cell r="Y25">
            <v>0</v>
          </cell>
        </row>
        <row r="26">
          <cell r="W26" t="str">
            <v>3.J</v>
          </cell>
          <cell r="X26">
            <v>300</v>
          </cell>
          <cell r="Y26">
            <v>12.579439252336449</v>
          </cell>
        </row>
        <row r="27">
          <cell r="W27" t="str">
            <v>4.K</v>
          </cell>
          <cell r="X27">
            <v>161.83352212391253</v>
          </cell>
          <cell r="Y27">
            <v>15.327102803738319</v>
          </cell>
        </row>
        <row r="28">
          <cell r="W28" t="str">
            <v>4.L</v>
          </cell>
          <cell r="X28">
            <v>8.7894017053777063</v>
          </cell>
          <cell r="Y28">
            <v>0.87850467289719625</v>
          </cell>
        </row>
        <row r="29">
          <cell r="W29" t="str">
            <v>4.M</v>
          </cell>
          <cell r="X29">
            <v>0</v>
          </cell>
          <cell r="Y29">
            <v>0</v>
          </cell>
        </row>
        <row r="30">
          <cell r="W30" t="str">
            <v>4.N</v>
          </cell>
          <cell r="X30">
            <v>0</v>
          </cell>
          <cell r="Y30">
            <v>0</v>
          </cell>
        </row>
        <row r="31">
          <cell r="W31" t="str">
            <v>4.O</v>
          </cell>
          <cell r="X31">
            <v>199.55329413973914</v>
          </cell>
          <cell r="Y31">
            <v>7.6074766355140184</v>
          </cell>
        </row>
        <row r="32">
          <cell r="W32" t="str">
            <v>5.P</v>
          </cell>
          <cell r="X32">
            <v>2.3121428447577603</v>
          </cell>
          <cell r="Y32">
            <v>9.3457943925233655E-2</v>
          </cell>
        </row>
        <row r="33">
          <cell r="W33" t="str">
            <v>5.Q</v>
          </cell>
          <cell r="X33">
            <v>50.247802126054964</v>
          </cell>
          <cell r="Y33">
            <v>3.7757009345794392</v>
          </cell>
        </row>
        <row r="34">
          <cell r="W34" t="str">
            <v>5.R</v>
          </cell>
          <cell r="X34">
            <v>31.439981273849526</v>
          </cell>
          <cell r="Y34">
            <v>2.5046728971962615</v>
          </cell>
        </row>
        <row r="35">
          <cell r="W35" t="str">
            <v>6.S</v>
          </cell>
          <cell r="X35">
            <v>2.6332017026333339</v>
          </cell>
          <cell r="Y35">
            <v>0.14953271028037382</v>
          </cell>
        </row>
        <row r="36">
          <cell r="W36" t="str">
            <v>6.T</v>
          </cell>
          <cell r="X36">
            <v>103.40870939172137</v>
          </cell>
          <cell r="Y36">
            <v>2.5981308411214954</v>
          </cell>
        </row>
        <row r="37">
          <cell r="W37" t="str">
            <v>6.U</v>
          </cell>
          <cell r="X37">
            <v>31.317444084921881</v>
          </cell>
          <cell r="Y37">
            <v>0.7289719626168224</v>
          </cell>
        </row>
        <row r="38">
          <cell r="W38" t="str">
            <v>7.V</v>
          </cell>
          <cell r="X38">
            <v>124.62449933244326</v>
          </cell>
          <cell r="Y38">
            <v>1.8878504672897196</v>
          </cell>
        </row>
      </sheetData>
      <sheetData sheetId="6">
        <row r="20">
          <cell r="Z20">
            <v>100</v>
          </cell>
        </row>
        <row r="21">
          <cell r="Z21">
            <v>93.077267766654785</v>
          </cell>
        </row>
        <row r="22">
          <cell r="Z22">
            <v>96.504248773689511</v>
          </cell>
        </row>
        <row r="23">
          <cell r="Z23">
            <v>88.523610670841464</v>
          </cell>
        </row>
        <row r="24">
          <cell r="Z24">
            <v>88.034487242959457</v>
          </cell>
        </row>
        <row r="25">
          <cell r="Z25">
            <v>97.057127740496838</v>
          </cell>
        </row>
        <row r="26">
          <cell r="Z26">
            <v>105.43991043589737</v>
          </cell>
        </row>
        <row r="27">
          <cell r="Z27">
            <v>110.80782290340379</v>
          </cell>
        </row>
        <row r="28">
          <cell r="Z28">
            <v>113.66212253557096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4.4645515397322096E-2</v>
          </cell>
        </row>
        <row r="3">
          <cell r="D3" t="str">
            <v>Age 5 - 17</v>
          </cell>
          <cell r="F3">
            <v>0.15016140536167985</v>
          </cell>
          <cell r="G3">
            <v>0.14491213619230386</v>
          </cell>
        </row>
        <row r="4">
          <cell r="D4" t="str">
            <v>Age 18 - 24</v>
          </cell>
          <cell r="F4">
            <v>7.5820956251617361E-2</v>
          </cell>
          <cell r="G4">
            <v>6.7119448119090791E-2</v>
          </cell>
        </row>
        <row r="5">
          <cell r="D5" t="str">
            <v>Age 25 - 34</v>
          </cell>
          <cell r="F5">
            <v>0.12046183971713473</v>
          </cell>
          <cell r="G5">
            <v>0.10604796291841524</v>
          </cell>
        </row>
        <row r="6">
          <cell r="D6" t="str">
            <v>Age 35 - 49</v>
          </cell>
          <cell r="F6">
            <v>0.18888697378156608</v>
          </cell>
          <cell r="G6">
            <v>0.18332827142833336</v>
          </cell>
        </row>
        <row r="7">
          <cell r="D7" t="str">
            <v>Age 50 - 64</v>
          </cell>
          <cell r="F7">
            <v>0.20208122693338759</v>
          </cell>
          <cell r="G7">
            <v>0.2130742646863264</v>
          </cell>
        </row>
        <row r="8">
          <cell r="D8" t="str">
            <v>Age 65 - 74</v>
          </cell>
          <cell r="F8">
            <v>0.10759112484735033</v>
          </cell>
          <cell r="G8">
            <v>0.11921938308063201</v>
          </cell>
        </row>
        <row r="9">
          <cell r="D9" t="str">
            <v>Age 75+</v>
          </cell>
          <cell r="F9">
            <v>0.10703039452699095</v>
          </cell>
          <cell r="G9">
            <v>0.12165301817757347</v>
          </cell>
        </row>
        <row r="55">
          <cell r="D55" t="str">
            <v>I am happy to use the phone to carry out day to day banking transactions</v>
          </cell>
          <cell r="F55">
            <v>0.75855330082750261</v>
          </cell>
          <cell r="G55">
            <v>0.7443750895014688</v>
          </cell>
        </row>
        <row r="56">
          <cell r="D56" t="str">
            <v>I trust financial price comparison sites</v>
          </cell>
          <cell r="F56">
            <v>0.52322290071143351</v>
          </cell>
          <cell r="G56">
            <v>0.52402410189978321</v>
          </cell>
        </row>
        <row r="57">
          <cell r="D57" t="str">
            <v>I am likely to use financial price comparison sites in the future</v>
          </cell>
          <cell r="F57">
            <v>0.6465900676604972</v>
          </cell>
          <cell r="G57">
            <v>0.65270636215200606</v>
          </cell>
        </row>
        <row r="58">
          <cell r="D58" t="str">
            <v>I would be happy to use the Internet to carry out day to day banking transactions</v>
          </cell>
          <cell r="F58">
            <v>0.87402967715622393</v>
          </cell>
          <cell r="G58">
            <v>0.8796750742380034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6DBD4-CCC9-44CF-822B-AFAD30CD3C8A}">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Malpas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 xml:space="preserve">3.F. Mature Success </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Empty nesters living in comfortable detached homes, enjoying the endeavours of their earlier careers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1.5049999999999999</v>
      </c>
      <c r="T24" s="54"/>
      <c r="U24" s="55">
        <f>'Input Sheet'!AO$77</f>
        <v>28.130841121495326</v>
      </c>
      <c r="V24" s="55"/>
      <c r="W24" s="48"/>
      <c r="X24" s="55">
        <f ca="1">'Input Sheet'!$AQ$77</f>
        <v>12.073116839638432</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233</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2.D. Commuter-Belt Wealth</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Well-off older families and empty nesters living in detached properties within easy reach of the major cities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1.0309999999999999</v>
      </c>
      <c r="T38" s="64"/>
      <c r="U38" s="65">
        <f>'Input Sheet'!AO$78</f>
        <v>19.271028037383179</v>
      </c>
      <c r="V38" s="65"/>
      <c r="W38" s="66"/>
      <c r="X38" s="65">
        <f ca="1">'Input Sheet'!$AQ$78</f>
        <v>15.884566454636758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121</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101</v>
      </c>
      <c r="E48" s="70"/>
      <c r="F48" s="49"/>
      <c r="G48" s="70" t="str">
        <f ca="1" xml:space="preserve"> "Index: " &amp; TEXT('Overview Variables'!$I$46,"#,##0")</f>
        <v>Index: 78</v>
      </c>
      <c r="H48" s="70"/>
      <c r="I48" s="49"/>
      <c r="J48" s="70" t="str">
        <f ca="1" xml:space="preserve"> "Index: " &amp; TEXT('Overview Variables'!$I$47,"#,##0")</f>
        <v>Index: 100</v>
      </c>
      <c r="K48" s="70"/>
      <c r="L48" s="70"/>
      <c r="M48" s="31"/>
      <c r="N48" s="70" t="str">
        <f ca="1" xml:space="preserve"> "Index: " &amp; TEXT('Overview Variables'!$I$48,"#,##0")</f>
        <v>Index: 105</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0.82</v>
      </c>
      <c r="T52" s="54"/>
      <c r="U52" s="55">
        <f>'Input Sheet'!AO$79</f>
        <v>15.327102803738319</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86</v>
      </c>
      <c r="E53" s="70"/>
      <c r="F53" s="49"/>
      <c r="G53" s="70" t="str">
        <f ca="1" xml:space="preserve"> "Index: " &amp; TEXT('Overview Variables'!$I$50,"#,##0")</f>
        <v>Index: 90</v>
      </c>
      <c r="H53" s="70"/>
      <c r="I53" s="49"/>
      <c r="J53" s="70" t="str">
        <f ca="1" xml:space="preserve"> "Index: " &amp; TEXT('Overview Variables'!$I$51,"#,##0")</f>
        <v>Index: 94</v>
      </c>
      <c r="K53" s="70"/>
      <c r="L53" s="70"/>
      <c r="M53" s="31"/>
      <c r="N53" s="70" t="str">
        <f ca="1" xml:space="preserve"> "Index: " &amp; TEXT('Overview Variables'!$I$52,"#,##0")</f>
        <v>Index: 107</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162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46111F2A-F01D-433D-A24A-BD6FF963A76A}"/>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41730-1D3B-4466-8D3D-973C4DB80F12}">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Malpas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144</v>
      </c>
      <c r="L16" s="109">
        <f>'Input Sheet'!$H$102</f>
        <v>2.6915887850467288</v>
      </c>
      <c r="M16" s="108">
        <f>'Input Sheet'!$I$102</f>
        <v>12472</v>
      </c>
      <c r="N16" s="109">
        <f>'Input Sheet'!$J$102</f>
        <v>3.3403414797455642</v>
      </c>
      <c r="O16" s="109">
        <f>'Input Sheet'!$K$102</f>
        <v>1.1545862732520846</v>
      </c>
      <c r="P16" s="109">
        <f>'Input Sheet'!$L$102</f>
        <v>-2.6408151586137869</v>
      </c>
      <c r="Q16" s="108">
        <f>'Input Sheet'!$M$102</f>
        <v>80.578252294485424</v>
      </c>
      <c r="R16" s="49"/>
      <c r="S16" s="49"/>
      <c r="T16" s="49"/>
      <c r="U16" s="19"/>
      <c r="V16" s="5"/>
      <c r="W16" s="88" t="str">
        <f>'Input Sheet'!$S102</f>
        <v>1. Luxury Lifestyles</v>
      </c>
      <c r="X16" s="110">
        <f>'Input Sheet'!U102</f>
        <v>2.6915887850467288</v>
      </c>
      <c r="Y16" s="110">
        <f>'Input Sheet'!W102</f>
        <v>3.3403414797455642</v>
      </c>
      <c r="Z16" s="95"/>
      <c r="AB16" s="102">
        <f t="shared" ref="AB16:AH22" si="0">IF((LEFT($E16,2)=AB$13),$Q16,100)</f>
        <v>80.578252294485424</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1031</v>
      </c>
      <c r="L17" s="109">
        <f>'Input Sheet'!$H$103</f>
        <v>19.271028037383179</v>
      </c>
      <c r="M17" s="108">
        <f>'Input Sheet'!$I$103</f>
        <v>59357</v>
      </c>
      <c r="N17" s="109">
        <f>'Input Sheet'!$J$103</f>
        <v>15.897422162705055</v>
      </c>
      <c r="O17" s="109">
        <f>'Input Sheet'!$K$103</f>
        <v>1.7369476220159374</v>
      </c>
      <c r="P17" s="109">
        <f>'Input Sheet'!$L$103</f>
        <v>6.7484374655857939</v>
      </c>
      <c r="Q17" s="108">
        <f>'Input Sheet'!$M$103</f>
        <v>121.22108754583189</v>
      </c>
      <c r="R17" s="49"/>
      <c r="S17" s="49"/>
      <c r="T17" s="49"/>
      <c r="U17" s="19"/>
      <c r="V17" s="39"/>
      <c r="W17" s="88" t="str">
        <f>'Input Sheet'!$S103</f>
        <v>2. Established Affluence</v>
      </c>
      <c r="X17" s="110">
        <f>'Input Sheet'!U103</f>
        <v>19.271028037383179</v>
      </c>
      <c r="Y17" s="110">
        <f>'Input Sheet'!W103</f>
        <v>15.897422162705055</v>
      </c>
      <c r="Z17" s="95"/>
      <c r="AB17" s="102">
        <f t="shared" si="0"/>
        <v>100</v>
      </c>
      <c r="AC17" s="102">
        <f t="shared" si="0"/>
        <v>121.22108754583189</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2273</v>
      </c>
      <c r="L18" s="109">
        <f>'Input Sheet'!$H$104</f>
        <v>42.485981308411212</v>
      </c>
      <c r="M18" s="108">
        <f>'Input Sheet'!$I$104</f>
        <v>86316</v>
      </c>
      <c r="N18" s="109">
        <f>'Input Sheet'!$J$104</f>
        <v>23.117777033813191</v>
      </c>
      <c r="O18" s="109">
        <f>'Input Sheet'!$K$104</f>
        <v>2.6333472357384493</v>
      </c>
      <c r="P18" s="109">
        <f>'Input Sheet'!$L$104</f>
        <v>33.603169805869975</v>
      </c>
      <c r="Q18" s="108">
        <f>'Input Sheet'!$M$104</f>
        <v>183.78056526053149</v>
      </c>
      <c r="R18" s="49"/>
      <c r="S18" s="49"/>
      <c r="T18" s="49"/>
      <c r="U18" s="19"/>
      <c r="V18" s="40"/>
      <c r="W18" s="88" t="str">
        <f>'Input Sheet'!$S104</f>
        <v>3. Thriving Neighbourhoods</v>
      </c>
      <c r="X18" s="110">
        <f>'Input Sheet'!U104</f>
        <v>42.485981308411212</v>
      </c>
      <c r="Y18" s="110">
        <f>'Input Sheet'!W104</f>
        <v>23.117777033813191</v>
      </c>
      <c r="Z18" s="95"/>
      <c r="AB18" s="102">
        <f t="shared" si="0"/>
        <v>100</v>
      </c>
      <c r="AC18" s="102">
        <f t="shared" si="0"/>
        <v>100</v>
      </c>
      <c r="AD18" s="102">
        <f t="shared" si="0"/>
        <v>183.78056526053149</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1274</v>
      </c>
      <c r="L19" s="109">
        <f>'Input Sheet'!$H$105</f>
        <v>23.813084112149532</v>
      </c>
      <c r="M19" s="108">
        <f>'Input Sheet'!$I$105</f>
        <v>97406</v>
      </c>
      <c r="N19" s="109">
        <f>'Input Sheet'!$J$105</f>
        <v>26.087981252092401</v>
      </c>
      <c r="O19" s="109">
        <f>'Input Sheet'!$K$105</f>
        <v>1.3079276430610025</v>
      </c>
      <c r="P19" s="109">
        <f>'Input Sheet'!$L$105</f>
        <v>-3.7893165506187056</v>
      </c>
      <c r="Q19" s="108">
        <f>'Input Sheet'!$M$105</f>
        <v>91.279903500542375</v>
      </c>
      <c r="R19" s="49"/>
      <c r="S19" s="49"/>
      <c r="T19" s="49"/>
      <c r="U19" s="19"/>
      <c r="V19" s="40"/>
      <c r="W19" s="88" t="str">
        <f>'Input Sheet'!$S105</f>
        <v>4. Steadfast Communities</v>
      </c>
      <c r="X19" s="110">
        <f>'Input Sheet'!U105</f>
        <v>23.813084112149532</v>
      </c>
      <c r="Y19" s="110">
        <f>'Input Sheet'!W105</f>
        <v>26.087981252092401</v>
      </c>
      <c r="Z19" s="95"/>
      <c r="AB19" s="102">
        <f t="shared" si="0"/>
        <v>100</v>
      </c>
      <c r="AC19" s="102">
        <f t="shared" si="0"/>
        <v>100</v>
      </c>
      <c r="AD19" s="102">
        <f t="shared" si="0"/>
        <v>100</v>
      </c>
      <c r="AE19" s="102">
        <f t="shared" si="0"/>
        <v>91.279903500542375</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341</v>
      </c>
      <c r="L20" s="109">
        <f>'Input Sheet'!$H$106</f>
        <v>6.3738317757009346</v>
      </c>
      <c r="M20" s="108">
        <f>'Input Sheet'!$I$106</f>
        <v>72893</v>
      </c>
      <c r="N20" s="109">
        <f>'Input Sheet'!$J$106</f>
        <v>19.522731837964514</v>
      </c>
      <c r="O20" s="109">
        <f>'Input Sheet'!$K$106</f>
        <v>0.4678089802861729</v>
      </c>
      <c r="P20" s="109">
        <f>'Input Sheet'!$L$106</f>
        <v>-24.263833004599771</v>
      </c>
      <c r="Q20" s="108">
        <f>'Input Sheet'!$M$106</f>
        <v>32.648257572775663</v>
      </c>
      <c r="R20" s="49"/>
      <c r="S20" s="49"/>
      <c r="T20" s="49"/>
      <c r="U20" s="19"/>
      <c r="V20" s="40"/>
      <c r="W20" s="88" t="str">
        <f>'Input Sheet'!$S106</f>
        <v>5. Stretched Society</v>
      </c>
      <c r="X20" s="110">
        <f>'Input Sheet'!U106</f>
        <v>6.3738317757009346</v>
      </c>
      <c r="Y20" s="110">
        <f>'Input Sheet'!W106</f>
        <v>19.522731837964514</v>
      </c>
      <c r="Z20" s="61"/>
      <c r="AB20" s="102">
        <f t="shared" si="0"/>
        <v>100</v>
      </c>
      <c r="AC20" s="102">
        <f t="shared" si="0"/>
        <v>100</v>
      </c>
      <c r="AD20" s="102">
        <f t="shared" si="0"/>
        <v>100</v>
      </c>
      <c r="AE20" s="102">
        <f t="shared" si="0"/>
        <v>100</v>
      </c>
      <c r="AF20" s="102">
        <f t="shared" si="0"/>
        <v>32.648257572775663</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186</v>
      </c>
      <c r="L21" s="109">
        <f>'Input Sheet'!$H$107</f>
        <v>3.4766355140186915</v>
      </c>
      <c r="M21" s="108">
        <f>'Input Sheet'!$I$107</f>
        <v>39275</v>
      </c>
      <c r="N21" s="109">
        <f>'Input Sheet'!$J$107</f>
        <v>10.518915299631736</v>
      </c>
      <c r="O21" s="109">
        <f>'Input Sheet'!$K$107</f>
        <v>0.47358370464672184</v>
      </c>
      <c r="P21" s="109">
        <f>'Input Sheet'!$L$107</f>
        <v>-16.789550429969733</v>
      </c>
      <c r="Q21" s="108">
        <f>'Input Sheet'!$M$107</f>
        <v>33.05127396681678</v>
      </c>
      <c r="R21" s="49"/>
      <c r="S21" s="49"/>
      <c r="T21" s="49"/>
      <c r="U21" s="19"/>
      <c r="V21" s="40"/>
      <c r="W21" s="88" t="str">
        <f>'Input Sheet'!$S107</f>
        <v>6. Low Income Living</v>
      </c>
      <c r="X21" s="110">
        <f>'Input Sheet'!U107</f>
        <v>3.4766355140186915</v>
      </c>
      <c r="Y21" s="110">
        <f>'Input Sheet'!W107</f>
        <v>10.518915299631736</v>
      </c>
      <c r="Z21" s="61"/>
      <c r="AB21" s="102">
        <f t="shared" si="0"/>
        <v>100</v>
      </c>
      <c r="AC21" s="102">
        <f t="shared" si="0"/>
        <v>100</v>
      </c>
      <c r="AD21" s="102">
        <f t="shared" si="0"/>
        <v>100</v>
      </c>
      <c r="AE21" s="102">
        <f t="shared" si="0"/>
        <v>100</v>
      </c>
      <c r="AF21" s="102">
        <f t="shared" si="0"/>
        <v>100</v>
      </c>
      <c r="AG21" s="102">
        <f t="shared" si="0"/>
        <v>33.05127396681678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101</v>
      </c>
      <c r="L22" s="109">
        <f>'Input Sheet'!$H$108</f>
        <v>1.8878504672897196</v>
      </c>
      <c r="M22" s="108">
        <f>'Input Sheet'!$I$108</f>
        <v>5656</v>
      </c>
      <c r="N22" s="109">
        <f>'Input Sheet'!$J$108</f>
        <v>1.5148309340475392</v>
      </c>
      <c r="O22" s="109">
        <f>'Input Sheet'!$K$108</f>
        <v>1.7857142857142856</v>
      </c>
      <c r="P22" s="109">
        <f>'Input Sheet'!$L$108</f>
        <v>2.2337829171642873</v>
      </c>
      <c r="Q22" s="108">
        <f>'Input Sheet'!$M$108</f>
        <v>124.62449933244326</v>
      </c>
      <c r="R22" s="49"/>
      <c r="S22" s="49"/>
      <c r="T22" s="49"/>
      <c r="U22" s="19"/>
      <c r="V22" s="40"/>
      <c r="W22" s="88" t="str">
        <f>'Input Sheet'!$S108</f>
        <v>7. Not Private Households</v>
      </c>
      <c r="X22" s="110">
        <f>'Input Sheet'!U108</f>
        <v>1.8878504672897196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124.62449933244326</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5350</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63087F96-8F96-4CC0-B0E6-727FF5BA3F92}"/>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CC701-165B-4B85-9A87-47C0DDFBCB8D}">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Malpas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-0.73793510770737403</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144</v>
      </c>
      <c r="L18" s="109">
        <f>'Input Sheet'!$H$79</f>
        <v>2.6915887850467288</v>
      </c>
      <c r="M18" s="108">
        <f ca="1">'Input Sheet'!$I$79</f>
        <v>12434</v>
      </c>
      <c r="N18" s="137">
        <f ca="1">'Input Sheet'!$J$79</f>
        <v>3.3301640441914961</v>
      </c>
      <c r="O18" s="137">
        <f ca="1">'Input Sheet'!$K$79</f>
        <v>1.1581148463889337</v>
      </c>
      <c r="P18" s="137">
        <f ca="1">'Input Sheet'!$L$79</f>
        <v>-2.6032188166833765</v>
      </c>
      <c r="Q18" s="108">
        <f ca="1">'Input Sheet'!$M$79</f>
        <v>80.82451042438656</v>
      </c>
      <c r="R18" s="49"/>
      <c r="S18" s="49"/>
      <c r="T18" s="49"/>
      <c r="U18" s="19"/>
      <c r="V18" s="40"/>
      <c r="X18" s="138" t="s">
        <v>74</v>
      </c>
      <c r="Y18" s="139">
        <f>'Input Sheet'!$U79</f>
        <v>2.6915887850467288</v>
      </c>
      <c r="Z18" s="140">
        <f ca="1">'Input Sheet'!$W$79</f>
        <v>3.3301640441914961</v>
      </c>
      <c r="AA18" s="128"/>
      <c r="AB18" s="102">
        <f t="shared" si="0"/>
        <v>100</v>
      </c>
      <c r="AC18" s="102">
        <f t="shared" si="0"/>
        <v>100</v>
      </c>
      <c r="AD18" s="102">
        <f t="shared" ca="1" si="0"/>
        <v>80.82451042438656</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1031</v>
      </c>
      <c r="L19" s="109">
        <f>'Input Sheet'!$H$80</f>
        <v>19.271028037383179</v>
      </c>
      <c r="M19" s="108">
        <f ca="1">'Input Sheet'!$I$80</f>
        <v>59309</v>
      </c>
      <c r="N19" s="137">
        <f ca="1">'Input Sheet'!$J$80</f>
        <v>15.884566454636758</v>
      </c>
      <c r="O19" s="137">
        <f ca="1">'Input Sheet'!$K$80</f>
        <v>1.7383533696403579</v>
      </c>
      <c r="P19" s="137">
        <f ca="1">'Input Sheet'!$L$80</f>
        <v>6.7763763392705547</v>
      </c>
      <c r="Q19" s="108">
        <f ca="1">'Input Sheet'!$M$80</f>
        <v>121.31919427840539</v>
      </c>
      <c r="R19" s="49"/>
      <c r="S19" s="49"/>
      <c r="T19" s="49"/>
      <c r="U19" s="19"/>
      <c r="V19" s="40"/>
      <c r="X19" s="138" t="s">
        <v>75</v>
      </c>
      <c r="Y19" s="139">
        <f>'Input Sheet'!$U80</f>
        <v>19.271028037383179</v>
      </c>
      <c r="Z19" s="140">
        <f ca="1">'Input Sheet'!$W$80</f>
        <v>15.884566454636758</v>
      </c>
      <c r="AA19" s="128"/>
      <c r="AB19" s="102">
        <f t="shared" si="0"/>
        <v>100</v>
      </c>
      <c r="AC19" s="102">
        <f t="shared" si="0"/>
        <v>100</v>
      </c>
      <c r="AD19" s="102">
        <f t="shared" si="0"/>
        <v>100</v>
      </c>
      <c r="AE19" s="102">
        <f t="shared" ca="1" si="0"/>
        <v>121.31919427840539</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-0.82937856981007441</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1505</v>
      </c>
      <c r="L21" s="109">
        <f>'Input Sheet'!$H$82</f>
        <v>28.130841121495326</v>
      </c>
      <c r="M21" s="108">
        <f ca="1">'Input Sheet'!$I$82</f>
        <v>45078</v>
      </c>
      <c r="N21" s="137">
        <f ca="1">'Input Sheet'!$J$82</f>
        <v>12.073116839638432</v>
      </c>
      <c r="O21" s="137">
        <f ca="1">'Input Sheet'!$K$82</f>
        <v>3.3386574382181995</v>
      </c>
      <c r="P21" s="137">
        <f ca="1">'Input Sheet'!$L$82</f>
        <v>36.048761331978753</v>
      </c>
      <c r="Q21" s="108">
        <f ca="1">'Input Sheet'!$M$82</f>
        <v>233.00396654106922</v>
      </c>
      <c r="R21" s="49"/>
      <c r="S21" s="49"/>
      <c r="T21" s="49"/>
      <c r="U21" s="19"/>
      <c r="V21" s="40"/>
      <c r="X21" s="138" t="s">
        <v>77</v>
      </c>
      <c r="Y21" s="139">
        <f>'Input Sheet'!$U82</f>
        <v>28.130841121495326</v>
      </c>
      <c r="Z21" s="140">
        <f ca="1">'Input Sheet'!$W$82</f>
        <v>12.073116839638432</v>
      </c>
      <c r="AA21" s="62"/>
      <c r="AB21" s="102">
        <f t="shared" si="0"/>
        <v>100</v>
      </c>
      <c r="AC21" s="102">
        <f t="shared" si="0"/>
        <v>100</v>
      </c>
      <c r="AD21" s="102">
        <f t="shared" si="0"/>
        <v>100</v>
      </c>
      <c r="AE21" s="102">
        <f t="shared" si="0"/>
        <v>100</v>
      </c>
      <c r="AF21" s="102">
        <f t="shared" si="0"/>
        <v>100</v>
      </c>
      <c r="AG21" s="102">
        <f t="shared" ca="1" si="0"/>
        <v>233.00396654106922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95</v>
      </c>
      <c r="L22" s="109">
        <f>'Input Sheet'!$H$83</f>
        <v>1.7757009345794394</v>
      </c>
      <c r="M22" s="108">
        <f ca="1">'Input Sheet'!$I$83</f>
        <v>23544</v>
      </c>
      <c r="N22" s="137">
        <f ca="1">'Input Sheet'!$J$83</f>
        <v>6.3057248074991632</v>
      </c>
      <c r="O22" s="137">
        <f ca="1">'Input Sheet'!$K$83</f>
        <v>0.40349983010533469</v>
      </c>
      <c r="P22" s="137">
        <f ca="1">'Input Sheet'!$L$83</f>
        <v>-13.631804436978157</v>
      </c>
      <c r="Q22" s="108">
        <f ca="1">'Input Sheet'!$M$83</f>
        <v>28.160140012257823</v>
      </c>
      <c r="R22" s="49"/>
      <c r="S22" s="49"/>
      <c r="T22" s="49"/>
      <c r="U22" s="19"/>
      <c r="V22" s="40"/>
      <c r="X22" s="138" t="s">
        <v>78</v>
      </c>
      <c r="Y22" s="139">
        <f>'Input Sheet'!$U83</f>
        <v>1.7757009345794394</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28.160140012257823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-6.4488453052200105</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673</v>
      </c>
      <c r="L25" s="109">
        <f>'Input Sheet'!$H$86</f>
        <v>12.579439252336449</v>
      </c>
      <c r="M25" s="108">
        <f ca="1">'Input Sheet'!$I$86</f>
        <v>14814</v>
      </c>
      <c r="N25" s="137">
        <f ca="1">'Input Sheet'!$J$86</f>
        <v>3.9675929025778371</v>
      </c>
      <c r="O25" s="137">
        <f ca="1">'Input Sheet'!$K$86</f>
        <v>4.5429998649925745</v>
      </c>
      <c r="P25" s="137">
        <f ca="1">'Input Sheet'!$L$86</f>
        <v>32.270129179439813</v>
      </c>
      <c r="Q25" s="108">
        <f ca="1">'Input Sheet'!$M$86</f>
        <v>317.05468683955189</v>
      </c>
      <c r="R25" s="49"/>
      <c r="S25" s="49"/>
      <c r="T25" s="49"/>
      <c r="U25" s="19"/>
      <c r="V25" s="40"/>
      <c r="X25" s="138" t="s">
        <v>81</v>
      </c>
      <c r="Y25" s="139">
        <f>'Input Sheet'!$U86</f>
        <v>12.579439252336449</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317.05468683955189</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820</v>
      </c>
      <c r="L26" s="109">
        <f>'Input Sheet'!$H$87</f>
        <v>15.327102803738319</v>
      </c>
      <c r="M26" s="108">
        <f ca="1">'Input Sheet'!$I$87</f>
        <v>35362</v>
      </c>
      <c r="N26" s="137">
        <f ca="1">'Input Sheet'!$J$87</f>
        <v>9.4709072648141941</v>
      </c>
      <c r="O26" s="137">
        <f ca="1">'Input Sheet'!$K$87</f>
        <v>2.3188733668910126</v>
      </c>
      <c r="P26" s="137">
        <f ca="1">'Input Sheet'!$L$87</f>
        <v>14.628593919805114</v>
      </c>
      <c r="Q26" s="108">
        <f ca="1">'Input Sheet'!$M$87</f>
        <v>161.83352212391253</v>
      </c>
      <c r="R26" s="49"/>
      <c r="S26" s="49"/>
      <c r="T26" s="49"/>
      <c r="U26" s="19"/>
      <c r="V26" s="40"/>
      <c r="X26" s="138" t="s">
        <v>82</v>
      </c>
      <c r="Y26" s="139">
        <f>'Input Sheet'!$U87</f>
        <v>15.327102803738319</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161.83352212391253</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47</v>
      </c>
      <c r="L27" s="109">
        <f>'Input Sheet'!$H$88</f>
        <v>0.87850467289719625</v>
      </c>
      <c r="M27" s="108">
        <f ca="1">'Input Sheet'!$I$88</f>
        <v>37319</v>
      </c>
      <c r="N27" s="137">
        <f ca="1">'Input Sheet'!$J$88</f>
        <v>9.995045195848677</v>
      </c>
      <c r="O27" s="137">
        <f ca="1">'Input Sheet'!$K$88</f>
        <v>0.12594120957153193</v>
      </c>
      <c r="P27" s="137">
        <f ca="1">'Input Sheet'!$L$88</f>
        <v>-22.23214506455972</v>
      </c>
      <c r="Q27" s="108">
        <f ca="1">'Input Sheet'!$M$88</f>
        <v>8.7894017053777063</v>
      </c>
      <c r="R27" s="49"/>
      <c r="S27" s="49"/>
      <c r="T27" s="49"/>
      <c r="U27" s="19"/>
      <c r="V27" s="40"/>
      <c r="X27" s="138" t="s">
        <v>83</v>
      </c>
      <c r="Y27" s="139">
        <f>'Input Sheet'!$U88</f>
        <v>0.87850467289719625</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8.7894017053777063</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-12.436593076287298</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407</v>
      </c>
      <c r="L30" s="109">
        <f>'Input Sheet'!$H$91</f>
        <v>7.6074766355140184</v>
      </c>
      <c r="M30" s="108">
        <f ca="1">'Input Sheet'!$I$91</f>
        <v>14234</v>
      </c>
      <c r="N30" s="137">
        <f ca="1">'Input Sheet'!$J$91</f>
        <v>3.8122530967525945</v>
      </c>
      <c r="O30" s="137">
        <f ca="1">'Input Sheet'!$K$91</f>
        <v>2.8593508500772797</v>
      </c>
      <c r="P30" s="137">
        <f ca="1">'Input Sheet'!$L$91</f>
        <v>14.496511788019086</v>
      </c>
      <c r="Q30" s="108">
        <f ca="1">'Input Sheet'!$M$91</f>
        <v>199.55329413973914</v>
      </c>
      <c r="R30" s="49"/>
      <c r="S30" s="49"/>
      <c r="T30" s="49"/>
      <c r="U30" s="19"/>
      <c r="V30" s="40"/>
      <c r="X30" s="138" t="s">
        <v>86</v>
      </c>
      <c r="Y30" s="139">
        <f>'Input Sheet'!$U91</f>
        <v>7.6074766355140184</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199.55329413973914</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5</v>
      </c>
      <c r="L31" s="109">
        <f>'Input Sheet'!$H$92</f>
        <v>9.3457943925233655E-2</v>
      </c>
      <c r="M31" s="108">
        <f ca="1">'Input Sheet'!$I$92</f>
        <v>15092</v>
      </c>
      <c r="N31" s="137">
        <f ca="1">'Input Sheet'!$J$92</f>
        <v>4.0420488784733841</v>
      </c>
      <c r="O31" s="137">
        <f ca="1">'Input Sheet'!$K$92</f>
        <v>3.3130135170951494E-2</v>
      </c>
      <c r="P31" s="137">
        <f ca="1">'Input Sheet'!$L$92</f>
        <v>-14.664854940369413</v>
      </c>
      <c r="Q31" s="108">
        <f ca="1">'Input Sheet'!$M$92</f>
        <v>2.3121428447577603</v>
      </c>
      <c r="R31" s="49"/>
      <c r="S31" s="49"/>
      <c r="T31" s="49"/>
      <c r="U31" s="19"/>
      <c r="V31" s="40"/>
      <c r="X31" s="138" t="s">
        <v>87</v>
      </c>
      <c r="Y31" s="139">
        <f>'Input Sheet'!$U92</f>
        <v>9.3457943925233655E-2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2.3121428447577603</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202</v>
      </c>
      <c r="L32" s="109">
        <f>'Input Sheet'!$H$93</f>
        <v>3.7757009345794392</v>
      </c>
      <c r="M32" s="108">
        <f ca="1">'Input Sheet'!$I$93</f>
        <v>28056</v>
      </c>
      <c r="N32" s="137">
        <f ca="1">'Input Sheet'!$J$93</f>
        <v>7.5141613659189828</v>
      </c>
      <c r="O32" s="137">
        <f ca="1">'Input Sheet'!$K$93</f>
        <v>0.71998859424009121</v>
      </c>
      <c r="P32" s="137">
        <f ca="1">'Input Sheet'!$L$93</f>
        <v>-10.37269961447317</v>
      </c>
      <c r="Q32" s="108">
        <f ca="1">'Input Sheet'!$M$93</f>
        <v>50.247802126054964</v>
      </c>
      <c r="R32" s="49"/>
      <c r="S32" s="49"/>
      <c r="T32" s="49"/>
      <c r="U32" s="19"/>
      <c r="V32" s="40"/>
      <c r="X32" s="138" t="s">
        <v>88</v>
      </c>
      <c r="Y32" s="139">
        <f>'Input Sheet'!$U93</f>
        <v>3.7757009345794392</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50.247802126054964</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134</v>
      </c>
      <c r="L33" s="109">
        <f>'Input Sheet'!$H$94</f>
        <v>2.5046728971962615</v>
      </c>
      <c r="M33" s="108">
        <f ca="1">'Input Sheet'!$I$94</f>
        <v>29745</v>
      </c>
      <c r="N33" s="137">
        <f ca="1">'Input Sheet'!$J$94</f>
        <v>7.9665215935721454</v>
      </c>
      <c r="O33" s="137">
        <f ca="1">'Input Sheet'!$K$94</f>
        <v>0.45049588166078336</v>
      </c>
      <c r="P33" s="137">
        <f ca="1">'Input Sheet'!$L$94</f>
        <v>-14.753982674046055</v>
      </c>
      <c r="Q33" s="108">
        <f ca="1">'Input Sheet'!$M$94</f>
        <v>31.439981273849526</v>
      </c>
      <c r="R33" s="49"/>
      <c r="S33" s="49"/>
      <c r="T33" s="49"/>
      <c r="U33" s="19"/>
      <c r="V33" s="40"/>
      <c r="X33" s="138" t="s">
        <v>89</v>
      </c>
      <c r="Y33" s="139">
        <f>'Input Sheet'!$U94</f>
        <v>2.5046728971962615</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31.439981273849526</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8</v>
      </c>
      <c r="L34" s="109">
        <f>'Input Sheet'!$H$95</f>
        <v>0.14953271028037382</v>
      </c>
      <c r="M34" s="108">
        <f ca="1">'Input Sheet'!$I$95</f>
        <v>21203</v>
      </c>
      <c r="N34" s="137">
        <f ca="1">'Input Sheet'!$J$95</f>
        <v>5.6787412119183127</v>
      </c>
      <c r="O34" s="137">
        <f ca="1">'Input Sheet'!$K$95</f>
        <v>3.7730509833514128E-2</v>
      </c>
      <c r="P34" s="137">
        <f ca="1">'Input Sheet'!$L$95</f>
        <v>-17.474671695195298</v>
      </c>
      <c r="Q34" s="108">
        <f ca="1">'Input Sheet'!$M$95</f>
        <v>2.6332017026333339</v>
      </c>
      <c r="R34" s="49"/>
      <c r="S34" s="49"/>
      <c r="T34" s="49"/>
      <c r="U34" s="19"/>
      <c r="V34" s="40"/>
      <c r="X34" s="138" t="s">
        <v>90</v>
      </c>
      <c r="Y34" s="139">
        <f>'Input Sheet'!$U95</f>
        <v>0.14953271028037382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2.6332017026333339</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139</v>
      </c>
      <c r="L35" s="149">
        <f>'Input Sheet'!$H$96</f>
        <v>2.5981308411214954</v>
      </c>
      <c r="M35" s="148">
        <f ca="1">'Input Sheet'!$I$96</f>
        <v>9381</v>
      </c>
      <c r="N35" s="150">
        <f ca="1">'Input Sheet'!$J$96</f>
        <v>2.5124874455975896</v>
      </c>
      <c r="O35" s="150">
        <f ca="1">'Input Sheet'!$K$96</f>
        <v>1.481718366911843</v>
      </c>
      <c r="P35" s="150">
        <f ca="1">'Input Sheet'!$L$96</f>
        <v>0.40026196557080523</v>
      </c>
      <c r="Q35" s="108">
        <f ca="1">'Input Sheet'!$M$96</f>
        <v>103.40870939172137</v>
      </c>
      <c r="R35" s="49"/>
      <c r="S35" s="49"/>
      <c r="T35" s="49"/>
      <c r="U35" s="19"/>
      <c r="V35" s="40"/>
      <c r="X35" s="138" t="s">
        <v>91</v>
      </c>
      <c r="Y35" s="139">
        <f>'Input Sheet'!$U96</f>
        <v>2.5981308411214954</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103.40870939172137</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39</v>
      </c>
      <c r="L36" s="149">
        <f>'Input Sheet'!$H$97</f>
        <v>0.7289719626168224</v>
      </c>
      <c r="M36" s="148">
        <f ca="1">'Input Sheet'!$I$97</f>
        <v>8691</v>
      </c>
      <c r="N36" s="150">
        <f ca="1">'Input Sheet'!$J$97</f>
        <v>2.3276866421158351</v>
      </c>
      <c r="O36" s="150">
        <f ca="1">'Input Sheet'!$K$97</f>
        <v>0.44874007594062826</v>
      </c>
      <c r="P36" s="150">
        <f ca="1">'Input Sheet'!$L$97</f>
        <v>-7.7553224490762629</v>
      </c>
      <c r="Q36" s="108">
        <f ca="1">'Input Sheet'!$M$97</f>
        <v>31.317444084921881</v>
      </c>
      <c r="R36" s="49"/>
      <c r="S36" s="49"/>
      <c r="T36" s="49"/>
      <c r="U36" s="19"/>
      <c r="V36" s="40"/>
      <c r="X36" s="138" t="s">
        <v>92</v>
      </c>
      <c r="Y36" s="139">
        <f>'Input Sheet'!$U97</f>
        <v>0.7289719626168224</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31.317444084921881</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101</v>
      </c>
      <c r="L37" s="149">
        <f>'Input Sheet'!$H$98</f>
        <v>1.8878504672897196</v>
      </c>
      <c r="M37" s="148">
        <f ca="1">'Input Sheet'!$I$98</f>
        <v>5656</v>
      </c>
      <c r="N37" s="150">
        <f ca="1">'Input Sheet'!$J$98</f>
        <v>1.5148309340475392</v>
      </c>
      <c r="O37" s="150">
        <f ca="1">'Input Sheet'!$K$98</f>
        <v>1.7857142857142856</v>
      </c>
      <c r="P37" s="150">
        <f ca="1">'Input Sheet'!$L$98</f>
        <v>2.2337829171642873</v>
      </c>
      <c r="Q37" s="108">
        <f ca="1">'Input Sheet'!$M$98</f>
        <v>124.62449933244326</v>
      </c>
      <c r="R37" s="49"/>
      <c r="S37" s="49"/>
      <c r="T37" s="49"/>
      <c r="U37" s="19"/>
      <c r="V37" s="40"/>
      <c r="X37" s="138" t="s">
        <v>94</v>
      </c>
      <c r="Y37" s="139">
        <f>'Input Sheet'!$U98</f>
        <v>1.8878504672897196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124.62449933244326</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5350</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{871459C8-0B89-44AD-9C8B-C44F98762254}</x14:id>
        </ext>
      </extLst>
    </cfRule>
  </conditionalFormatting>
  <hyperlinks>
    <hyperlink ref="J8:U8" r:id="rId1" tooltip="CACI Copyrights" display="http://www.caci.co.uk/copyrightnotices.pdf" xr:uid="{2E07819B-A173-44BD-9A01-A4B16BC11D64}"/>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DD2F3A18-3A1C-4273-82AE-3D47642187DC}">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C0AEDA9B-394D-4214-966F-A12150FDE3CC}">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5FBBF347-2D20-47BA-A144-E88FE0420244}">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419DEEBB-EA85-4B86-9A54-1EA06DB2CA18}">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D80F2C5E-818C-4ACA-A351-A6A480B95ACF}">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066D2D99-1901-4A0A-88EB-16BAEA593A53}">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94401E81-7A49-4A0D-BBCD-F50936294CC7}">
            <xm:f>'Input Sheet'!$G$75=1</xm:f>
            <x14:dxf>
              <font>
                <color theme="0"/>
              </font>
              <fill>
                <patternFill>
                  <bgColor rgb="FFFF3FD0"/>
                </patternFill>
              </fill>
            </x14:dxf>
          </x14:cfRule>
          <xm:sqref>D16:E18</xm:sqref>
        </x14:conditionalFormatting>
        <x14:conditionalFormatting xmlns:xm="http://schemas.microsoft.com/office/excel/2006/main">
          <x14:cfRule type="dataBar" id="{871459C8-0B89-44AD-9C8B-C44F98762254}">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8DE48-D73E-43CA-A934-57104A1C960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Malpas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2.6915887850467288</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19.271028037383179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28.130841121495326</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1.7757009345794394</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12.579439252336449</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15.327102803738319</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0.87850467289719625</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7.6074766355140184</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9.3457943925233655E-2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3.7757009345794392</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2.5046728971962615</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0.14953271028037382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2.5981308411214954</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0.7289719626168224</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1.8878504672897196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72DBA7A0-C943-4757-B3C0-BF43EA89CFA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5D937-0754-498B-BE7A-309EA70AF16E}">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Malpas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-0.20733214715284015</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-0.70820445048497105</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144</v>
      </c>
      <c r="M22" s="320">
        <f>IF('Input Sheet'!$S$6=0,'Input Sheet'!H14,'Input Sheet'!H46)</f>
        <v>2.6915887850467288</v>
      </c>
      <c r="N22" s="319">
        <f>IF('Input Sheet'!$S$6=0,'Input Sheet'!I14,'Input Sheet'!I46)</f>
        <v>12434</v>
      </c>
      <c r="O22" s="320">
        <f>IF('Input Sheet'!$S$6=0,'Input Sheet'!J14,'Input Sheet'!J46)</f>
        <v>3.3301640441914961</v>
      </c>
      <c r="P22" s="320">
        <f>IF('Input Sheet'!$S$6=0,'Input Sheet'!K14,'Input Sheet'!K46)</f>
        <v>1.1581148463889337</v>
      </c>
      <c r="Q22" s="320">
        <f>IF('Input Sheet'!$S$6=0,'Input Sheet'!L14,'Input Sheet'!L46)</f>
        <v>-2.6032188166833765</v>
      </c>
      <c r="R22" s="108">
        <f>IF('Input Sheet'!$S$6=0,'Input Sheet'!M14,'Input Sheet'!M46)</f>
        <v>80.82451042438656</v>
      </c>
      <c r="S22" s="31"/>
      <c r="T22" s="31"/>
      <c r="U22" s="31"/>
      <c r="V22" s="19"/>
      <c r="W22" s="40"/>
      <c r="Y22" s="61"/>
      <c r="Z22" s="102">
        <f t="shared" si="2"/>
        <v>100</v>
      </c>
      <c r="AA22" s="102">
        <f t="shared" si="2"/>
        <v>100</v>
      </c>
      <c r="AB22" s="102">
        <f t="shared" si="1"/>
        <v>80.82451042438656</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21</v>
      </c>
      <c r="M24" s="320">
        <f>IF('Input Sheet'!$S$6=0,'Input Sheet'!H16,'Input Sheet'!H48)</f>
        <v>0.39252336448598135</v>
      </c>
      <c r="N24" s="319">
        <f>IF('Input Sheet'!$S$6=0,'Input Sheet'!I16,'Input Sheet'!I48)</f>
        <v>10188</v>
      </c>
      <c r="O24" s="320">
        <f>IF('Input Sheet'!$S$6=0,'Input Sheet'!J16,'Input Sheet'!J48)</f>
        <v>2.7286240374958153</v>
      </c>
      <c r="P24" s="320">
        <f>IF('Input Sheet'!$S$6=0,'Input Sheet'!K16,'Input Sheet'!K48)</f>
        <v>0.2061248527679623</v>
      </c>
      <c r="Q24" s="320">
        <f>IF('Input Sheet'!$S$6=0,'Input Sheet'!L16,'Input Sheet'!L48)</f>
        <v>-10.488274991264324</v>
      </c>
      <c r="R24" s="108">
        <f>IF('Input Sheet'!$S$6=0,'Input Sheet'!M16,'Input Sheet'!M48)</f>
        <v>14.385395682661295</v>
      </c>
      <c r="S24" s="31"/>
      <c r="T24" s="31"/>
      <c r="U24" s="31"/>
      <c r="V24" s="19"/>
      <c r="W24" s="40"/>
      <c r="Y24" s="61"/>
      <c r="Z24" s="102">
        <f t="shared" si="2"/>
        <v>100</v>
      </c>
      <c r="AA24" s="102">
        <f t="shared" si="2"/>
        <v>100</v>
      </c>
      <c r="AB24" s="102">
        <f t="shared" si="1"/>
        <v>100</v>
      </c>
      <c r="AC24" s="102">
        <f t="shared" si="1"/>
        <v>14.385395682661295</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4</v>
      </c>
      <c r="M25" s="320">
        <f>IF('Input Sheet'!$S$6=0,'Input Sheet'!H17,'Input Sheet'!H49)</f>
        <v>7.476635514018691E-2</v>
      </c>
      <c r="N25" s="319">
        <f>IF('Input Sheet'!$S$6=0,'Input Sheet'!I17,'Input Sheet'!I49)</f>
        <v>12418</v>
      </c>
      <c r="O25" s="320">
        <f>IF('Input Sheet'!$S$6=0,'Input Sheet'!J17,'Input Sheet'!J49)</f>
        <v>3.3258788081687314</v>
      </c>
      <c r="P25" s="320">
        <f>IF('Input Sheet'!$S$6=0,'Input Sheet'!K17,'Input Sheet'!K49)</f>
        <v>3.2211306168465133E-2</v>
      </c>
      <c r="Q25" s="320">
        <f>IF('Input Sheet'!$S$6=0,'Input Sheet'!L17,'Input Sheet'!L49)</f>
        <v>-13.261741436687993</v>
      </c>
      <c r="R25" s="108">
        <f>IF('Input Sheet'!$S$6=0,'Input Sheet'!M17,'Input Sheet'!M49)</f>
        <v>2.2480180262898442</v>
      </c>
      <c r="S25" s="31"/>
      <c r="T25" s="31"/>
      <c r="U25" s="31"/>
      <c r="V25" s="19"/>
      <c r="W25" s="40"/>
      <c r="Y25" s="61"/>
      <c r="Z25" s="102">
        <f t="shared" si="2"/>
        <v>100</v>
      </c>
      <c r="AA25" s="102">
        <f t="shared" si="2"/>
        <v>100</v>
      </c>
      <c r="AB25" s="102">
        <f t="shared" si="1"/>
        <v>100</v>
      </c>
      <c r="AC25" s="102">
        <f t="shared" si="1"/>
        <v>2.2480180262898442</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76</v>
      </c>
      <c r="M26" s="320">
        <f>IF('Input Sheet'!$S$6=0,'Input Sheet'!H18,'Input Sheet'!H50)</f>
        <v>1.4205607476635513</v>
      </c>
      <c r="N26" s="319">
        <f>IF('Input Sheet'!$S$6=0,'Input Sheet'!I18,'Input Sheet'!I50)</f>
        <v>2391</v>
      </c>
      <c r="O26" s="320">
        <f>IF('Input Sheet'!$S$6=0,'Input Sheet'!J18,'Input Sheet'!J50)</f>
        <v>0.64037495815199197</v>
      </c>
      <c r="P26" s="320">
        <f>IF('Input Sheet'!$S$6=0,'Input Sheet'!K18,'Input Sheet'!K50)</f>
        <v>3.178586365537432</v>
      </c>
      <c r="Q26" s="320">
        <f>IF('Input Sheet'!$S$6=0,'Input Sheet'!L18,'Input Sheet'!L50)</f>
        <v>7.1540633986120703</v>
      </c>
      <c r="R26" s="108">
        <f>IF('Input Sheet'!$S$6=0,'Input Sheet'!M18,'Input Sheet'!M50)</f>
        <v>221.83265125841842</v>
      </c>
      <c r="S26" s="31"/>
      <c r="T26" s="31"/>
      <c r="U26" s="31"/>
      <c r="V26" s="19"/>
      <c r="W26" s="40"/>
      <c r="Y26" s="61"/>
      <c r="Z26" s="102">
        <f t="shared" si="2"/>
        <v>100</v>
      </c>
      <c r="AA26" s="102">
        <f t="shared" si="2"/>
        <v>100</v>
      </c>
      <c r="AB26" s="102">
        <f t="shared" si="1"/>
        <v>100</v>
      </c>
      <c r="AC26" s="102">
        <f t="shared" si="1"/>
        <v>221.83265125841842</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930</v>
      </c>
      <c r="M27" s="320">
        <f>IF('Input Sheet'!$S$6=0,'Input Sheet'!H19,'Input Sheet'!H51)</f>
        <v>17.383177570093459</v>
      </c>
      <c r="N27" s="319">
        <f>IF('Input Sheet'!$S$6=0,'Input Sheet'!I19,'Input Sheet'!I51)</f>
        <v>34312</v>
      </c>
      <c r="O27" s="320">
        <f>IF('Input Sheet'!$S$6=0,'Input Sheet'!J19,'Input Sheet'!J51)</f>
        <v>9.1896886508202211</v>
      </c>
      <c r="P27" s="320">
        <f>IF('Input Sheet'!$S$6=0,'Input Sheet'!K19,'Input Sheet'!K51)</f>
        <v>2.7104220097924925</v>
      </c>
      <c r="Q27" s="320">
        <f>IF('Input Sheet'!$S$6=0,'Input Sheet'!L19,'Input Sheet'!L51)</f>
        <v>20.745685059195896</v>
      </c>
      <c r="R27" s="108">
        <f>IF('Input Sheet'!$S$6=0,'Input Sheet'!M19,'Input Sheet'!M51)</f>
        <v>189.15959213201344</v>
      </c>
      <c r="S27" s="31"/>
      <c r="T27" s="31"/>
      <c r="U27" s="31"/>
      <c r="V27" s="19"/>
      <c r="W27" s="40"/>
      <c r="Y27" s="61"/>
      <c r="Z27" s="102">
        <f t="shared" si="2"/>
        <v>100</v>
      </c>
      <c r="AA27" s="102">
        <f t="shared" si="2"/>
        <v>100</v>
      </c>
      <c r="AB27" s="102">
        <f t="shared" si="1"/>
        <v>100</v>
      </c>
      <c r="AC27" s="102">
        <f t="shared" si="1"/>
        <v>189.15959213201344</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-0.82069263897208589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-0.11970295037108689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14</v>
      </c>
      <c r="M31" s="320">
        <f>IF('Input Sheet'!$S$6=0,'Input Sheet'!H23,'Input Sheet'!H55)</f>
        <v>0.26168224299065423</v>
      </c>
      <c r="N31" s="319">
        <f>IF('Input Sheet'!$S$6=0,'Input Sheet'!I23,'Input Sheet'!I55)</f>
        <v>12836</v>
      </c>
      <c r="O31" s="320">
        <f>IF('Input Sheet'!$S$6=0,'Input Sheet'!J23,'Input Sheet'!J55)</f>
        <v>3.4378305992634752</v>
      </c>
      <c r="P31" s="320">
        <f>IF('Input Sheet'!$S$6=0,'Input Sheet'!K23,'Input Sheet'!K55)</f>
        <v>0.10906824555936429</v>
      </c>
      <c r="Q31" s="320">
        <f>IF('Input Sheet'!$S$6=0,'Input Sheet'!L23,'Input Sheet'!L55)</f>
        <v>-12.75063833523456</v>
      </c>
      <c r="R31" s="108">
        <f>IF('Input Sheet'!$S$6=0,'Input Sheet'!M23,'Input Sheet'!M55)</f>
        <v>7.6118422777061019</v>
      </c>
      <c r="S31" s="31"/>
      <c r="T31" s="31"/>
      <c r="U31" s="31"/>
      <c r="V31" s="19"/>
      <c r="W31" s="40"/>
      <c r="Y31" s="61"/>
      <c r="Z31" s="102">
        <f t="shared" si="2"/>
        <v>100</v>
      </c>
      <c r="AA31" s="102">
        <f t="shared" si="2"/>
        <v>100</v>
      </c>
      <c r="AB31" s="102">
        <f t="shared" si="2"/>
        <v>100</v>
      </c>
      <c r="AC31" s="102">
        <f t="shared" si="2"/>
        <v>100</v>
      </c>
      <c r="AD31" s="102">
        <f t="shared" si="2"/>
        <v>100</v>
      </c>
      <c r="AE31" s="102">
        <f t="shared" si="2"/>
        <v>7.6118422777061019</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1406</v>
      </c>
      <c r="M32" s="320">
        <f>IF('Input Sheet'!$S$6=0,'Input Sheet'!H24,'Input Sheet'!H56)</f>
        <v>26.280373831775698</v>
      </c>
      <c r="N32" s="319">
        <f>IF('Input Sheet'!$S$6=0,'Input Sheet'!I24,'Input Sheet'!I56)</f>
        <v>26817</v>
      </c>
      <c r="O32" s="320">
        <f>IF('Input Sheet'!$S$6=0,'Input Sheet'!J24,'Input Sheet'!J56)</f>
        <v>7.1823234014060935</v>
      </c>
      <c r="P32" s="320">
        <f>IF('Input Sheet'!$S$6=0,'Input Sheet'!K24,'Input Sheet'!K56)</f>
        <v>5.2429429093485478</v>
      </c>
      <c r="Q32" s="320">
        <f>IF('Input Sheet'!$S$6=0,'Input Sheet'!L24,'Input Sheet'!L56)</f>
        <v>54.102595725824514</v>
      </c>
      <c r="R32" s="108">
        <f>IF('Input Sheet'!$S$6=0,'Input Sheet'!M24,'Input Sheet'!M56)</f>
        <v>365.90351565944184</v>
      </c>
      <c r="S32" s="31"/>
      <c r="T32" s="31"/>
      <c r="U32" s="31"/>
      <c r="V32" s="19"/>
      <c r="W32" s="40"/>
      <c r="Y32" s="61"/>
      <c r="Z32" s="102">
        <f t="shared" si="2"/>
        <v>100</v>
      </c>
      <c r="AA32" s="102">
        <f t="shared" si="2"/>
        <v>100</v>
      </c>
      <c r="AB32" s="102">
        <f t="shared" si="2"/>
        <v>100</v>
      </c>
      <c r="AC32" s="102">
        <f t="shared" si="2"/>
        <v>100</v>
      </c>
      <c r="AD32" s="102">
        <f t="shared" si="2"/>
        <v>100</v>
      </c>
      <c r="AE32" s="102">
        <f t="shared" si="2"/>
        <v>365.90351565944184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8</v>
      </c>
      <c r="M33" s="320">
        <f>IF('Input Sheet'!$S$6=0,'Input Sheet'!H25,'Input Sheet'!H57)</f>
        <v>0.14953271028037382</v>
      </c>
      <c r="N33" s="319">
        <f>IF('Input Sheet'!$S$6=0,'Input Sheet'!I25,'Input Sheet'!I57)</f>
        <v>556</v>
      </c>
      <c r="O33" s="320">
        <f>IF('Input Sheet'!$S$6=0,'Input Sheet'!J25,'Input Sheet'!J57)</f>
        <v>0.14891195179109476</v>
      </c>
      <c r="P33" s="320">
        <f>IF('Input Sheet'!$S$6=0,'Input Sheet'!K25,'Input Sheet'!K57)</f>
        <v>1.4388489208633095</v>
      </c>
      <c r="Q33" s="320">
        <f>IF('Input Sheet'!$S$6=0,'Input Sheet'!L25,'Input Sheet'!L57)</f>
        <v>1.1774931240351677E-2</v>
      </c>
      <c r="R33" s="108">
        <f>IF('Input Sheet'!$S$6=0,'Input Sheet'!M25,'Input Sheet'!M57)</f>
        <v>100.41686277146505</v>
      </c>
      <c r="S33" s="31"/>
      <c r="T33" s="31"/>
      <c r="U33" s="31"/>
      <c r="V33" s="19"/>
      <c r="W33" s="40"/>
      <c r="Y33" s="61"/>
      <c r="Z33" s="102">
        <f t="shared" si="2"/>
        <v>100</v>
      </c>
      <c r="AA33" s="102">
        <f t="shared" si="2"/>
        <v>100</v>
      </c>
      <c r="AB33" s="102">
        <f t="shared" si="2"/>
        <v>100</v>
      </c>
      <c r="AC33" s="102">
        <f t="shared" si="2"/>
        <v>100</v>
      </c>
      <c r="AD33" s="102">
        <f t="shared" si="2"/>
        <v>100</v>
      </c>
      <c r="AE33" s="102">
        <f t="shared" si="2"/>
        <v>100.41686277146505</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77</v>
      </c>
      <c r="M34" s="320">
        <f>IF('Input Sheet'!$S$6=0,'Input Sheet'!H26,'Input Sheet'!H58)</f>
        <v>1.4392523364485983</v>
      </c>
      <c r="N34" s="319">
        <f>IF('Input Sheet'!$S$6=0,'Input Sheet'!I26,'Input Sheet'!I58)</f>
        <v>4869</v>
      </c>
      <c r="O34" s="320">
        <f>IF('Input Sheet'!$S$6=0,'Input Sheet'!J26,'Input Sheet'!J58)</f>
        <v>1.3040508871777703</v>
      </c>
      <c r="P34" s="320">
        <f>IF('Input Sheet'!$S$6=0,'Input Sheet'!K26,'Input Sheet'!K58)</f>
        <v>1.5814335592524134</v>
      </c>
      <c r="Q34" s="320">
        <f>IF('Input Sheet'!$S$6=0,'Input Sheet'!L26,'Input Sheet'!L58)</f>
        <v>0.87168847622357826</v>
      </c>
      <c r="R34" s="108">
        <f>IF('Input Sheet'!$S$6=0,'Input Sheet'!M26,'Input Sheet'!M58)</f>
        <v>110.36780470763922</v>
      </c>
      <c r="S34" s="31"/>
      <c r="T34" s="31"/>
      <c r="U34" s="31"/>
      <c r="V34" s="19"/>
      <c r="W34" s="40"/>
      <c r="Y34" s="61"/>
      <c r="Z34" s="102">
        <f t="shared" si="2"/>
        <v>100</v>
      </c>
      <c r="AA34" s="102">
        <f t="shared" si="2"/>
        <v>100</v>
      </c>
      <c r="AB34" s="102">
        <f t="shared" si="2"/>
        <v>100</v>
      </c>
      <c r="AC34" s="102">
        <f t="shared" si="2"/>
        <v>100</v>
      </c>
      <c r="AD34" s="102">
        <f t="shared" si="2"/>
        <v>100</v>
      </c>
      <c r="AE34" s="102">
        <f t="shared" si="2"/>
        <v>110.36780470763922</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-0.92728833380924414</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95</v>
      </c>
      <c r="M36" s="320">
        <f>IF('Input Sheet'!$S$6=0,'Input Sheet'!H28,'Input Sheet'!H60)</f>
        <v>1.7757009345794394</v>
      </c>
      <c r="N36" s="319">
        <f>IF('Input Sheet'!$S$6=0,'Input Sheet'!I28,'Input Sheet'!I60)</f>
        <v>23484</v>
      </c>
      <c r="O36" s="320">
        <f>IF('Input Sheet'!$S$6=0,'Input Sheet'!J28,'Input Sheet'!J60)</f>
        <v>6.2896551724137924</v>
      </c>
      <c r="P36" s="320">
        <f>IF('Input Sheet'!$S$6=0,'Input Sheet'!K28,'Input Sheet'!K60)</f>
        <v>0.40453074433656955</v>
      </c>
      <c r="Q36" s="320">
        <f>IF('Input Sheet'!$S$6=0,'Input Sheet'!L28,'Input Sheet'!L60)</f>
        <v>-13.599622611491109</v>
      </c>
      <c r="R36" s="108">
        <f>IF('Input Sheet'!$S$6=0,'Input Sheet'!M28,'Input Sheet'!M60)</f>
        <v>28.232087227414336</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28.232087227414336</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-2.4398875518251377</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-5.9628115170973208</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637</v>
      </c>
      <c r="M42" s="320">
        <f>IF('Input Sheet'!$S$6=0,'Input Sheet'!H34,'Input Sheet'!H66)</f>
        <v>11.906542056074766</v>
      </c>
      <c r="N42" s="319">
        <f>IF('Input Sheet'!$S$6=0,'Input Sheet'!I34,'Input Sheet'!I66)</f>
        <v>10754</v>
      </c>
      <c r="O42" s="320">
        <f>IF('Input Sheet'!$S$6=0,'Input Sheet'!J34,'Input Sheet'!J66)</f>
        <v>2.8802142618011382</v>
      </c>
      <c r="P42" s="320">
        <f>IF('Input Sheet'!$S$6=0,'Input Sheet'!K34,'Input Sheet'!K66)</f>
        <v>5.923377347963549</v>
      </c>
      <c r="Q42" s="320">
        <f>IF('Input Sheet'!$S$6=0,'Input Sheet'!L34,'Input Sheet'!L66)</f>
        <v>39.474963395774729</v>
      </c>
      <c r="R42" s="108">
        <f>IF('Input Sheet'!$S$6=0,'Input Sheet'!M34,'Input Sheet'!M66)</f>
        <v>413.39084435437201</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413.39084435437201</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36</v>
      </c>
      <c r="M43" s="320">
        <f>IF('Input Sheet'!$S$6=0,'Input Sheet'!H35,'Input Sheet'!H67)</f>
        <v>0.67289719626168221</v>
      </c>
      <c r="N43" s="319">
        <f>IF('Input Sheet'!$S$6=0,'Input Sheet'!I35,'Input Sheet'!I67)</f>
        <v>4060</v>
      </c>
      <c r="O43" s="320">
        <f>IF('Input Sheet'!$S$6=0,'Input Sheet'!J35,'Input Sheet'!J67)</f>
        <v>1.087378640776699</v>
      </c>
      <c r="P43" s="320">
        <f>IF('Input Sheet'!$S$6=0,'Input Sheet'!K35,'Input Sheet'!K67)</f>
        <v>0.88669950738916259</v>
      </c>
      <c r="Q43" s="320">
        <f>IF('Input Sheet'!$S$6=0,'Input Sheet'!L35,'Input Sheet'!L67)</f>
        <v>-2.923248456768365</v>
      </c>
      <c r="R43" s="108">
        <f>IF('Input Sheet'!$S$6=0,'Input Sheet'!M35,'Input Sheet'!M67)</f>
        <v>61.88251001335113</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61.88251001335113</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507</v>
      </c>
      <c r="M44" s="320">
        <f>IF('Input Sheet'!$S$6=0,'Input Sheet'!H36,'Input Sheet'!H68)</f>
        <v>9.4766355140186906</v>
      </c>
      <c r="N44" s="319">
        <f>IF('Input Sheet'!$S$6=0,'Input Sheet'!I36,'Input Sheet'!I68)</f>
        <v>20946</v>
      </c>
      <c r="O44" s="320">
        <f>IF('Input Sheet'!$S$6=0,'Input Sheet'!J36,'Input Sheet'!J68)</f>
        <v>5.6099096083026447</v>
      </c>
      <c r="P44" s="320">
        <f>IF('Input Sheet'!$S$6=0,'Input Sheet'!K36,'Input Sheet'!K68)</f>
        <v>2.4205098825551419</v>
      </c>
      <c r="Q44" s="320">
        <f>IF('Input Sheet'!$S$6=0,'Input Sheet'!L36,'Input Sheet'!L68)</f>
        <v>12.290771544303167</v>
      </c>
      <c r="R44" s="108">
        <f>IF('Input Sheet'!$S$6=0,'Input Sheet'!M36,'Input Sheet'!M68)</f>
        <v>168.92670605589271</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168.92670605589271</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118</v>
      </c>
      <c r="M45" s="320">
        <f>IF('Input Sheet'!$S$6=0,'Input Sheet'!H37,'Input Sheet'!H69)</f>
        <v>2.2056074766355143</v>
      </c>
      <c r="N45" s="319">
        <f>IF('Input Sheet'!$S$6=0,'Input Sheet'!I37,'Input Sheet'!I69)</f>
        <v>10576</v>
      </c>
      <c r="O45" s="320">
        <f>IF('Input Sheet'!$S$6=0,'Input Sheet'!J37,'Input Sheet'!J69)</f>
        <v>2.8325410110478741</v>
      </c>
      <c r="P45" s="320">
        <f>IF('Input Sheet'!$S$6=0,'Input Sheet'!K37,'Input Sheet'!K69)</f>
        <v>1.1157337367624811</v>
      </c>
      <c r="Q45" s="320">
        <f>IF('Input Sheet'!$S$6=0,'Input Sheet'!L37,'Input Sheet'!L69)</f>
        <v>-2.7640752713624321</v>
      </c>
      <c r="R45" s="108">
        <f>IF('Input Sheet'!$S$6=0,'Input Sheet'!M37,'Input Sheet'!M69)</f>
        <v>77.866744666110549</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77.866744666110549</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-6.0318222345956913</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195</v>
      </c>
      <c r="M47" s="320">
        <f>IF('Input Sheet'!$S$6=0,'Input Sheet'!H39,'Input Sheet'!H71)</f>
        <v>3.6448598130841123</v>
      </c>
      <c r="N47" s="319">
        <f>IF('Input Sheet'!$S$6=0,'Input Sheet'!I39,'Input Sheet'!I71)</f>
        <v>841</v>
      </c>
      <c r="O47" s="320">
        <f>IF('Input Sheet'!$S$6=0,'Input Sheet'!J39,'Input Sheet'!J71)</f>
        <v>0.22524271844660193</v>
      </c>
      <c r="P47" s="320">
        <f>IF('Input Sheet'!$S$6=0,'Input Sheet'!K39,'Input Sheet'!K71)</f>
        <v>23.18668252080856</v>
      </c>
      <c r="Q47" s="320">
        <f>IF('Input Sheet'!$S$6=0,'Input Sheet'!L39,'Input Sheet'!L71)</f>
        <v>52.761684226948269</v>
      </c>
      <c r="R47" s="108">
        <f>IF('Input Sheet'!$S$6=0,'Input Sheet'!M39,'Input Sheet'!M71)</f>
        <v>1618.1920721882052</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1618.1920721882052</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-2.6160199612079906</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40F43677-FF29-4AF5-8EE3-DA7A9C6880D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ACF7-CF97-45CE-8657-EE75B8ADD212}">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Malpas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144</v>
      </c>
      <c r="S19" s="342">
        <f>IF('Input Sheet'!U79&gt;20,20,'Input Sheet'!U79)</f>
        <v>2.6915887850467288</v>
      </c>
      <c r="T19" s="108">
        <f ca="1">'Input Sheet'!Z79</f>
        <v>80.82451042438656</v>
      </c>
      <c r="U19" s="19"/>
      <c r="V19" s="40"/>
      <c r="W19" s="336" t="str">
        <f>LEFT('Input Sheet'!S79,3)</f>
        <v>1.C</v>
      </c>
      <c r="X19" s="336">
        <f t="shared" ca="1" si="0"/>
        <v>80.82451042438656</v>
      </c>
      <c r="Y19" s="336">
        <f t="shared" si="1"/>
        <v>2.6915887850467288</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1031</v>
      </c>
      <c r="S20" s="342">
        <f>IF('Input Sheet'!U80&gt;20,20,'Input Sheet'!U80)</f>
        <v>19.271028037383179</v>
      </c>
      <c r="T20" s="108">
        <f ca="1">'Input Sheet'!Z80</f>
        <v>121.31919427840539</v>
      </c>
      <c r="U20" s="19"/>
      <c r="V20" s="40"/>
      <c r="W20" s="336" t="str">
        <f>LEFT('Input Sheet'!S80,3)</f>
        <v>2.D</v>
      </c>
      <c r="X20" s="336">
        <f t="shared" ca="1" si="0"/>
        <v>121.31919427840539</v>
      </c>
      <c r="Y20" s="336">
        <f t="shared" si="1"/>
        <v>19.271028037383179</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1505</v>
      </c>
      <c r="S22" s="342">
        <f>IF('Input Sheet'!U82&gt;20,20,'Input Sheet'!U82)</f>
        <v>20</v>
      </c>
      <c r="T22" s="108">
        <f ca="1">'Input Sheet'!Z82</f>
        <v>233.00396654106922</v>
      </c>
      <c r="U22" s="19"/>
      <c r="V22" s="40"/>
      <c r="W22" s="336" t="str">
        <f>LEFT('Input Sheet'!S82,3)</f>
        <v>3.F</v>
      </c>
      <c r="X22" s="336">
        <f t="shared" ca="1" si="0"/>
        <v>233.00396654106922</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95</v>
      </c>
      <c r="S23" s="342">
        <f>IF('Input Sheet'!U83&gt;20,20,'Input Sheet'!U83)</f>
        <v>1.7757009345794394</v>
      </c>
      <c r="T23" s="108">
        <f ca="1">'Input Sheet'!Z83</f>
        <v>28.160140012257823</v>
      </c>
      <c r="U23" s="19"/>
      <c r="V23" s="40"/>
      <c r="W23" s="336" t="str">
        <f>LEFT('Input Sheet'!S83,3)</f>
        <v>3.G</v>
      </c>
      <c r="X23" s="336">
        <f t="shared" ca="1" si="0"/>
        <v>28.160140012257823</v>
      </c>
      <c r="Y23" s="336">
        <f t="shared" si="1"/>
        <v>1.7757009345794394</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673</v>
      </c>
      <c r="S26" s="342">
        <f>IF('Input Sheet'!U86&gt;20,20,'Input Sheet'!U86)</f>
        <v>12.579439252336449</v>
      </c>
      <c r="T26" s="108">
        <f ca="1">'Input Sheet'!Z86</f>
        <v>317.05468683955189</v>
      </c>
      <c r="U26" s="19"/>
      <c r="V26" s="40"/>
      <c r="W26" s="336" t="str">
        <f>LEFT('Input Sheet'!S86,3)</f>
        <v>3.J</v>
      </c>
      <c r="X26" s="336">
        <f t="shared" ca="1" si="0"/>
        <v>300</v>
      </c>
      <c r="Y26" s="336">
        <f t="shared" si="1"/>
        <v>12.579439252336449</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820</v>
      </c>
      <c r="S27" s="342">
        <f>IF('Input Sheet'!U87&gt;20,20,'Input Sheet'!U87)</f>
        <v>15.327102803738319</v>
      </c>
      <c r="T27" s="108">
        <f ca="1">'Input Sheet'!Z87</f>
        <v>161.83352212391253</v>
      </c>
      <c r="U27" s="19"/>
      <c r="V27" s="40"/>
      <c r="W27" s="336" t="str">
        <f>LEFT('Input Sheet'!S87,3)</f>
        <v>4.K</v>
      </c>
      <c r="X27" s="336">
        <f t="shared" ca="1" si="0"/>
        <v>161.83352212391253</v>
      </c>
      <c r="Y27" s="336">
        <f t="shared" si="1"/>
        <v>15.327102803738319</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47</v>
      </c>
      <c r="S28" s="342">
        <f>IF('Input Sheet'!U88&gt;20,20,'Input Sheet'!U88)</f>
        <v>0.87850467289719625</v>
      </c>
      <c r="T28" s="108">
        <f ca="1">'Input Sheet'!Z88</f>
        <v>8.7894017053777063</v>
      </c>
      <c r="U28" s="19"/>
      <c r="V28" s="40"/>
      <c r="W28" s="336" t="str">
        <f>LEFT('Input Sheet'!S88,3)</f>
        <v>4.L</v>
      </c>
      <c r="X28" s="336">
        <f t="shared" ca="1" si="0"/>
        <v>8.7894017053777063</v>
      </c>
      <c r="Y28" s="336">
        <f t="shared" si="1"/>
        <v>0.87850467289719625</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407</v>
      </c>
      <c r="S31" s="342">
        <f>IF('Input Sheet'!U91&gt;20,20,'Input Sheet'!U91)</f>
        <v>7.6074766355140184</v>
      </c>
      <c r="T31" s="108">
        <f ca="1">'Input Sheet'!Z91</f>
        <v>199.55329413973914</v>
      </c>
      <c r="U31" s="19"/>
      <c r="V31" s="40"/>
      <c r="W31" s="336" t="str">
        <f>LEFT('Input Sheet'!S91,3)</f>
        <v>4.O</v>
      </c>
      <c r="X31" s="336">
        <f t="shared" ca="1" si="0"/>
        <v>199.55329413973914</v>
      </c>
      <c r="Y31" s="336">
        <f t="shared" si="1"/>
        <v>7.6074766355140184</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5</v>
      </c>
      <c r="S32" s="342">
        <f>IF('Input Sheet'!U92&gt;20,20,'Input Sheet'!U92)</f>
        <v>9.3457943925233655E-2</v>
      </c>
      <c r="T32" s="108">
        <f ca="1">'Input Sheet'!Z92</f>
        <v>2.3121428447577603</v>
      </c>
      <c r="U32" s="19"/>
      <c r="V32" s="40"/>
      <c r="W32" s="336" t="str">
        <f>LEFT('Input Sheet'!S92,3)</f>
        <v>5.P</v>
      </c>
      <c r="X32" s="336">
        <f t="shared" ca="1" si="0"/>
        <v>2.3121428447577603</v>
      </c>
      <c r="Y32" s="336">
        <f t="shared" si="1"/>
        <v>9.3457943925233655E-2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202</v>
      </c>
      <c r="S33" s="342">
        <f>IF('Input Sheet'!U93&gt;20,20,'Input Sheet'!U93)</f>
        <v>3.7757009345794392</v>
      </c>
      <c r="T33" s="108">
        <f ca="1">'Input Sheet'!Z93</f>
        <v>50.247802126054964</v>
      </c>
      <c r="U33" s="19"/>
      <c r="V33" s="40"/>
      <c r="W33" s="336" t="str">
        <f>LEFT('Input Sheet'!S93,3)</f>
        <v>5.Q</v>
      </c>
      <c r="X33" s="336">
        <f t="shared" ca="1" si="0"/>
        <v>50.247802126054964</v>
      </c>
      <c r="Y33" s="336">
        <f t="shared" si="1"/>
        <v>3.7757009345794392</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134</v>
      </c>
      <c r="S34" s="342">
        <f>IF('Input Sheet'!U94&gt;20,20,'Input Sheet'!U94)</f>
        <v>2.5046728971962615</v>
      </c>
      <c r="T34" s="108">
        <f ca="1">'Input Sheet'!Z94</f>
        <v>31.439981273849526</v>
      </c>
      <c r="U34" s="19"/>
      <c r="V34" s="40"/>
      <c r="W34" s="336" t="str">
        <f>LEFT('Input Sheet'!S94,3)</f>
        <v>5.R</v>
      </c>
      <c r="X34" s="336">
        <f t="shared" ca="1" si="0"/>
        <v>31.439981273849526</v>
      </c>
      <c r="Y34" s="336">
        <f t="shared" si="1"/>
        <v>2.5046728971962615</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8</v>
      </c>
      <c r="S35" s="342">
        <f>IF('Input Sheet'!U95&gt;20,20,'Input Sheet'!U95)</f>
        <v>0.14953271028037382</v>
      </c>
      <c r="T35" s="108">
        <f ca="1">'Input Sheet'!Z95</f>
        <v>2.6332017026333339</v>
      </c>
      <c r="U35" s="19"/>
      <c r="V35" s="40"/>
      <c r="W35" s="336" t="str">
        <f>LEFT('Input Sheet'!S95,3)</f>
        <v>6.S</v>
      </c>
      <c r="X35" s="336">
        <f t="shared" ca="1" si="0"/>
        <v>2.6332017026333339</v>
      </c>
      <c r="Y35" s="336">
        <f t="shared" si="1"/>
        <v>0.14953271028037382</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139</v>
      </c>
      <c r="S36" s="342">
        <f>IF('Input Sheet'!U96&gt;20,20,'Input Sheet'!U96)</f>
        <v>2.5981308411214954</v>
      </c>
      <c r="T36" s="108">
        <f ca="1">'Input Sheet'!Z96</f>
        <v>103.40870939172137</v>
      </c>
      <c r="U36" s="19"/>
      <c r="V36" s="40"/>
      <c r="W36" s="336" t="str">
        <f>LEFT('Input Sheet'!S96,3)</f>
        <v>6.T</v>
      </c>
      <c r="X36" s="336">
        <f t="shared" ca="1" si="0"/>
        <v>103.40870939172137</v>
      </c>
      <c r="Y36" s="336">
        <f t="shared" si="1"/>
        <v>2.5981308411214954</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39</v>
      </c>
      <c r="S37" s="342">
        <f>IF('Input Sheet'!U97&gt;20,20,'Input Sheet'!U97)</f>
        <v>0.7289719626168224</v>
      </c>
      <c r="T37" s="108">
        <f ca="1">'Input Sheet'!Z97</f>
        <v>31.317444084921881</v>
      </c>
      <c r="U37" s="19"/>
      <c r="V37" s="40"/>
      <c r="W37" s="336" t="str">
        <f>LEFT('Input Sheet'!S97,3)</f>
        <v>6.U</v>
      </c>
      <c r="X37" s="336">
        <f t="shared" ca="1" si="0"/>
        <v>31.317444084921881</v>
      </c>
      <c r="Y37" s="336">
        <f t="shared" si="1"/>
        <v>0.7289719626168224</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101</v>
      </c>
      <c r="S38" s="342">
        <f>IF('Input Sheet'!U98&gt;20,20,'Input Sheet'!U98)</f>
        <v>1.8878504672897196</v>
      </c>
      <c r="T38" s="108">
        <f ca="1">'Input Sheet'!Z98</f>
        <v>124.62449933244326</v>
      </c>
      <c r="U38" s="19"/>
      <c r="V38" s="40"/>
      <c r="W38" s="336" t="str">
        <f>LEFT('Input Sheet'!S98,3)</f>
        <v>7.V</v>
      </c>
      <c r="X38" s="336">
        <f t="shared" ca="1" si="0"/>
        <v>124.62449933244326</v>
      </c>
      <c r="Y38" s="336">
        <f t="shared" si="1"/>
        <v>1.8878504672897196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5E053BFE-21AE-4CD3-9CBF-529AFEFDA70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BFF00-0E82-45CF-AAF5-EAE4442A973B}">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Malpas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4.4645515397322096E-2</v>
      </c>
      <c r="K21" s="380"/>
      <c r="L21" s="381">
        <f ca="1">IF('Acorn Knowledge Group'!$DL$3=0,'Acorn Knowledge Group'!DN7,'Acorn Knowledge Group'!DN37)</f>
        <v>93.077267766654785</v>
      </c>
      <c r="M21" s="381"/>
      <c r="N21" s="382"/>
      <c r="O21" s="382"/>
      <c r="P21" s="382"/>
      <c r="Q21" s="382"/>
      <c r="R21" s="114"/>
      <c r="S21" s="114"/>
      <c r="T21" s="114"/>
      <c r="U21" s="114"/>
      <c r="V21" s="114"/>
      <c r="W21" s="359"/>
      <c r="X21" s="40"/>
      <c r="Y21" s="116"/>
      <c r="Z21" s="61">
        <f t="shared" ca="1" si="0"/>
        <v>93.077267766654785</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0.14491213619230386</v>
      </c>
      <c r="K22" s="380"/>
      <c r="L22" s="381">
        <f ca="1">IF('Acorn Knowledge Group'!$DL$3=0,'Acorn Knowledge Group'!DN8,'Acorn Knowledge Group'!DN38)</f>
        <v>96.504248773689511</v>
      </c>
      <c r="M22" s="381"/>
      <c r="N22" s="382"/>
      <c r="O22" s="382"/>
      <c r="P22" s="382"/>
      <c r="Q22" s="382"/>
      <c r="R22" s="114"/>
      <c r="S22" s="114"/>
      <c r="T22" s="114"/>
      <c r="U22" s="114"/>
      <c r="V22" s="114"/>
      <c r="W22" s="359"/>
      <c r="X22" s="40"/>
      <c r="Y22" s="116"/>
      <c r="Z22" s="61">
        <f t="shared" ca="1" si="0"/>
        <v>96.504248773689511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6.7119448119090791E-2</v>
      </c>
      <c r="K23" s="380"/>
      <c r="L23" s="381">
        <f ca="1">IF('Acorn Knowledge Group'!$DL$3=0,'Acorn Knowledge Group'!DN9,'Acorn Knowledge Group'!DN39)</f>
        <v>88.523610670841464</v>
      </c>
      <c r="M23" s="381"/>
      <c r="N23" s="382"/>
      <c r="O23" s="382"/>
      <c r="P23" s="382"/>
      <c r="Q23" s="382"/>
      <c r="R23" s="114"/>
      <c r="S23" s="114"/>
      <c r="T23" s="114"/>
      <c r="U23" s="114"/>
      <c r="V23" s="114"/>
      <c r="W23" s="359"/>
      <c r="X23" s="40"/>
      <c r="Y23" s="116"/>
      <c r="Z23" s="61">
        <f t="shared" ca="1" si="0"/>
        <v>88.523610670841464</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0.10604796291841524</v>
      </c>
      <c r="K24" s="380"/>
      <c r="L24" s="381">
        <f ca="1">IF('Acorn Knowledge Group'!$DL$3=0,'Acorn Knowledge Group'!DN10,'Acorn Knowledge Group'!DN40)</f>
        <v>88.034487242959457</v>
      </c>
      <c r="M24" s="381"/>
      <c r="N24" s="382"/>
      <c r="O24" s="382"/>
      <c r="P24" s="382"/>
      <c r="Q24" s="382"/>
      <c r="R24" s="114"/>
      <c r="S24" s="114"/>
      <c r="T24" s="114"/>
      <c r="U24" s="114"/>
      <c r="V24" s="114"/>
      <c r="W24" s="359"/>
      <c r="X24" s="40"/>
      <c r="Y24" s="116"/>
      <c r="Z24" s="61">
        <f t="shared" ca="1" si="0"/>
        <v>88.034487242959457</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0.18332827142833336</v>
      </c>
      <c r="K25" s="380"/>
      <c r="L25" s="381">
        <f ca="1">IF('Acorn Knowledge Group'!$DL$3=0,'Acorn Knowledge Group'!DN11,'Acorn Knowledge Group'!DN41)</f>
        <v>97.057127740496838</v>
      </c>
      <c r="M25" s="381"/>
      <c r="N25" s="382"/>
      <c r="O25" s="382"/>
      <c r="P25" s="382"/>
      <c r="Q25" s="382"/>
      <c r="R25" s="114"/>
      <c r="S25" s="114"/>
      <c r="T25" s="114"/>
      <c r="U25" s="114"/>
      <c r="V25" s="114"/>
      <c r="W25" s="359"/>
      <c r="X25" s="40"/>
      <c r="Y25" s="116"/>
      <c r="Z25" s="61">
        <f t="shared" ca="1" si="0"/>
        <v>97.057127740496838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0.2130742646863264</v>
      </c>
      <c r="K26" s="380"/>
      <c r="L26" s="381">
        <f ca="1">IF('Acorn Knowledge Group'!$DL$3=0,'Acorn Knowledge Group'!DN12,'Acorn Knowledge Group'!DN42)</f>
        <v>105.43991043589737</v>
      </c>
      <c r="M26" s="381"/>
      <c r="N26" s="382"/>
      <c r="O26" s="382"/>
      <c r="P26" s="382"/>
      <c r="Q26" s="382"/>
      <c r="R26" s="114"/>
      <c r="S26" s="114"/>
      <c r="T26" s="114"/>
      <c r="U26" s="114"/>
      <c r="V26" s="114"/>
      <c r="W26" s="359"/>
      <c r="X26" s="40"/>
      <c r="Y26" s="116"/>
      <c r="Z26" s="61">
        <f t="shared" ca="1" si="0"/>
        <v>105.43991043589737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0.11921938308063201</v>
      </c>
      <c r="K27" s="380"/>
      <c r="L27" s="381">
        <f ca="1">IF('Acorn Knowledge Group'!$DL$3=0,'Acorn Knowledge Group'!DN13,'Acorn Knowledge Group'!DN43)</f>
        <v>110.80782290340379</v>
      </c>
      <c r="M27" s="381"/>
      <c r="N27" s="382"/>
      <c r="O27" s="382"/>
      <c r="P27" s="382"/>
      <c r="Q27" s="382"/>
      <c r="R27" s="114"/>
      <c r="S27" s="114"/>
      <c r="T27" s="114"/>
      <c r="U27" s="114"/>
      <c r="V27" s="114"/>
      <c r="W27" s="359"/>
      <c r="X27" s="40"/>
      <c r="Y27" s="116"/>
      <c r="Z27" s="61">
        <f t="shared" ca="1" si="0"/>
        <v>110.80782290340379</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0.12165301817757347</v>
      </c>
      <c r="K28" s="380"/>
      <c r="L28" s="381">
        <f ca="1">IF('Acorn Knowledge Group'!$DL$3=0,'Acorn Knowledge Group'!DN14,'Acorn Knowledge Group'!DN44)</f>
        <v>113.66212253557096</v>
      </c>
      <c r="M28" s="381"/>
      <c r="N28" s="383"/>
      <c r="O28" s="383"/>
      <c r="P28" s="383"/>
      <c r="Q28" s="383"/>
      <c r="R28" s="114"/>
      <c r="S28" s="114"/>
      <c r="T28" s="114"/>
      <c r="U28" s="114"/>
      <c r="V28" s="114"/>
      <c r="W28" s="359"/>
      <c r="X28" s="40"/>
      <c r="Y28" s="116"/>
      <c r="Z28" s="61">
        <f t="shared" ca="1" si="0"/>
        <v>113.66212253557096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74BA71D-572E-43A2-8753-13A15440AE17}">
      <formula1>List2</formula1>
    </dataValidation>
    <dataValidation type="list" allowBlank="1" showInputMessage="1" showErrorMessage="1" sqref="F13:M13" xr:uid="{71D104FF-20FB-49E8-A682-C2920709D77C}">
      <formula1>Feature_list</formula1>
    </dataValidation>
  </dataValidations>
  <hyperlinks>
    <hyperlink ref="J8:W8" r:id="rId1" tooltip="CACI Copyrights" display="http://www.caci.co.uk/copyrightnotices.pdf" xr:uid="{DACCC815-301A-47B9-8709-BEDE937781EB}"/>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2BC0-0C68-4A4D-9737-BD77E4356BE8}">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803D9673-DCE9-4244-A686-7DC9AE64F94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3886F-017C-47C7-981B-7B69D1A65627}">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29</v>
      </c>
      <c r="R8" s="583">
        <f>RANK(U8,$U$8:$U$72,0)+COUNTIF($U$8:U8,U8)-1</f>
        <v>29</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4.K.32 Older comfortable families and couples in detached, rural properties</v>
      </c>
      <c r="AD8" s="580">
        <f>VLOOKUP($AB$8,$Q$8:$Z$72,4,FALSE)</f>
        <v>195</v>
      </c>
      <c r="AE8" s="581">
        <f>VLOOKUP($AB$8,$Q$8:$Z$72,5,FALSE)</f>
        <v>3.6448598130841123</v>
      </c>
      <c r="AF8" s="580">
        <f>VLOOKUP($AB$8,$Q$8:$Z$72,6,FALSE)</f>
        <v>841</v>
      </c>
      <c r="AG8" s="581">
        <f>VLOOKUP($AB$8,$Q$8:$Z$72,7,FALSE)</f>
        <v>0.22524271844660193</v>
      </c>
      <c r="AH8" s="581">
        <f>VLOOKUP($AB$8,$Q$8:$Z$72,8,FALSE)</f>
        <v>23.18668252080856</v>
      </c>
      <c r="AI8" s="581">
        <f>VLOOKUP($AB$8,$Q$8:$Z$72,9,FALSE)</f>
        <v>52.761684226948269</v>
      </c>
      <c r="AJ8" s="580">
        <f>VLOOKUP($AB$8,$Q$8:$Z$72,10,FALSE)</f>
        <v>1618.1920721882052</v>
      </c>
      <c r="AK8" s="114"/>
      <c r="AL8" s="586">
        <v>1</v>
      </c>
      <c r="AM8" s="568" t="str">
        <f>VLOOKUP($AL$8,$R$8:$Z$72,2,FALSE)</f>
        <v>3.F.17 Older, rural empty nesters and couples</v>
      </c>
      <c r="AN8" s="580">
        <f>VLOOKUP($AL$8,$R$8:$Z$72,3,FALSE)</f>
        <v>1406</v>
      </c>
      <c r="AO8" s="581">
        <f>VLOOKUP($AL$8,$R$8:$Z$72,4,FALSE)</f>
        <v>26.280373831775698</v>
      </c>
      <c r="AP8" s="580">
        <f>VLOOKUP($AL$8,$R$8:$Z$72,5,FALSE)</f>
        <v>26817</v>
      </c>
      <c r="AQ8" s="581">
        <f>VLOOKUP($AL$8,$R$8:$Z$72,6,FALSE)</f>
        <v>7.1823234014060935</v>
      </c>
      <c r="AR8" s="581">
        <f>VLOOKUP($AL$8,$R$8:$Z$72,7,FALSE)</f>
        <v>5.2429429093485478</v>
      </c>
      <c r="AS8" s="581">
        <f>VLOOKUP($AL$8,$R$8:$Z$72,8,FALSE)</f>
        <v>54.102595725824514</v>
      </c>
      <c r="AT8" s="580">
        <f>VLOOKUP($AL$8,$R$8:$Z$72,9,FALSE)</f>
        <v>365.90351565944184</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30</v>
      </c>
      <c r="R9" s="583">
        <f>RANK(U9,$U$8:$U$72,0)+COUNTIF($U$8:U9,U9)-1</f>
        <v>30</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3.J.27 Professional families and couples in suburban, owner-occupied areas</v>
      </c>
      <c r="AD9" s="580">
        <f>VLOOKUP($AB$9,$Q$8:$Z$72,4,FALSE)</f>
        <v>637</v>
      </c>
      <c r="AE9" s="581">
        <f>VLOOKUP($AB$9,$Q$8:$Z$72,5,FALSE)</f>
        <v>11.906542056074766</v>
      </c>
      <c r="AF9" s="580">
        <f>VLOOKUP($AB$9,$Q$8:$Z$72,6,FALSE)</f>
        <v>10754</v>
      </c>
      <c r="AG9" s="581">
        <f>VLOOKUP($AB$9,$Q$8:$Z$72,7,FALSE)</f>
        <v>2.8802142618011382</v>
      </c>
      <c r="AH9" s="581">
        <f>VLOOKUP($AB$9,$Q$8:$Z$72,8,FALSE)</f>
        <v>5.923377347963549</v>
      </c>
      <c r="AI9" s="581">
        <f>VLOOKUP($AB$9,$Q$8:$Z$72,9,FALSE)</f>
        <v>39.474963395774729</v>
      </c>
      <c r="AJ9" s="580">
        <f>VLOOKUP($AB$9,$Q$8:$Z$72,10,FALSE)</f>
        <v>413.39084435437201</v>
      </c>
      <c r="AK9" s="114"/>
      <c r="AL9" s="586">
        <v>2</v>
      </c>
      <c r="AM9" s="568" t="str">
        <f>VLOOKUP($AL$9,$R$8:$Z$72,2,FALSE)</f>
        <v>2.D.12 Well-to-do empty nesters in detached houses</v>
      </c>
      <c r="AN9" s="580">
        <f>VLOOKUP($AL$9,$R$8:$Z$72,3,FALSE)</f>
        <v>930</v>
      </c>
      <c r="AO9" s="581">
        <f>VLOOKUP($AL$9,$R$8:$Z$72,4,FALSE)</f>
        <v>17.383177570093459</v>
      </c>
      <c r="AP9" s="580">
        <f>VLOOKUP($AL$9,$R$8:$Z$72,5,FALSE)</f>
        <v>34312</v>
      </c>
      <c r="AQ9" s="581">
        <f>VLOOKUP($AL$9,$R$8:$Z$72,6,FALSE)</f>
        <v>9.1896886508202211</v>
      </c>
      <c r="AR9" s="581">
        <f>VLOOKUP($AL$9,$R$8:$Z$72,7,FALSE)</f>
        <v>2.7104220097924925</v>
      </c>
      <c r="AS9" s="581">
        <f>VLOOKUP($AL$9,$R$8:$Z$72,8,FALSE)</f>
        <v>20.745685059195896</v>
      </c>
      <c r="AT9" s="580">
        <f>VLOOKUP($AL$9,$R$8:$Z$72,9,FALSE)</f>
        <v>189.15959213201344</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31</v>
      </c>
      <c r="R10" s="583">
        <f>RANK(U10,$U$8:$U$72,0)+COUNTIF($U$8:U10,U10)-1</f>
        <v>31</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4.O.43 Older couples living in detached houses, rural communities</v>
      </c>
      <c r="AD10" s="580">
        <f>VLOOKUP($AB$10,$Q$8:$Z$72,4,FALSE)</f>
        <v>236</v>
      </c>
      <c r="AE10" s="581">
        <f>VLOOKUP($AB$10,$Q$8:$Z$72,5,FALSE)</f>
        <v>4.4112149532710285</v>
      </c>
      <c r="AF10" s="580">
        <f>VLOOKUP($AB$10,$Q$8:$Z$72,6,FALSE)</f>
        <v>4266</v>
      </c>
      <c r="AG10" s="581">
        <f>VLOOKUP($AB$10,$Q$8:$Z$72,7,FALSE)</f>
        <v>1.1425510545698025</v>
      </c>
      <c r="AH10" s="581">
        <f>VLOOKUP($AB$10,$Q$8:$Z$72,8,FALSE)</f>
        <v>5.5321143928738863</v>
      </c>
      <c r="AI10" s="581">
        <f>VLOOKUP($AB$10,$Q$8:$Z$72,9,FALSE)</f>
        <v>22.495966163696792</v>
      </c>
      <c r="AJ10" s="580">
        <f>VLOOKUP($AB$10,$Q$8:$Z$72,10,FALSE)</f>
        <v>386.08471241855841</v>
      </c>
      <c r="AK10" s="114"/>
      <c r="AL10" s="586">
        <v>3</v>
      </c>
      <c r="AM10" s="568" t="str">
        <f>VLOOKUP($AL$10,$R$8:$Z$72,2,FALSE)</f>
        <v>3.J.27 Professional families and couples in suburban, owner-occupied areas</v>
      </c>
      <c r="AN10" s="580">
        <f>VLOOKUP($AL$10,$R$8:$Z$72,3,FALSE)</f>
        <v>637</v>
      </c>
      <c r="AO10" s="581">
        <f>VLOOKUP($AL$10,$R$8:$Z$72,4,FALSE)</f>
        <v>11.906542056074766</v>
      </c>
      <c r="AP10" s="580">
        <f>VLOOKUP($AL$10,$R$8:$Z$72,5,FALSE)</f>
        <v>10754</v>
      </c>
      <c r="AQ10" s="581">
        <f>VLOOKUP($AL$10,$R$8:$Z$72,6,FALSE)</f>
        <v>2.8802142618011382</v>
      </c>
      <c r="AR10" s="581">
        <f>VLOOKUP($AL$10,$R$8:$Z$72,7,FALSE)</f>
        <v>5.923377347963549</v>
      </c>
      <c r="AS10" s="581">
        <f>VLOOKUP($AL$10,$R$8:$Z$72,8,FALSE)</f>
        <v>39.474963395774729</v>
      </c>
      <c r="AT10" s="580">
        <f>VLOOKUP($AL$10,$R$8:$Z$72,9,FALSE)</f>
        <v>413.39084435437201</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-0.20733214715284015</v>
      </c>
      <c r="M11" s="580">
        <f t="shared" si="1"/>
        <v>0</v>
      </c>
      <c r="N11" s="582"/>
      <c r="O11" s="583" t="str">
        <f t="shared" si="6"/>
        <v>1</v>
      </c>
      <c r="P11" s="583" t="str">
        <f t="shared" si="7"/>
        <v>1.B</v>
      </c>
      <c r="Q11" s="583">
        <f>RANK(Z11,$Z$8:$Z$72,0)+COUNTIF($Z$8:Z11,Z11)-1</f>
        <v>32</v>
      </c>
      <c r="R11" s="583">
        <f>RANK(U11,$U$8:$U$72,0)+COUNTIF($U$8:U11,U11)-1</f>
        <v>32</v>
      </c>
      <c r="S11" s="379" t="s">
        <v>255</v>
      </c>
      <c r="T11" s="584">
        <f t="shared" si="8"/>
        <v>0</v>
      </c>
      <c r="U11" s="585">
        <f t="shared" si="2"/>
        <v>0</v>
      </c>
      <c r="V11" s="584">
        <f t="shared" si="9"/>
        <v>3</v>
      </c>
      <c r="W11" s="585">
        <f t="shared" si="3"/>
        <v>8.0348175426849671E-4</v>
      </c>
      <c r="X11" s="581">
        <f t="shared" si="4"/>
        <v>0</v>
      </c>
      <c r="Y11" s="581">
        <f t="shared" si="5"/>
        <v>-0.20733214715284015</v>
      </c>
      <c r="Z11" s="580">
        <f t="shared" si="10"/>
        <v>0</v>
      </c>
      <c r="AA11" s="114"/>
      <c r="AB11" s="586">
        <v>4</v>
      </c>
      <c r="AC11" s="568" t="str">
        <f>VLOOKUP($AB$11,$Q$8:$Z$72,3,FALSE)</f>
        <v>3.F.17 Older, rural empty nesters and couples</v>
      </c>
      <c r="AD11" s="580">
        <f>VLOOKUP($AB$11,$Q$8:$Z$72,4,FALSE)</f>
        <v>1406</v>
      </c>
      <c r="AE11" s="581">
        <f>VLOOKUP($AB$11,$Q$8:$Z$72,5,FALSE)</f>
        <v>26.280373831775698</v>
      </c>
      <c r="AF11" s="580">
        <f>VLOOKUP($AB$11,$Q$8:$Z$72,6,FALSE)</f>
        <v>26817</v>
      </c>
      <c r="AG11" s="581">
        <f>VLOOKUP($AB$11,$Q$8:$Z$72,7,FALSE)</f>
        <v>7.1823234014060935</v>
      </c>
      <c r="AH11" s="581">
        <f>VLOOKUP($AB$11,$Q$8:$Z$72,8,FALSE)</f>
        <v>5.2429429093485478</v>
      </c>
      <c r="AI11" s="581">
        <f>VLOOKUP($AB$11,$Q$8:$Z$72,9,FALSE)</f>
        <v>54.102595725824514</v>
      </c>
      <c r="AJ11" s="580">
        <f>VLOOKUP($AB$11,$Q$8:$Z$72,10,FALSE)</f>
        <v>365.90351565944184</v>
      </c>
      <c r="AK11" s="114"/>
      <c r="AL11" s="586">
        <v>4</v>
      </c>
      <c r="AM11" s="568" t="str">
        <f>VLOOKUP($AL$11,$R$8:$Z$72,2,FALSE)</f>
        <v>4.K.29 Senior home-owning couples</v>
      </c>
      <c r="AN11" s="580">
        <f>VLOOKUP($AL$11,$R$8:$Z$72,3,FALSE)</f>
        <v>507</v>
      </c>
      <c r="AO11" s="581">
        <f>VLOOKUP($AL$11,$R$8:$Z$72,4,FALSE)</f>
        <v>9.4766355140186906</v>
      </c>
      <c r="AP11" s="580">
        <f>VLOOKUP($AL$11,$R$8:$Z$72,5,FALSE)</f>
        <v>20946</v>
      </c>
      <c r="AQ11" s="581">
        <f>VLOOKUP($AL$11,$R$8:$Z$72,6,FALSE)</f>
        <v>5.6099096083026447</v>
      </c>
      <c r="AR11" s="581">
        <f>VLOOKUP($AL$11,$R$8:$Z$72,7,FALSE)</f>
        <v>2.4205098825551419</v>
      </c>
      <c r="AS11" s="581">
        <f>VLOOKUP($AL$11,$R$8:$Z$72,8,FALSE)</f>
        <v>12.290771544303167</v>
      </c>
      <c r="AT11" s="580">
        <f>VLOOKUP($AL$11,$R$8:$Z$72,9,FALSE)</f>
        <v>168.92670605589271</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-0.70820445048497105</v>
      </c>
      <c r="M12" s="580">
        <f t="shared" si="1"/>
        <v>0</v>
      </c>
      <c r="N12" s="582"/>
      <c r="O12" s="583" t="str">
        <f t="shared" si="6"/>
        <v>1</v>
      </c>
      <c r="P12" s="583" t="str">
        <f t="shared" si="7"/>
        <v>1.B</v>
      </c>
      <c r="Q12" s="583">
        <f>RANK(Z12,$Z$8:$Z$72,0)+COUNTIF($Z$8:Z12,Z12)-1</f>
        <v>33</v>
      </c>
      <c r="R12" s="583">
        <f>RANK(U12,$U$8:$U$72,0)+COUNTIF($U$8:U12,U12)-1</f>
        <v>33</v>
      </c>
      <c r="S12" s="379" t="s">
        <v>256</v>
      </c>
      <c r="T12" s="584">
        <f t="shared" si="8"/>
        <v>0</v>
      </c>
      <c r="U12" s="585">
        <f t="shared" si="2"/>
        <v>0</v>
      </c>
      <c r="V12" s="584">
        <f t="shared" si="9"/>
        <v>35</v>
      </c>
      <c r="W12" s="585">
        <f t="shared" si="3"/>
        <v>9.3739537997991288E-3</v>
      </c>
      <c r="X12" s="581">
        <f t="shared" si="4"/>
        <v>0</v>
      </c>
      <c r="Y12" s="581">
        <f t="shared" si="5"/>
        <v>-0.70820445048497105</v>
      </c>
      <c r="Z12" s="580">
        <f t="shared" si="10"/>
        <v>0</v>
      </c>
      <c r="AA12" s="114"/>
      <c r="AB12" s="586">
        <v>5</v>
      </c>
      <c r="AC12" s="568" t="str">
        <f>VLOOKUP($AB$12,$Q$8:$Z$72,3,FALSE)</f>
        <v>5.Q.49 Socially renting single adult households</v>
      </c>
      <c r="AD12" s="580">
        <f>VLOOKUP($AB$12,$Q$8:$Z$72,4,FALSE)</f>
        <v>202</v>
      </c>
      <c r="AE12" s="581">
        <f>VLOOKUP($AB$12,$Q$8:$Z$72,5,FALSE)</f>
        <v>3.7757009345794392</v>
      </c>
      <c r="AF12" s="580">
        <f>VLOOKUP($AB$12,$Q$8:$Z$72,6,FALSE)</f>
        <v>6088</v>
      </c>
      <c r="AG12" s="581">
        <f>VLOOKUP($AB$12,$Q$8:$Z$72,7,FALSE)</f>
        <v>1.6305323066622028</v>
      </c>
      <c r="AH12" s="581">
        <f>VLOOKUP($AB$12,$Q$8:$Z$72,8,FALSE)</f>
        <v>3.3180026281208934</v>
      </c>
      <c r="AI12" s="581">
        <f>VLOOKUP($AB$12,$Q$8:$Z$72,9,FALSE)</f>
        <v>12.389205688712631</v>
      </c>
      <c r="AJ12" s="580">
        <f>VLOOKUP($AB$12,$Q$8:$Z$72,10,FALSE)</f>
        <v>231.56247313544645</v>
      </c>
      <c r="AK12" s="114"/>
      <c r="AL12" s="586">
        <v>5</v>
      </c>
      <c r="AM12" s="568" t="str">
        <f>VLOOKUP($AL$12,$R$8:$Z$72,2,FALSE)</f>
        <v>4.O.43 Older couples living in detached houses, rural communities</v>
      </c>
      <c r="AN12" s="580">
        <f>VLOOKUP($AL$12,$R$8:$Z$72,3,FALSE)</f>
        <v>236</v>
      </c>
      <c r="AO12" s="581">
        <f>VLOOKUP($AL$12,$R$8:$Z$72,4,FALSE)</f>
        <v>4.4112149532710285</v>
      </c>
      <c r="AP12" s="580">
        <f>VLOOKUP($AL$12,$R$8:$Z$72,5,FALSE)</f>
        <v>4266</v>
      </c>
      <c r="AQ12" s="581">
        <f>VLOOKUP($AL$12,$R$8:$Z$72,6,FALSE)</f>
        <v>1.1425510545698025</v>
      </c>
      <c r="AR12" s="581">
        <f>VLOOKUP($AL$12,$R$8:$Z$72,7,FALSE)</f>
        <v>5.5321143928738863</v>
      </c>
      <c r="AS12" s="581">
        <f>VLOOKUP($AL$12,$R$8:$Z$72,8,FALSE)</f>
        <v>22.495966163696792</v>
      </c>
      <c r="AT12" s="580">
        <f>VLOOKUP($AL$12,$R$8:$Z$72,9,FALSE)</f>
        <v>386.08471241855841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34</v>
      </c>
      <c r="R13" s="583">
        <f>RANK(U13,$U$8:$U$72,0)+COUNTIF($U$8:U13,U13)-1</f>
        <v>34</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4.O.42 Retired homeowners in semi-detached and detached houses</v>
      </c>
      <c r="AD13" s="580">
        <f>VLOOKUP($AB$13,$Q$8:$Z$72,4,FALSE)</f>
        <v>137</v>
      </c>
      <c r="AE13" s="581">
        <f>VLOOKUP($AB$13,$Q$8:$Z$72,5,FALSE)</f>
        <v>2.5607476635514019</v>
      </c>
      <c r="AF13" s="580">
        <f>VLOOKUP($AB$13,$Q$8:$Z$72,6,FALSE)</f>
        <v>4209</v>
      </c>
      <c r="AG13" s="581">
        <f>VLOOKUP($AB$13,$Q$8:$Z$72,7,FALSE)</f>
        <v>1.127284901238701</v>
      </c>
      <c r="AH13" s="581">
        <f>VLOOKUP($AB$13,$Q$8:$Z$72,8,FALSE)</f>
        <v>3.2549299120931336</v>
      </c>
      <c r="AI13" s="581">
        <f>VLOOKUP($AB$13,$Q$8:$Z$72,9,FALSE)</f>
        <v>9.9313487156107012</v>
      </c>
      <c r="AJ13" s="580">
        <f>VLOOKUP($AB$13,$Q$8:$Z$72,10,FALSE)</f>
        <v>227.16064596780819</v>
      </c>
      <c r="AK13" s="114"/>
      <c r="AL13" s="586">
        <v>6</v>
      </c>
      <c r="AM13" s="568" t="str">
        <f>VLOOKUP($AL$13,$R$8:$Z$72,2,FALSE)</f>
        <v>5.Q.49 Socially renting single adult households</v>
      </c>
      <c r="AN13" s="580">
        <f>VLOOKUP($AL$13,$R$8:$Z$72,3,FALSE)</f>
        <v>202</v>
      </c>
      <c r="AO13" s="581">
        <f>VLOOKUP($AL$13,$R$8:$Z$72,4,FALSE)</f>
        <v>3.7757009345794392</v>
      </c>
      <c r="AP13" s="580">
        <f>VLOOKUP($AL$13,$R$8:$Z$72,5,FALSE)</f>
        <v>6088</v>
      </c>
      <c r="AQ13" s="581">
        <f>VLOOKUP($AL$13,$R$8:$Z$72,6,FALSE)</f>
        <v>1.6305323066622028</v>
      </c>
      <c r="AR13" s="581">
        <f>VLOOKUP($AL$13,$R$8:$Z$72,7,FALSE)</f>
        <v>3.3180026281208934</v>
      </c>
      <c r="AS13" s="581">
        <f>VLOOKUP($AL$13,$R$8:$Z$72,8,FALSE)</f>
        <v>12.389205688712631</v>
      </c>
      <c r="AT13" s="580">
        <f>VLOOKUP($AL$13,$R$8:$Z$72,9,FALSE)</f>
        <v>231.56247313544645</v>
      </c>
      <c r="AU13" s="114"/>
      <c r="AV13" s="114"/>
      <c r="AW13" s="114"/>
      <c r="BK13" s="31"/>
      <c r="BM13" s="571"/>
      <c r="BN13" s="572"/>
      <c r="BP13" s="31"/>
      <c r="BR13" s="31"/>
    </row>
    <row r="14" spans="1:70" ht="15" customHeight="1" x14ac:dyDescent="0.25">
      <c r="B14" s="379" t="s">
        <v>258</v>
      </c>
      <c r="C14" s="578">
        <v>144</v>
      </c>
      <c r="D14" s="578">
        <v>12434</v>
      </c>
      <c r="F14" s="579" t="str">
        <f t="shared" si="0"/>
        <v>1.C.7 Prosperous families in green-belt areas with substantial homes</v>
      </c>
      <c r="G14" s="580">
        <f t="shared" si="0"/>
        <v>144</v>
      </c>
      <c r="H14" s="581">
        <f t="shared" si="0"/>
        <v>2.6915887850467288</v>
      </c>
      <c r="I14" s="580">
        <f t="shared" si="0"/>
        <v>12434</v>
      </c>
      <c r="J14" s="581">
        <f t="shared" si="0"/>
        <v>3.3301640441914961</v>
      </c>
      <c r="K14" s="581">
        <f t="shared" si="1"/>
        <v>1.1581148463889337</v>
      </c>
      <c r="L14" s="581">
        <f t="shared" si="1"/>
        <v>-2.6032188166833765</v>
      </c>
      <c r="M14" s="580">
        <f t="shared" si="1"/>
        <v>80.82451042438656</v>
      </c>
      <c r="N14" s="582"/>
      <c r="O14" s="583" t="str">
        <f t="shared" si="6"/>
        <v>1</v>
      </c>
      <c r="P14" s="583" t="str">
        <f t="shared" si="7"/>
        <v>1.C</v>
      </c>
      <c r="Q14" s="583">
        <f>RANK(Z14,$Z$8:$Z$72,0)+COUNTIF($Z$8:Z14,Z14)-1</f>
        <v>15</v>
      </c>
      <c r="R14" s="583">
        <f>RANK(U14,$U$8:$U$72,0)+COUNTIF($U$8:U14,U14)-1</f>
        <v>8</v>
      </c>
      <c r="S14" s="379" t="s">
        <v>258</v>
      </c>
      <c r="T14" s="584">
        <f t="shared" si="8"/>
        <v>144</v>
      </c>
      <c r="U14" s="585">
        <f t="shared" si="2"/>
        <v>2.6915887850467288</v>
      </c>
      <c r="V14" s="584">
        <f t="shared" si="9"/>
        <v>12434</v>
      </c>
      <c r="W14" s="585">
        <f t="shared" si="3"/>
        <v>3.3301640441914961</v>
      </c>
      <c r="X14" s="581">
        <f t="shared" si="4"/>
        <v>1.1581148463889337</v>
      </c>
      <c r="Y14" s="581">
        <f t="shared" si="5"/>
        <v>-2.6032188166833765</v>
      </c>
      <c r="Z14" s="580">
        <f t="shared" si="10"/>
        <v>80.82451042438656</v>
      </c>
      <c r="AA14" s="114"/>
      <c r="AB14" s="586">
        <v>7</v>
      </c>
      <c r="AC14" s="568" t="str">
        <f>VLOOKUP($AB$14,$Q$8:$Z$72,3,FALSE)</f>
        <v>2.D.11 Mature and moneyed out-of-towners</v>
      </c>
      <c r="AD14" s="580">
        <f>VLOOKUP($AB$14,$Q$8:$Z$72,4,FALSE)</f>
        <v>76</v>
      </c>
      <c r="AE14" s="581">
        <f>VLOOKUP($AB$14,$Q$8:$Z$72,5,FALSE)</f>
        <v>1.4205607476635513</v>
      </c>
      <c r="AF14" s="580">
        <f>VLOOKUP($AB$14,$Q$8:$Z$72,6,FALSE)</f>
        <v>2391</v>
      </c>
      <c r="AG14" s="581">
        <f>VLOOKUP($AB$14,$Q$8:$Z$72,7,FALSE)</f>
        <v>0.64037495815199197</v>
      </c>
      <c r="AH14" s="581">
        <f>VLOOKUP($AB$14,$Q$8:$Z$72,8,FALSE)</f>
        <v>3.178586365537432</v>
      </c>
      <c r="AI14" s="581">
        <f>VLOOKUP($AB$14,$Q$8:$Z$72,9,FALSE)</f>
        <v>7.1540633986120703</v>
      </c>
      <c r="AJ14" s="580">
        <f>VLOOKUP($AB$14,$Q$8:$Z$72,10,FALSE)</f>
        <v>221.83265125841842</v>
      </c>
      <c r="AK14" s="114"/>
      <c r="AL14" s="586">
        <v>7</v>
      </c>
      <c r="AM14" s="568" t="str">
        <f>VLOOKUP($AL$14,$R$8:$Z$72,2,FALSE)</f>
        <v>4.K.32 Older comfortable families and couples in detached, rural properties</v>
      </c>
      <c r="AN14" s="580">
        <f>VLOOKUP($AL$14,$R$8:$Z$72,3,FALSE)</f>
        <v>195</v>
      </c>
      <c r="AO14" s="581">
        <f>VLOOKUP($AL$14,$R$8:$Z$72,4,FALSE)</f>
        <v>3.6448598130841123</v>
      </c>
      <c r="AP14" s="580">
        <f>VLOOKUP($AL$14,$R$8:$Z$72,5,FALSE)</f>
        <v>841</v>
      </c>
      <c r="AQ14" s="581">
        <f>VLOOKUP($AL$14,$R$8:$Z$72,6,FALSE)</f>
        <v>0.22524271844660193</v>
      </c>
      <c r="AR14" s="581">
        <f>VLOOKUP($AL$14,$R$8:$Z$72,7,FALSE)</f>
        <v>23.18668252080856</v>
      </c>
      <c r="AS14" s="581">
        <f>VLOOKUP($AL$14,$R$8:$Z$72,8,FALSE)</f>
        <v>52.761684226948269</v>
      </c>
      <c r="AT14" s="580">
        <f>VLOOKUP($AL$14,$R$8:$Z$72,9,FALSE)</f>
        <v>1618.1920721882052</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35</v>
      </c>
      <c r="R15" s="583">
        <f>RANK(U15,$U$8:$U$72,0)+COUNTIF($U$8:U15,U15)-1</f>
        <v>35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2.D.12 Well-to-do empty nesters in detached houses</v>
      </c>
      <c r="AD15" s="580">
        <f>VLOOKUP($AB$15,$Q$8:$Z$72,4,FALSE)</f>
        <v>930</v>
      </c>
      <c r="AE15" s="581">
        <f>VLOOKUP($AB$15,$Q$8:$Z$72,5,FALSE)</f>
        <v>17.383177570093459</v>
      </c>
      <c r="AF15" s="580">
        <f>VLOOKUP($AB$15,$Q$8:$Z$72,6,FALSE)</f>
        <v>34312</v>
      </c>
      <c r="AG15" s="581">
        <f>VLOOKUP($AB$15,$Q$8:$Z$72,7,FALSE)</f>
        <v>9.1896886508202211</v>
      </c>
      <c r="AH15" s="581">
        <f>VLOOKUP($AB$15,$Q$8:$Z$72,8,FALSE)</f>
        <v>2.7104220097924925</v>
      </c>
      <c r="AI15" s="581">
        <f>VLOOKUP($AB$15,$Q$8:$Z$72,9,FALSE)</f>
        <v>20.745685059195896</v>
      </c>
      <c r="AJ15" s="580">
        <f>VLOOKUP($AB$15,$Q$8:$Z$72,10,FALSE)</f>
        <v>189.15959213201344</v>
      </c>
      <c r="AK15" s="114"/>
      <c r="AL15" s="586">
        <v>8</v>
      </c>
      <c r="AM15" s="568" t="str">
        <f>VLOOKUP($AL$15,$R$8:$Z$72,2,FALSE)</f>
        <v>1.C.7 Prosperous families in green-belt areas with substantial homes</v>
      </c>
      <c r="AN15" s="580">
        <f>VLOOKUP($AL$15,$R$8:$Z$72,3,FALSE)</f>
        <v>144</v>
      </c>
      <c r="AO15" s="581">
        <f>VLOOKUP($AL$15,$R$8:$Z$72,4,FALSE)</f>
        <v>2.6915887850467288</v>
      </c>
      <c r="AP15" s="580">
        <f>VLOOKUP($AL$15,$R$8:$Z$72,5,FALSE)</f>
        <v>12434</v>
      </c>
      <c r="AQ15" s="581">
        <f>VLOOKUP($AL$15,$R$8:$Z$72,6,FALSE)</f>
        <v>3.3301640441914961</v>
      </c>
      <c r="AR15" s="581">
        <f>VLOOKUP($AL$15,$R$8:$Z$72,7,FALSE)</f>
        <v>1.1581148463889337</v>
      </c>
      <c r="AS15" s="581">
        <f>VLOOKUP($AL$15,$R$8:$Z$72,8,FALSE)</f>
        <v>-2.6032188166833765</v>
      </c>
      <c r="AT15" s="580">
        <f>VLOOKUP($AL$15,$R$8:$Z$72,9,FALSE)</f>
        <v>80.82451042438656</v>
      </c>
      <c r="AU15" s="114"/>
      <c r="AV15" s="114"/>
      <c r="AW15" s="114"/>
      <c r="BK15" s="31"/>
      <c r="BM15" s="571"/>
      <c r="BN15" s="572"/>
      <c r="BP15" s="31"/>
      <c r="BR15" s="31"/>
    </row>
    <row r="16" spans="1:70" ht="15" customHeight="1" x14ac:dyDescent="0.25">
      <c r="B16" s="379" t="s">
        <v>260</v>
      </c>
      <c r="C16" s="578">
        <v>21</v>
      </c>
      <c r="D16" s="578">
        <v>10188</v>
      </c>
      <c r="F16" s="579" t="str">
        <f t="shared" si="0"/>
        <v>2.D.9 Families and couples in comfortable homes</v>
      </c>
      <c r="G16" s="580">
        <f t="shared" si="0"/>
        <v>21</v>
      </c>
      <c r="H16" s="581">
        <f t="shared" si="0"/>
        <v>0.39252336448598135</v>
      </c>
      <c r="I16" s="580">
        <f t="shared" si="0"/>
        <v>10188</v>
      </c>
      <c r="J16" s="581">
        <f t="shared" si="0"/>
        <v>2.7286240374958153</v>
      </c>
      <c r="K16" s="581">
        <f t="shared" si="1"/>
        <v>0.2061248527679623</v>
      </c>
      <c r="L16" s="581">
        <f t="shared" si="1"/>
        <v>-10.488274991264324</v>
      </c>
      <c r="M16" s="580">
        <f t="shared" si="1"/>
        <v>14.385395682661295</v>
      </c>
      <c r="N16" s="582"/>
      <c r="O16" s="583" t="str">
        <f t="shared" si="6"/>
        <v>2</v>
      </c>
      <c r="P16" s="583" t="str">
        <f t="shared" si="7"/>
        <v>2.D</v>
      </c>
      <c r="Q16" s="583">
        <f>RANK(Z16,$Z$8:$Z$72,0)+COUNTIF($Z$8:Z16,Z16)-1</f>
        <v>24</v>
      </c>
      <c r="R16" s="583">
        <f>RANK(U16,$U$8:$U$72,0)+COUNTIF($U$8:U16,U16)-1</f>
        <v>23</v>
      </c>
      <c r="S16" s="379" t="s">
        <v>260</v>
      </c>
      <c r="T16" s="584">
        <f t="shared" si="8"/>
        <v>21</v>
      </c>
      <c r="U16" s="585">
        <f t="shared" si="2"/>
        <v>0.39252336448598135</v>
      </c>
      <c r="V16" s="584">
        <f t="shared" si="9"/>
        <v>10188</v>
      </c>
      <c r="W16" s="585">
        <f t="shared" si="3"/>
        <v>2.7286240374958153</v>
      </c>
      <c r="X16" s="581">
        <f t="shared" si="4"/>
        <v>0.2061248527679623</v>
      </c>
      <c r="Y16" s="581">
        <f t="shared" si="5"/>
        <v>-10.488274991264324</v>
      </c>
      <c r="Z16" s="580">
        <f t="shared" si="10"/>
        <v>14.385395682661295</v>
      </c>
      <c r="AA16" s="114"/>
      <c r="AB16" s="586">
        <v>9</v>
      </c>
      <c r="AC16" s="568" t="str">
        <f>VLOOKUP($AB$16,$Q$8:$Z$72,3,FALSE)</f>
        <v>6.T.58 Poorer pensioners in semis</v>
      </c>
      <c r="AD16" s="580">
        <f>VLOOKUP($AB$16,$Q$8:$Z$72,4,FALSE)</f>
        <v>139</v>
      </c>
      <c r="AE16" s="581">
        <f>VLOOKUP($AB$16,$Q$8:$Z$72,5,FALSE)</f>
        <v>2.5981308411214954</v>
      </c>
      <c r="AF16" s="580">
        <f>VLOOKUP($AB$16,$Q$8:$Z$72,6,FALSE)</f>
        <v>5573</v>
      </c>
      <c r="AG16" s="581">
        <f>VLOOKUP($AB$16,$Q$8:$Z$72,7,FALSE)</f>
        <v>1.4926012721794442</v>
      </c>
      <c r="AH16" s="581">
        <f>VLOOKUP($AB$16,$Q$8:$Z$72,8,FALSE)</f>
        <v>2.494168311501884</v>
      </c>
      <c r="AI16" s="581">
        <f>VLOOKUP($AB$16,$Q$8:$Z$72,9,FALSE)</f>
        <v>6.6686960717932582</v>
      </c>
      <c r="AJ16" s="580">
        <f>VLOOKUP($AB$16,$Q$8:$Z$72,10,FALSE)</f>
        <v>174.06730716018993</v>
      </c>
      <c r="AK16" s="114"/>
      <c r="AL16" s="586">
        <v>9</v>
      </c>
      <c r="AM16" s="568" t="str">
        <f>VLOOKUP($AL$16,$R$8:$Z$72,2,FALSE)</f>
        <v>6.T.58 Poorer pensioners in semis</v>
      </c>
      <c r="AN16" s="580">
        <f>VLOOKUP($AL$16,$R$8:$Z$72,3,FALSE)</f>
        <v>139</v>
      </c>
      <c r="AO16" s="581">
        <f>VLOOKUP($AL$16,$R$8:$Z$72,4,FALSE)</f>
        <v>2.5981308411214954</v>
      </c>
      <c r="AP16" s="580">
        <f>VLOOKUP($AL$16,$R$8:$Z$72,5,FALSE)</f>
        <v>5573</v>
      </c>
      <c r="AQ16" s="581">
        <f>VLOOKUP($AL$16,$R$8:$Z$72,6,FALSE)</f>
        <v>1.4926012721794442</v>
      </c>
      <c r="AR16" s="581">
        <f>VLOOKUP($AL$16,$R$8:$Z$72,7,FALSE)</f>
        <v>2.494168311501884</v>
      </c>
      <c r="AS16" s="581">
        <f>VLOOKUP($AL$16,$R$8:$Z$72,8,FALSE)</f>
        <v>6.6686960717932582</v>
      </c>
      <c r="AT16" s="580">
        <f>VLOOKUP($AL$16,$R$8:$Z$72,9,FALSE)</f>
        <v>174.06730716018993</v>
      </c>
      <c r="AU16" s="114"/>
      <c r="AV16" s="114"/>
      <c r="AW16" s="114"/>
      <c r="BK16" s="31"/>
      <c r="BM16" s="571"/>
      <c r="BN16" s="572"/>
      <c r="BP16" s="31"/>
      <c r="BR16" s="31"/>
    </row>
    <row r="17" spans="2:70" ht="15" customHeight="1" x14ac:dyDescent="0.25">
      <c r="B17" s="379" t="s">
        <v>261</v>
      </c>
      <c r="C17" s="578">
        <v>4</v>
      </c>
      <c r="D17" s="578">
        <v>12418</v>
      </c>
      <c r="F17" s="579" t="str">
        <f t="shared" si="0"/>
        <v>2.D.10 Well-off families in larger semis</v>
      </c>
      <c r="G17" s="580">
        <f t="shared" si="0"/>
        <v>4</v>
      </c>
      <c r="H17" s="581">
        <f t="shared" si="0"/>
        <v>7.476635514018691E-2</v>
      </c>
      <c r="I17" s="580">
        <f t="shared" si="0"/>
        <v>12418</v>
      </c>
      <c r="J17" s="581">
        <f t="shared" si="0"/>
        <v>3.3258788081687314</v>
      </c>
      <c r="K17" s="581">
        <f t="shared" si="1"/>
        <v>3.2211306168465133E-2</v>
      </c>
      <c r="L17" s="581">
        <f t="shared" si="1"/>
        <v>-13.261741436687993</v>
      </c>
      <c r="M17" s="580">
        <f t="shared" si="1"/>
        <v>2.2480180262898442</v>
      </c>
      <c r="N17" s="582"/>
      <c r="O17" s="583" t="str">
        <f t="shared" si="6"/>
        <v>2</v>
      </c>
      <c r="P17" s="583" t="str">
        <f t="shared" si="7"/>
        <v>2.D</v>
      </c>
      <c r="Q17" s="583">
        <f>RANK(Z17,$Z$8:$Z$72,0)+COUNTIF($Z$8:Z17,Z17)-1</f>
        <v>28</v>
      </c>
      <c r="R17" s="583">
        <f>RANK(U17,$U$8:$U$72,0)+COUNTIF($U$8:U17,U17)-1</f>
        <v>28</v>
      </c>
      <c r="S17" s="379" t="s">
        <v>261</v>
      </c>
      <c r="T17" s="584">
        <f t="shared" si="8"/>
        <v>4</v>
      </c>
      <c r="U17" s="585">
        <f t="shared" si="2"/>
        <v>7.476635514018691E-2</v>
      </c>
      <c r="V17" s="584">
        <f t="shared" si="9"/>
        <v>12418</v>
      </c>
      <c r="W17" s="585">
        <f t="shared" si="3"/>
        <v>3.3258788081687314</v>
      </c>
      <c r="X17" s="581">
        <f t="shared" si="4"/>
        <v>3.2211306168465133E-2</v>
      </c>
      <c r="Y17" s="581">
        <f t="shared" si="5"/>
        <v>-13.261741436687993</v>
      </c>
      <c r="Z17" s="580">
        <f t="shared" si="10"/>
        <v>2.2480180262898442</v>
      </c>
      <c r="AA17" s="114"/>
      <c r="AB17" s="586">
        <v>10</v>
      </c>
      <c r="AC17" s="568" t="str">
        <f>VLOOKUP($AB$17,$Q$8:$Z$72,3,FALSE)</f>
        <v>4.K.29 Senior home-owning couples</v>
      </c>
      <c r="AD17" s="580">
        <f>VLOOKUP($AB$17,$Q$8:$Z$72,4,FALSE)</f>
        <v>507</v>
      </c>
      <c r="AE17" s="581">
        <f>VLOOKUP($AB$17,$Q$8:$Z$72,5,FALSE)</f>
        <v>9.4766355140186906</v>
      </c>
      <c r="AF17" s="580">
        <f>VLOOKUP($AB$17,$Q$8:$Z$72,6,FALSE)</f>
        <v>20946</v>
      </c>
      <c r="AG17" s="581">
        <f>VLOOKUP($AB$17,$Q$8:$Z$72,7,FALSE)</f>
        <v>5.6099096083026447</v>
      </c>
      <c r="AH17" s="581">
        <f>VLOOKUP($AB$17,$Q$8:$Z$72,8,FALSE)</f>
        <v>2.4205098825551419</v>
      </c>
      <c r="AI17" s="581">
        <f>VLOOKUP($AB$17,$Q$8:$Z$72,9,FALSE)</f>
        <v>12.290771544303167</v>
      </c>
      <c r="AJ17" s="580">
        <f>VLOOKUP($AB$17,$Q$8:$Z$72,10,FALSE)</f>
        <v>168.92670605589271</v>
      </c>
      <c r="AK17" s="114"/>
      <c r="AL17" s="586">
        <v>10</v>
      </c>
      <c r="AM17" s="568" t="str">
        <f>VLOOKUP($AL$17,$R$8:$Z$72,2,FALSE)</f>
        <v>4.O.42 Retired homeowners in semi-detached and detached houses</v>
      </c>
      <c r="AN17" s="580">
        <f>VLOOKUP($AL$17,$R$8:$Z$72,3,FALSE)</f>
        <v>137</v>
      </c>
      <c r="AO17" s="581">
        <f>VLOOKUP($AL$17,$R$8:$Z$72,4,FALSE)</f>
        <v>2.5607476635514019</v>
      </c>
      <c r="AP17" s="580">
        <f>VLOOKUP($AL$17,$R$8:$Z$72,5,FALSE)</f>
        <v>4209</v>
      </c>
      <c r="AQ17" s="581">
        <f>VLOOKUP($AL$17,$R$8:$Z$72,6,FALSE)</f>
        <v>1.127284901238701</v>
      </c>
      <c r="AR17" s="581">
        <f>VLOOKUP($AL$17,$R$8:$Z$72,7,FALSE)</f>
        <v>3.2549299120931336</v>
      </c>
      <c r="AS17" s="581">
        <f>VLOOKUP($AL$17,$R$8:$Z$72,8,FALSE)</f>
        <v>9.9313487156107012</v>
      </c>
      <c r="AT17" s="580">
        <f>VLOOKUP($AL$17,$R$8:$Z$72,9,FALSE)</f>
        <v>227.16064596780819</v>
      </c>
      <c r="AU17" s="114"/>
      <c r="AV17" s="114"/>
      <c r="AW17" s="114"/>
      <c r="BF17" s="114"/>
      <c r="BG17" s="114"/>
      <c r="BH17" s="114"/>
      <c r="BI17" s="114"/>
      <c r="BJ17" s="114"/>
      <c r="BK17" s="31"/>
      <c r="BM17" s="571"/>
      <c r="BN17" s="572"/>
      <c r="BP17" s="31"/>
      <c r="BR17" s="31"/>
    </row>
    <row r="18" spans="2:70" ht="15" customHeight="1" x14ac:dyDescent="0.25">
      <c r="B18" s="379" t="s">
        <v>262</v>
      </c>
      <c r="C18" s="578">
        <v>76</v>
      </c>
      <c r="D18" s="578">
        <v>2391</v>
      </c>
      <c r="F18" s="579" t="str">
        <f t="shared" si="0"/>
        <v>2.D.11 Mature and moneyed out-of-towners</v>
      </c>
      <c r="G18" s="580">
        <f t="shared" si="0"/>
        <v>76</v>
      </c>
      <c r="H18" s="581">
        <f t="shared" si="0"/>
        <v>1.4205607476635513</v>
      </c>
      <c r="I18" s="580">
        <f t="shared" si="0"/>
        <v>2391</v>
      </c>
      <c r="J18" s="581">
        <f t="shared" si="0"/>
        <v>0.64037495815199197</v>
      </c>
      <c r="K18" s="581">
        <f t="shared" si="1"/>
        <v>3.178586365537432</v>
      </c>
      <c r="L18" s="581">
        <f t="shared" si="1"/>
        <v>7.1540633986120703</v>
      </c>
      <c r="M18" s="580">
        <f t="shared" si="1"/>
        <v>221.83265125841842</v>
      </c>
      <c r="N18" s="582"/>
      <c r="O18" s="583" t="str">
        <f t="shared" si="6"/>
        <v>2</v>
      </c>
      <c r="P18" s="583" t="str">
        <f t="shared" si="7"/>
        <v>2.D</v>
      </c>
      <c r="Q18" s="583">
        <f>RANK(Z18,$Z$8:$Z$72,0)+COUNTIF($Z$8:Z18,Z18)-1</f>
        <v>7</v>
      </c>
      <c r="R18" s="583">
        <f>RANK(U18,$U$8:$U$72,0)+COUNTIF($U$8:U18,U18)-1</f>
        <v>14</v>
      </c>
      <c r="S18" s="379" t="s">
        <v>262</v>
      </c>
      <c r="T18" s="584">
        <f t="shared" si="8"/>
        <v>76</v>
      </c>
      <c r="U18" s="585">
        <f t="shared" si="2"/>
        <v>1.4205607476635513</v>
      </c>
      <c r="V18" s="584">
        <f t="shared" si="9"/>
        <v>2391</v>
      </c>
      <c r="W18" s="585">
        <f t="shared" si="3"/>
        <v>0.64037495815199197</v>
      </c>
      <c r="X18" s="581">
        <f t="shared" si="4"/>
        <v>3.178586365537432</v>
      </c>
      <c r="Y18" s="581">
        <f t="shared" si="5"/>
        <v>7.1540633986120703</v>
      </c>
      <c r="Z18" s="580">
        <f t="shared" si="10"/>
        <v>221.83265125841842</v>
      </c>
      <c r="AA18" s="114"/>
      <c r="AB18" s="586">
        <v>11</v>
      </c>
      <c r="AC18" s="568" t="str">
        <f>VLOOKUP($AB$18,$Q$8:$Z$72,3,FALSE)</f>
        <v>7.V.64 Inactive communal populations</v>
      </c>
      <c r="AD18" s="580">
        <f>VLOOKUP($AB$18,$Q$8:$Z$72,4,FALSE)</f>
        <v>71</v>
      </c>
      <c r="AE18" s="581">
        <f>VLOOKUP($AB$18,$Q$8:$Z$72,5,FALSE)</f>
        <v>1.3271028037383177</v>
      </c>
      <c r="AF18" s="580">
        <f>VLOOKUP($AB$18,$Q$8:$Z$72,6,FALSE)</f>
        <v>3052</v>
      </c>
      <c r="AG18" s="581">
        <f>VLOOKUP($AB$18,$Q$8:$Z$72,7,FALSE)</f>
        <v>0.81740877134248413</v>
      </c>
      <c r="AH18" s="581">
        <f>VLOOKUP($AB$18,$Q$8:$Z$72,8,FALSE)</f>
        <v>2.3263433813892531</v>
      </c>
      <c r="AI18" s="581">
        <f>VLOOKUP($AB$18,$Q$8:$Z$72,9,FALSE)</f>
        <v>4.1404645227666839</v>
      </c>
      <c r="AJ18" s="580">
        <f>VLOOKUP($AB$18,$Q$8:$Z$72,10,FALSE)</f>
        <v>162.35485234134808</v>
      </c>
      <c r="AK18" s="114"/>
      <c r="AL18" s="586">
        <v>11</v>
      </c>
      <c r="AM18" s="568" t="str">
        <f>VLOOKUP($AL$18,$R$8:$Z$72,2,FALSE)</f>
        <v>4.K.30 Empty nesters in owner-occupied detached homes</v>
      </c>
      <c r="AN18" s="580">
        <f>VLOOKUP($AL$18,$R$8:$Z$72,3,FALSE)</f>
        <v>118</v>
      </c>
      <c r="AO18" s="581">
        <f>VLOOKUP($AL$18,$R$8:$Z$72,4,FALSE)</f>
        <v>2.2056074766355143</v>
      </c>
      <c r="AP18" s="580">
        <f>VLOOKUP($AL$18,$R$8:$Z$72,5,FALSE)</f>
        <v>10576</v>
      </c>
      <c r="AQ18" s="581">
        <f>VLOOKUP($AL$18,$R$8:$Z$72,6,FALSE)</f>
        <v>2.8325410110478741</v>
      </c>
      <c r="AR18" s="581">
        <f>VLOOKUP($AL$18,$R$8:$Z$72,7,FALSE)</f>
        <v>1.1157337367624811</v>
      </c>
      <c r="AS18" s="581">
        <f>VLOOKUP($AL$18,$R$8:$Z$72,8,FALSE)</f>
        <v>-2.7640752713624321</v>
      </c>
      <c r="AT18" s="580">
        <f>VLOOKUP($AL$18,$R$8:$Z$72,9,FALSE)</f>
        <v>77.866744666110549</v>
      </c>
      <c r="AU18" s="114"/>
      <c r="AV18" s="114"/>
      <c r="AW18" s="114"/>
      <c r="BF18" s="114"/>
      <c r="BG18" s="114"/>
      <c r="BH18" s="114"/>
      <c r="BI18" s="114"/>
      <c r="BJ18" s="114"/>
      <c r="BK18" s="31"/>
      <c r="BM18" s="571"/>
      <c r="BN18" s="572"/>
      <c r="BP18" s="31"/>
      <c r="BR18" s="31"/>
    </row>
    <row r="19" spans="2:70" ht="15" customHeight="1" x14ac:dyDescent="0.25">
      <c r="B19" s="379" t="s">
        <v>263</v>
      </c>
      <c r="C19" s="578">
        <v>930</v>
      </c>
      <c r="D19" s="578">
        <v>34312</v>
      </c>
      <c r="F19" s="579" t="str">
        <f t="shared" si="0"/>
        <v>2.D.12 Well-to-do empty nesters in detached houses</v>
      </c>
      <c r="G19" s="580">
        <f t="shared" si="0"/>
        <v>930</v>
      </c>
      <c r="H19" s="581">
        <f t="shared" si="0"/>
        <v>17.383177570093459</v>
      </c>
      <c r="I19" s="580">
        <f t="shared" si="0"/>
        <v>34312</v>
      </c>
      <c r="J19" s="581">
        <f t="shared" si="0"/>
        <v>9.1896886508202211</v>
      </c>
      <c r="K19" s="581">
        <f t="shared" si="1"/>
        <v>2.7104220097924925</v>
      </c>
      <c r="L19" s="581">
        <f t="shared" si="1"/>
        <v>20.745685059195896</v>
      </c>
      <c r="M19" s="580">
        <f t="shared" si="1"/>
        <v>189.15959213201344</v>
      </c>
      <c r="N19" s="582"/>
      <c r="O19" s="583" t="str">
        <f t="shared" si="6"/>
        <v>2</v>
      </c>
      <c r="P19" s="583" t="str">
        <f t="shared" si="7"/>
        <v>2.D</v>
      </c>
      <c r="Q19" s="583">
        <f>RANK(Z19,$Z$8:$Z$72,0)+COUNTIF($Z$8:Z19,Z19)-1</f>
        <v>8</v>
      </c>
      <c r="R19" s="583">
        <f>RANK(U19,$U$8:$U$72,0)+COUNTIF($U$8:U19,U19)-1</f>
        <v>2</v>
      </c>
      <c r="S19" s="379" t="s">
        <v>263</v>
      </c>
      <c r="T19" s="584">
        <f t="shared" si="8"/>
        <v>930</v>
      </c>
      <c r="U19" s="585">
        <f t="shared" si="2"/>
        <v>17.383177570093459</v>
      </c>
      <c r="V19" s="584">
        <f t="shared" si="9"/>
        <v>34312</v>
      </c>
      <c r="W19" s="585">
        <f t="shared" si="3"/>
        <v>9.1896886508202211</v>
      </c>
      <c r="X19" s="581">
        <f t="shared" si="4"/>
        <v>2.7104220097924925</v>
      </c>
      <c r="Y19" s="581">
        <f t="shared" si="5"/>
        <v>20.745685059195896</v>
      </c>
      <c r="Z19" s="580">
        <f t="shared" si="10"/>
        <v>189.15959213201344</v>
      </c>
      <c r="AA19" s="114"/>
      <c r="AB19" s="586">
        <v>12</v>
      </c>
      <c r="AC19" s="568" t="str">
        <f>VLOOKUP($AB$19,$Q$8:$Z$72,3,FALSE)</f>
        <v>7.V.62 Students in halls of residence</v>
      </c>
      <c r="AD19" s="580">
        <f>VLOOKUP($AB$19,$Q$8:$Z$72,4,FALSE)</f>
        <v>30</v>
      </c>
      <c r="AE19" s="581">
        <f>VLOOKUP($AB$19,$Q$8:$Z$72,5,FALSE)</f>
        <v>0.56074766355140182</v>
      </c>
      <c r="AF19" s="580">
        <f>VLOOKUP($AB$19,$Q$8:$Z$72,6,FALSE)</f>
        <v>1890</v>
      </c>
      <c r="AG19" s="581">
        <f>VLOOKUP($AB$19,$Q$8:$Z$72,7,FALSE)</f>
        <v>0.50619350518915307</v>
      </c>
      <c r="AH19" s="581">
        <f>VLOOKUP($AB$19,$Q$8:$Z$72,8,FALSE)</f>
        <v>1.5873015873015872</v>
      </c>
      <c r="AI19" s="581">
        <f>VLOOKUP($AB$19,$Q$8:$Z$72,9,FALSE)</f>
        <v>0.56227457172461759</v>
      </c>
      <c r="AJ19" s="580">
        <f>VLOOKUP($AB$19,$Q$8:$Z$72,10,FALSE)</f>
        <v>110.77733273994954</v>
      </c>
      <c r="AK19" s="114"/>
      <c r="AL19" s="586">
        <v>12</v>
      </c>
      <c r="AM19" s="568" t="str">
        <f>VLOOKUP($AL$19,$R$8:$Z$72,2,FALSE)</f>
        <v>3.G.21 Mid-life suburban living</v>
      </c>
      <c r="AN19" s="580">
        <f>VLOOKUP($AL$19,$R$8:$Z$72,3,FALSE)</f>
        <v>95</v>
      </c>
      <c r="AO19" s="581">
        <f>VLOOKUP($AL$19,$R$8:$Z$72,4,FALSE)</f>
        <v>1.7757009345794394</v>
      </c>
      <c r="AP19" s="580">
        <f>VLOOKUP($AL$19,$R$8:$Z$72,5,FALSE)</f>
        <v>23484</v>
      </c>
      <c r="AQ19" s="581">
        <f>VLOOKUP($AL$19,$R$8:$Z$72,6,FALSE)</f>
        <v>6.2896551724137924</v>
      </c>
      <c r="AR19" s="581">
        <f>VLOOKUP($AL$19,$R$8:$Z$72,7,FALSE)</f>
        <v>0.40453074433656955</v>
      </c>
      <c r="AS19" s="581">
        <f>VLOOKUP($AL$19,$R$8:$Z$72,8,FALSE)</f>
        <v>-13.599622611491109</v>
      </c>
      <c r="AT19" s="580">
        <f>VLOOKUP($AL$19,$R$8:$Z$72,9,FALSE)</f>
        <v>28.232087227414336</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36</v>
      </c>
      <c r="R20" s="583">
        <f>RANK(U20,$U$8:$U$72,0)+COUNTIF($U$8:U20,U20)-1</f>
        <v>36</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3.F.19 Sophisticated couples living comfortably in detached homes</v>
      </c>
      <c r="AD20" s="580">
        <f>VLOOKUP($AB$20,$Q$8:$Z$72,4,FALSE)</f>
        <v>77</v>
      </c>
      <c r="AE20" s="581">
        <f>VLOOKUP($AB$20,$Q$8:$Z$72,5,FALSE)</f>
        <v>1.4392523364485983</v>
      </c>
      <c r="AF20" s="580">
        <f>VLOOKUP($AB$20,$Q$8:$Z$72,6,FALSE)</f>
        <v>4869</v>
      </c>
      <c r="AG20" s="581">
        <f>VLOOKUP($AB$20,$Q$8:$Z$72,7,FALSE)</f>
        <v>1.3040508871777703</v>
      </c>
      <c r="AH20" s="581">
        <f>VLOOKUP($AB$20,$Q$8:$Z$72,8,FALSE)</f>
        <v>1.5814335592524134</v>
      </c>
      <c r="AI20" s="581">
        <f>VLOOKUP($AB$20,$Q$8:$Z$72,9,FALSE)</f>
        <v>0.87168847622357826</v>
      </c>
      <c r="AJ20" s="580">
        <f>VLOOKUP($AB$20,$Q$8:$Z$72,10,FALSE)</f>
        <v>110.36780470763922</v>
      </c>
      <c r="AK20" s="114"/>
      <c r="AL20" s="586">
        <v>13</v>
      </c>
      <c r="AM20" s="568" t="str">
        <f>VLOOKUP($AL$20,$R$8:$Z$72,2,FALSE)</f>
        <v>3.F.19 Sophisticated couples living comfortably in detached homes</v>
      </c>
      <c r="AN20" s="580">
        <f>VLOOKUP($AL$20,$R$8:$Z$72,3,FALSE)</f>
        <v>77</v>
      </c>
      <c r="AO20" s="581">
        <f>VLOOKUP($AL$20,$R$8:$Z$72,4,FALSE)</f>
        <v>1.4392523364485983</v>
      </c>
      <c r="AP20" s="580">
        <f>VLOOKUP($AL$20,$R$8:$Z$72,5,FALSE)</f>
        <v>4869</v>
      </c>
      <c r="AQ20" s="581">
        <f>VLOOKUP($AL$20,$R$8:$Z$72,6,FALSE)</f>
        <v>1.3040508871777703</v>
      </c>
      <c r="AR20" s="581">
        <f>VLOOKUP($AL$20,$R$8:$Z$72,7,FALSE)</f>
        <v>1.5814335592524134</v>
      </c>
      <c r="AS20" s="581">
        <f>VLOOKUP($AL$20,$R$8:$Z$72,8,FALSE)</f>
        <v>0.87168847622357826</v>
      </c>
      <c r="AT20" s="580">
        <f>VLOOKUP($AL$20,$R$8:$Z$72,9,FALSE)</f>
        <v>110.36780470763922</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-0.82069263897208589</v>
      </c>
      <c r="M21" s="580">
        <f t="shared" si="1"/>
        <v>0</v>
      </c>
      <c r="N21" s="582"/>
      <c r="O21" s="583" t="str">
        <f t="shared" si="6"/>
        <v>2</v>
      </c>
      <c r="P21" s="583" t="str">
        <f t="shared" si="7"/>
        <v>2.E</v>
      </c>
      <c r="Q21" s="583">
        <f>RANK(Z21,$Z$8:$Z$72,0)+COUNTIF($Z$8:Z21,Z21)-1</f>
        <v>37</v>
      </c>
      <c r="R21" s="583">
        <f>RANK(U21,$U$8:$U$72,0)+COUNTIF($U$8:U21,U21)-1</f>
        <v>37</v>
      </c>
      <c r="S21" s="379" t="s">
        <v>265</v>
      </c>
      <c r="T21" s="584">
        <f t="shared" si="8"/>
        <v>0</v>
      </c>
      <c r="U21" s="585">
        <f t="shared" si="2"/>
        <v>0</v>
      </c>
      <c r="V21" s="584">
        <f t="shared" si="9"/>
        <v>47</v>
      </c>
      <c r="W21" s="585">
        <f t="shared" si="3"/>
        <v>1.2587880816873115E-2</v>
      </c>
      <c r="X21" s="581">
        <f t="shared" si="4"/>
        <v>0</v>
      </c>
      <c r="Y21" s="581">
        <f t="shared" si="5"/>
        <v>-0.82069263897208589</v>
      </c>
      <c r="Z21" s="580">
        <f t="shared" si="10"/>
        <v>0</v>
      </c>
      <c r="AA21" s="114"/>
      <c r="AB21" s="586">
        <v>14</v>
      </c>
      <c r="AC21" s="568" t="str">
        <f>VLOOKUP($AB$21,$Q$8:$Z$72,3,FALSE)</f>
        <v>3.F.18 Countryside retirees in spacious houses</v>
      </c>
      <c r="AD21" s="580">
        <f>VLOOKUP($AB$21,$Q$8:$Z$72,4,FALSE)</f>
        <v>8</v>
      </c>
      <c r="AE21" s="581">
        <f>VLOOKUP($AB$21,$Q$8:$Z$72,5,FALSE)</f>
        <v>0.14953271028037382</v>
      </c>
      <c r="AF21" s="580">
        <f>VLOOKUP($AB$21,$Q$8:$Z$72,6,FALSE)</f>
        <v>556</v>
      </c>
      <c r="AG21" s="581">
        <f>VLOOKUP($AB$21,$Q$8:$Z$72,7,FALSE)</f>
        <v>0.14891195179109476</v>
      </c>
      <c r="AH21" s="581">
        <f>VLOOKUP($AB$21,$Q$8:$Z$72,8,FALSE)</f>
        <v>1.4388489208633095</v>
      </c>
      <c r="AI21" s="581">
        <f>VLOOKUP($AB$21,$Q$8:$Z$72,9,FALSE)</f>
        <v>1.1774931240351677E-2</v>
      </c>
      <c r="AJ21" s="580">
        <f>VLOOKUP($AB$21,$Q$8:$Z$72,10,FALSE)</f>
        <v>100.41686277146505</v>
      </c>
      <c r="AK21" s="114"/>
      <c r="AL21" s="586">
        <v>14</v>
      </c>
      <c r="AM21" s="568" t="str">
        <f>VLOOKUP($AL$21,$R$8:$Z$72,2,FALSE)</f>
        <v>2.D.11 Mature and moneyed out-of-towners</v>
      </c>
      <c r="AN21" s="580">
        <f>VLOOKUP($AL$21,$R$8:$Z$72,3,FALSE)</f>
        <v>76</v>
      </c>
      <c r="AO21" s="581">
        <f>VLOOKUP($AL$21,$R$8:$Z$72,4,FALSE)</f>
        <v>1.4205607476635513</v>
      </c>
      <c r="AP21" s="580">
        <f>VLOOKUP($AL$21,$R$8:$Z$72,5,FALSE)</f>
        <v>2391</v>
      </c>
      <c r="AQ21" s="581">
        <f>VLOOKUP($AL$21,$R$8:$Z$72,6,FALSE)</f>
        <v>0.64037495815199197</v>
      </c>
      <c r="AR21" s="581">
        <f>VLOOKUP($AL$21,$R$8:$Z$72,7,FALSE)</f>
        <v>3.178586365537432</v>
      </c>
      <c r="AS21" s="581">
        <f>VLOOKUP($AL$21,$R$8:$Z$72,8,FALSE)</f>
        <v>7.1540633986120703</v>
      </c>
      <c r="AT21" s="580">
        <f>VLOOKUP($AL$21,$R$8:$Z$72,9,FALSE)</f>
        <v>221.83265125841842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-0.11970295037108689</v>
      </c>
      <c r="M22" s="580">
        <f t="shared" si="1"/>
        <v>0</v>
      </c>
      <c r="N22" s="582"/>
      <c r="O22" s="583" t="str">
        <f t="shared" si="6"/>
        <v>2</v>
      </c>
      <c r="P22" s="583" t="str">
        <f t="shared" si="7"/>
        <v>2.E</v>
      </c>
      <c r="Q22" s="583">
        <f>RANK(Z22,$Z$8:$Z$72,0)+COUNTIF($Z$8:Z22,Z22)-1</f>
        <v>38</v>
      </c>
      <c r="R22" s="583">
        <f>RANK(U22,$U$8:$U$72,0)+COUNTIF($U$8:U22,U22)-1</f>
        <v>38</v>
      </c>
      <c r="S22" s="379" t="s">
        <v>266</v>
      </c>
      <c r="T22" s="584">
        <f t="shared" si="8"/>
        <v>0</v>
      </c>
      <c r="U22" s="585">
        <f t="shared" si="2"/>
        <v>0</v>
      </c>
      <c r="V22" s="584">
        <f t="shared" si="9"/>
        <v>1</v>
      </c>
      <c r="W22" s="585">
        <f t="shared" si="3"/>
        <v>2.6782725142283226E-4</v>
      </c>
      <c r="X22" s="581">
        <f t="shared" si="4"/>
        <v>0</v>
      </c>
      <c r="Y22" s="581">
        <f t="shared" si="5"/>
        <v>-0.11970295037108689</v>
      </c>
      <c r="Z22" s="580">
        <f t="shared" si="10"/>
        <v>0</v>
      </c>
      <c r="AA22" s="114"/>
      <c r="AB22" s="586">
        <v>15</v>
      </c>
      <c r="AC22" s="568" t="str">
        <f>VLOOKUP($AB$22,$Q$8:$Z$72,3,FALSE)</f>
        <v>1.C.7 Prosperous families in green-belt areas with substantial homes</v>
      </c>
      <c r="AD22" s="580">
        <f>VLOOKUP($AB$22,$Q$8:$Z$72,4,FALSE)</f>
        <v>144</v>
      </c>
      <c r="AE22" s="581">
        <f>VLOOKUP($AB$22,$Q$8:$Z$72,5,FALSE)</f>
        <v>2.6915887850467288</v>
      </c>
      <c r="AF22" s="580">
        <f>VLOOKUP($AB$22,$Q$8:$Z$72,6,FALSE)</f>
        <v>12434</v>
      </c>
      <c r="AG22" s="581">
        <f>VLOOKUP($AB$22,$Q$8:$Z$72,7,FALSE)</f>
        <v>3.3301640441914961</v>
      </c>
      <c r="AH22" s="581">
        <f>VLOOKUP($AB$22,$Q$8:$Z$72,8,FALSE)</f>
        <v>1.1581148463889337</v>
      </c>
      <c r="AI22" s="581">
        <f>VLOOKUP($AB$22,$Q$8:$Z$72,9,FALSE)</f>
        <v>-2.6032188166833765</v>
      </c>
      <c r="AJ22" s="580">
        <f>VLOOKUP($AB$22,$Q$8:$Z$72,10,FALSE)</f>
        <v>80.82451042438656</v>
      </c>
      <c r="AK22" s="114"/>
      <c r="AL22" s="586">
        <v>15</v>
      </c>
      <c r="AM22" s="568" t="str">
        <f>VLOOKUP($AL$22,$R$8:$Z$72,2,FALSE)</f>
        <v>5.R.51 Older, single-person households on the outskirts of town</v>
      </c>
      <c r="AN22" s="580">
        <f>VLOOKUP($AL$22,$R$8:$Z$72,3,FALSE)</f>
        <v>75</v>
      </c>
      <c r="AO22" s="581">
        <f>VLOOKUP($AL$22,$R$8:$Z$72,4,FALSE)</f>
        <v>1.4018691588785046</v>
      </c>
      <c r="AP22" s="580">
        <f>VLOOKUP($AL$22,$R$8:$Z$72,5,FALSE)</f>
        <v>7308</v>
      </c>
      <c r="AQ22" s="581">
        <f>VLOOKUP($AL$22,$R$8:$Z$72,6,FALSE)</f>
        <v>1.9572815533980583</v>
      </c>
      <c r="AR22" s="581">
        <f>VLOOKUP($AL$22,$R$8:$Z$72,7,FALSE)</f>
        <v>1.0262725779967159</v>
      </c>
      <c r="AS22" s="581">
        <f>VLOOKUP($AL$22,$R$8:$Z$72,8,FALSE)</f>
        <v>-2.9326358170045519</v>
      </c>
      <c r="AT22" s="580">
        <f>VLOOKUP($AL$22,$R$8:$Z$72,9,FALSE)</f>
        <v>71.623275478415664</v>
      </c>
      <c r="AU22" s="114"/>
      <c r="AV22" s="114"/>
      <c r="AW22" s="114"/>
      <c r="BF22" s="114"/>
      <c r="BG22" s="114"/>
      <c r="BH22" s="114"/>
      <c r="BI22" s="114"/>
      <c r="BJ22" s="114"/>
      <c r="BK22" s="31"/>
      <c r="BM22" s="571"/>
      <c r="BN22" s="572"/>
      <c r="BP22" s="31"/>
      <c r="BR22" s="31"/>
    </row>
    <row r="23" spans="2:70" ht="15" customHeight="1" x14ac:dyDescent="0.25">
      <c r="B23" s="379" t="s">
        <v>267</v>
      </c>
      <c r="C23" s="578">
        <v>14</v>
      </c>
      <c r="D23" s="578">
        <v>12836</v>
      </c>
      <c r="F23" s="579" t="str">
        <f t="shared" si="0"/>
        <v>3.F.16 Families and couples in detached houses</v>
      </c>
      <c r="G23" s="580">
        <f t="shared" si="0"/>
        <v>14</v>
      </c>
      <c r="H23" s="581">
        <f t="shared" si="0"/>
        <v>0.26168224299065423</v>
      </c>
      <c r="I23" s="580">
        <f t="shared" si="0"/>
        <v>12836</v>
      </c>
      <c r="J23" s="581">
        <f t="shared" si="0"/>
        <v>3.4378305992634752</v>
      </c>
      <c r="K23" s="581">
        <f t="shared" si="1"/>
        <v>0.10906824555936429</v>
      </c>
      <c r="L23" s="581">
        <f t="shared" si="1"/>
        <v>-12.75063833523456</v>
      </c>
      <c r="M23" s="580">
        <f t="shared" si="1"/>
        <v>7.6118422777061019</v>
      </c>
      <c r="N23" s="582"/>
      <c r="O23" s="583" t="str">
        <f t="shared" si="6"/>
        <v>3</v>
      </c>
      <c r="P23" s="583" t="str">
        <f t="shared" si="7"/>
        <v>3.F</v>
      </c>
      <c r="Q23" s="583">
        <f>RANK(Z23,$Z$8:$Z$72,0)+COUNTIF($Z$8:Z23,Z23)-1</f>
        <v>26</v>
      </c>
      <c r="R23" s="583">
        <f>RANK(U23,$U$8:$U$72,0)+COUNTIF($U$8:U23,U23)-1</f>
        <v>24</v>
      </c>
      <c r="S23" s="379" t="s">
        <v>267</v>
      </c>
      <c r="T23" s="584">
        <f t="shared" si="8"/>
        <v>14</v>
      </c>
      <c r="U23" s="585">
        <f t="shared" si="2"/>
        <v>0.26168224299065423</v>
      </c>
      <c r="V23" s="584">
        <f t="shared" si="9"/>
        <v>12836</v>
      </c>
      <c r="W23" s="585">
        <f t="shared" si="3"/>
        <v>3.4378305992634752</v>
      </c>
      <c r="X23" s="581">
        <f t="shared" si="4"/>
        <v>0.10906824555936429</v>
      </c>
      <c r="Y23" s="581">
        <f t="shared" si="5"/>
        <v>-12.75063833523456</v>
      </c>
      <c r="Z23" s="580">
        <f t="shared" si="10"/>
        <v>7.6118422777061019</v>
      </c>
      <c r="AA23" s="114"/>
      <c r="AB23" s="586">
        <v>16</v>
      </c>
      <c r="AC23" s="568" t="str">
        <f>VLOOKUP($AB$23,$Q$8:$Z$72,3,FALSE)</f>
        <v>4.K.30 Empty nesters in owner-occupied detached homes</v>
      </c>
      <c r="AD23" s="580">
        <f>VLOOKUP($AB$23,$Q$8:$Z$72,4,FALSE)</f>
        <v>118</v>
      </c>
      <c r="AE23" s="581">
        <f>VLOOKUP($AB$23,$Q$8:$Z$72,5,FALSE)</f>
        <v>2.2056074766355143</v>
      </c>
      <c r="AF23" s="580">
        <f>VLOOKUP($AB$23,$Q$8:$Z$72,6,FALSE)</f>
        <v>10576</v>
      </c>
      <c r="AG23" s="581">
        <f>VLOOKUP($AB$23,$Q$8:$Z$72,7,FALSE)</f>
        <v>2.8325410110478741</v>
      </c>
      <c r="AH23" s="581">
        <f>VLOOKUP($AB$23,$Q$8:$Z$72,8,FALSE)</f>
        <v>1.1157337367624811</v>
      </c>
      <c r="AI23" s="581">
        <f>VLOOKUP($AB$23,$Q$8:$Z$72,9,FALSE)</f>
        <v>-2.7640752713624321</v>
      </c>
      <c r="AJ23" s="580">
        <f>VLOOKUP($AB$23,$Q$8:$Z$72,10,FALSE)</f>
        <v>77.866744666110549</v>
      </c>
      <c r="AK23" s="114"/>
      <c r="AL23" s="586">
        <v>16</v>
      </c>
      <c r="AM23" s="568" t="str">
        <f>VLOOKUP($AL$23,$R$8:$Z$72,2,FALSE)</f>
        <v>7.V.64 Inactive communal populations</v>
      </c>
      <c r="AN23" s="580">
        <f>VLOOKUP($AL$23,$R$8:$Z$72,3,FALSE)</f>
        <v>71</v>
      </c>
      <c r="AO23" s="581">
        <f>VLOOKUP($AL$23,$R$8:$Z$72,4,FALSE)</f>
        <v>1.3271028037383177</v>
      </c>
      <c r="AP23" s="580">
        <f>VLOOKUP($AL$23,$R$8:$Z$72,5,FALSE)</f>
        <v>3052</v>
      </c>
      <c r="AQ23" s="581">
        <f>VLOOKUP($AL$23,$R$8:$Z$72,6,FALSE)</f>
        <v>0.81740877134248413</v>
      </c>
      <c r="AR23" s="581">
        <f>VLOOKUP($AL$23,$R$8:$Z$72,7,FALSE)</f>
        <v>2.3263433813892531</v>
      </c>
      <c r="AS23" s="581">
        <f>VLOOKUP($AL$23,$R$8:$Z$72,8,FALSE)</f>
        <v>4.1404645227666839</v>
      </c>
      <c r="AT23" s="580">
        <f>VLOOKUP($AL$23,$R$8:$Z$72,9,FALSE)</f>
        <v>162.35485234134808</v>
      </c>
      <c r="AU23" s="114"/>
      <c r="AV23" s="114"/>
      <c r="AW23" s="114"/>
      <c r="BF23" s="114"/>
      <c r="BG23" s="114"/>
      <c r="BH23" s="114"/>
      <c r="BI23" s="114"/>
      <c r="BJ23" s="114"/>
      <c r="BK23" s="31"/>
      <c r="BM23" s="571"/>
      <c r="BN23" s="572"/>
      <c r="BP23" s="31"/>
      <c r="BR23" s="31"/>
    </row>
    <row r="24" spans="2:70" ht="15" customHeight="1" x14ac:dyDescent="0.25">
      <c r="B24" s="379" t="s">
        <v>268</v>
      </c>
      <c r="C24" s="578">
        <v>1406</v>
      </c>
      <c r="D24" s="578">
        <v>26817</v>
      </c>
      <c r="F24" s="579" t="str">
        <f t="shared" si="0"/>
        <v>3.F.17 Older, rural empty nesters and couples</v>
      </c>
      <c r="G24" s="580">
        <f t="shared" si="0"/>
        <v>1406</v>
      </c>
      <c r="H24" s="581">
        <f t="shared" si="0"/>
        <v>26.280373831775698</v>
      </c>
      <c r="I24" s="580">
        <f t="shared" si="0"/>
        <v>26817</v>
      </c>
      <c r="J24" s="581">
        <f t="shared" si="0"/>
        <v>7.1823234014060935</v>
      </c>
      <c r="K24" s="581">
        <f t="shared" si="1"/>
        <v>5.2429429093485478</v>
      </c>
      <c r="L24" s="581">
        <f t="shared" si="1"/>
        <v>54.102595725824514</v>
      </c>
      <c r="M24" s="580">
        <f t="shared" si="1"/>
        <v>365.90351565944184</v>
      </c>
      <c r="N24" s="582"/>
      <c r="O24" s="583" t="str">
        <f t="shared" si="6"/>
        <v>3</v>
      </c>
      <c r="P24" s="583" t="str">
        <f t="shared" si="7"/>
        <v>3.F</v>
      </c>
      <c r="Q24" s="583">
        <f>RANK(Z24,$Z$8:$Z$72,0)+COUNTIF($Z$8:Z24,Z24)-1</f>
        <v>4</v>
      </c>
      <c r="R24" s="583">
        <f>RANK(U24,$U$8:$U$72,0)+COUNTIF($U$8:U24,U24)-1</f>
        <v>1</v>
      </c>
      <c r="S24" s="379" t="s">
        <v>268</v>
      </c>
      <c r="T24" s="584">
        <f t="shared" si="8"/>
        <v>1406</v>
      </c>
      <c r="U24" s="585">
        <f t="shared" si="2"/>
        <v>26.280373831775698</v>
      </c>
      <c r="V24" s="584">
        <f t="shared" si="9"/>
        <v>26817</v>
      </c>
      <c r="W24" s="585">
        <f t="shared" si="3"/>
        <v>7.1823234014060935</v>
      </c>
      <c r="X24" s="581">
        <f t="shared" si="4"/>
        <v>5.2429429093485478</v>
      </c>
      <c r="Y24" s="581">
        <f t="shared" si="5"/>
        <v>54.102595725824514</v>
      </c>
      <c r="Z24" s="580">
        <f t="shared" si="10"/>
        <v>365.90351565944184</v>
      </c>
      <c r="AA24" s="114"/>
      <c r="AB24" s="586">
        <v>17</v>
      </c>
      <c r="AC24" s="568" t="str">
        <f>VLOOKUP($AB$24,$Q$8:$Z$72,3,FALSE)</f>
        <v>5.R.51 Older, single-person households on the outskirts of town</v>
      </c>
      <c r="AD24" s="580">
        <f>VLOOKUP($AB$24,$Q$8:$Z$72,4,FALSE)</f>
        <v>75</v>
      </c>
      <c r="AE24" s="581">
        <f>VLOOKUP($AB$24,$Q$8:$Z$72,5,FALSE)</f>
        <v>1.4018691588785046</v>
      </c>
      <c r="AF24" s="580">
        <f>VLOOKUP($AB$24,$Q$8:$Z$72,6,FALSE)</f>
        <v>7308</v>
      </c>
      <c r="AG24" s="581">
        <f>VLOOKUP($AB$24,$Q$8:$Z$72,7,FALSE)</f>
        <v>1.9572815533980583</v>
      </c>
      <c r="AH24" s="581">
        <f>VLOOKUP($AB$24,$Q$8:$Z$72,8,FALSE)</f>
        <v>1.0262725779967159</v>
      </c>
      <c r="AI24" s="581">
        <f>VLOOKUP($AB$24,$Q$8:$Z$72,9,FALSE)</f>
        <v>-2.9326358170045519</v>
      </c>
      <c r="AJ24" s="580">
        <f>VLOOKUP($AB$24,$Q$8:$Z$72,10,FALSE)</f>
        <v>71.623275478415664</v>
      </c>
      <c r="AK24" s="114"/>
      <c r="AL24" s="586">
        <v>17</v>
      </c>
      <c r="AM24" s="568" t="str">
        <f>VLOOKUP($AL$24,$R$8:$Z$72,2,FALSE)</f>
        <v>5.R.52 Socially renting families in terraces</v>
      </c>
      <c r="AN24" s="580">
        <f>VLOOKUP($AL$24,$R$8:$Z$72,3,FALSE)</f>
        <v>59</v>
      </c>
      <c r="AO24" s="581">
        <f>VLOOKUP($AL$24,$R$8:$Z$72,4,FALSE)</f>
        <v>1.1028037383177571</v>
      </c>
      <c r="AP24" s="580">
        <f>VLOOKUP($AL$24,$R$8:$Z$72,5,FALSE)</f>
        <v>8488</v>
      </c>
      <c r="AQ24" s="581">
        <f>VLOOKUP($AL$24,$R$8:$Z$72,6,FALSE)</f>
        <v>2.2733177100770003</v>
      </c>
      <c r="AR24" s="581">
        <f>VLOOKUP($AL$24,$R$8:$Z$72,7,FALSE)</f>
        <v>0.69509896324222431</v>
      </c>
      <c r="AS24" s="581">
        <f>VLOOKUP($AL$24,$R$8:$Z$72,8,FALSE)</f>
        <v>-5.7440319610725208</v>
      </c>
      <c r="AT24" s="580">
        <f>VLOOKUP($AL$24,$R$8:$Z$72,9,FALSE)</f>
        <v>48.510761757115048</v>
      </c>
      <c r="AU24" s="114"/>
      <c r="AV24" s="114"/>
      <c r="AW24" s="114"/>
      <c r="BF24" s="114"/>
      <c r="BG24" s="114"/>
      <c r="BH24" s="114"/>
      <c r="BI24" s="114"/>
      <c r="BJ24" s="114"/>
      <c r="BK24" s="31"/>
      <c r="BM24" s="571"/>
      <c r="BN24" s="572"/>
      <c r="BP24" s="31"/>
      <c r="BR24" s="31"/>
    </row>
    <row r="25" spans="2:70" ht="15" customHeight="1" x14ac:dyDescent="0.25">
      <c r="B25" s="379" t="s">
        <v>269</v>
      </c>
      <c r="C25" s="578">
        <v>8</v>
      </c>
      <c r="D25" s="578">
        <v>556</v>
      </c>
      <c r="F25" s="579" t="str">
        <f t="shared" si="0"/>
        <v>3.F.18 Countryside retirees in spacious houses</v>
      </c>
      <c r="G25" s="580">
        <f t="shared" si="0"/>
        <v>8</v>
      </c>
      <c r="H25" s="581">
        <f t="shared" si="0"/>
        <v>0.14953271028037382</v>
      </c>
      <c r="I25" s="580">
        <f t="shared" si="0"/>
        <v>556</v>
      </c>
      <c r="J25" s="581">
        <f t="shared" si="0"/>
        <v>0.14891195179109476</v>
      </c>
      <c r="K25" s="581">
        <f t="shared" si="1"/>
        <v>1.4388489208633095</v>
      </c>
      <c r="L25" s="581">
        <f t="shared" si="1"/>
        <v>1.1774931240351677E-2</v>
      </c>
      <c r="M25" s="580">
        <f t="shared" si="1"/>
        <v>100.41686277146505</v>
      </c>
      <c r="N25" s="582"/>
      <c r="O25" s="583" t="str">
        <f t="shared" si="6"/>
        <v>3</v>
      </c>
      <c r="P25" s="583" t="str">
        <f t="shared" si="7"/>
        <v>3.F</v>
      </c>
      <c r="Q25" s="583">
        <f>RANK(Z25,$Z$8:$Z$72,0)+COUNTIF($Z$8:Z25,Z25)-1</f>
        <v>14</v>
      </c>
      <c r="R25" s="583">
        <f>RANK(U25,$U$8:$U$72,0)+COUNTIF($U$8:U25,U25)-1</f>
        <v>25</v>
      </c>
      <c r="S25" s="379" t="s">
        <v>269</v>
      </c>
      <c r="T25" s="584">
        <f t="shared" si="8"/>
        <v>8</v>
      </c>
      <c r="U25" s="585">
        <f t="shared" si="2"/>
        <v>0.14953271028037382</v>
      </c>
      <c r="V25" s="584">
        <f t="shared" si="9"/>
        <v>556</v>
      </c>
      <c r="W25" s="585">
        <f t="shared" si="3"/>
        <v>0.14891195179109476</v>
      </c>
      <c r="X25" s="581">
        <f t="shared" si="4"/>
        <v>1.4388489208633095</v>
      </c>
      <c r="Y25" s="581">
        <f t="shared" si="5"/>
        <v>1.1774931240351677E-2</v>
      </c>
      <c r="Z25" s="580">
        <f t="shared" si="10"/>
        <v>100.41686277146505</v>
      </c>
      <c r="AA25" s="114"/>
      <c r="AB25" s="586">
        <v>18</v>
      </c>
      <c r="AC25" s="568" t="str">
        <f>VLOOKUP($AB$25,$Q$8:$Z$72,3,FALSE)</f>
        <v>3.J.28 Families and couples in terraces</v>
      </c>
      <c r="AD25" s="580">
        <f>VLOOKUP($AB$25,$Q$8:$Z$72,4,FALSE)</f>
        <v>36</v>
      </c>
      <c r="AE25" s="581">
        <f>VLOOKUP($AB$25,$Q$8:$Z$72,5,FALSE)</f>
        <v>0.67289719626168221</v>
      </c>
      <c r="AF25" s="580">
        <f>VLOOKUP($AB$25,$Q$8:$Z$72,6,FALSE)</f>
        <v>4060</v>
      </c>
      <c r="AG25" s="581">
        <f>VLOOKUP($AB$25,$Q$8:$Z$72,7,FALSE)</f>
        <v>1.087378640776699</v>
      </c>
      <c r="AH25" s="581">
        <f>VLOOKUP($AB$25,$Q$8:$Z$72,8,FALSE)</f>
        <v>0.88669950738916259</v>
      </c>
      <c r="AI25" s="581">
        <f>VLOOKUP($AB$25,$Q$8:$Z$72,9,FALSE)</f>
        <v>-2.923248456768365</v>
      </c>
      <c r="AJ25" s="580">
        <f>VLOOKUP($AB$25,$Q$8:$Z$72,10,FALSE)</f>
        <v>61.88251001335113</v>
      </c>
      <c r="AK25" s="114"/>
      <c r="AL25" s="586">
        <v>18</v>
      </c>
      <c r="AM25" s="568" t="str">
        <f>VLOOKUP($AL$25,$R$8:$Z$72,2,FALSE)</f>
        <v>4.L.34 Older owner-occupier households in semis</v>
      </c>
      <c r="AN25" s="580">
        <f>VLOOKUP($AL$25,$R$8:$Z$72,3,FALSE)</f>
        <v>47</v>
      </c>
      <c r="AO25" s="581">
        <f>VLOOKUP($AL$25,$R$8:$Z$72,4,FALSE)</f>
        <v>0.87850467289719625</v>
      </c>
      <c r="AP25" s="580">
        <f>VLOOKUP($AL$25,$R$8:$Z$72,5,FALSE)</f>
        <v>17706</v>
      </c>
      <c r="AQ25" s="581">
        <f>VLOOKUP($AL$25,$R$8:$Z$72,6,FALSE)</f>
        <v>4.7421493136926678</v>
      </c>
      <c r="AR25" s="581">
        <f>VLOOKUP($AL$25,$R$8:$Z$72,7,FALSE)</f>
        <v>0.26544674121766632</v>
      </c>
      <c r="AS25" s="581">
        <f>VLOOKUP($AL$25,$R$8:$Z$72,8,FALSE)</f>
        <v>-13.296461029613468</v>
      </c>
      <c r="AT25" s="580">
        <f>VLOOKUP($AL$25,$R$8:$Z$72,9,FALSE)</f>
        <v>18.525453645260967</v>
      </c>
      <c r="AU25" s="114"/>
      <c r="AV25" s="114"/>
      <c r="AW25" s="114"/>
      <c r="BF25" s="114"/>
      <c r="BG25" s="114"/>
      <c r="BH25" s="114"/>
      <c r="BI25" s="114"/>
      <c r="BJ25" s="114"/>
      <c r="BK25" s="31"/>
      <c r="BM25" s="571"/>
      <c r="BN25" s="572"/>
      <c r="BP25" s="31"/>
      <c r="BR25" s="31"/>
    </row>
    <row r="26" spans="2:70" ht="15" customHeight="1" x14ac:dyDescent="0.25">
      <c r="B26" s="379" t="s">
        <v>270</v>
      </c>
      <c r="C26" s="578">
        <v>77</v>
      </c>
      <c r="D26" s="578">
        <v>4869</v>
      </c>
      <c r="F26" s="579" t="str">
        <f t="shared" si="0"/>
        <v>3.F.19 Sophisticated couples living comfortably in detached homes</v>
      </c>
      <c r="G26" s="580">
        <f t="shared" si="0"/>
        <v>77</v>
      </c>
      <c r="H26" s="581">
        <f t="shared" si="0"/>
        <v>1.4392523364485983</v>
      </c>
      <c r="I26" s="580">
        <f t="shared" si="0"/>
        <v>4869</v>
      </c>
      <c r="J26" s="581">
        <f t="shared" si="0"/>
        <v>1.3040508871777703</v>
      </c>
      <c r="K26" s="581">
        <f t="shared" si="1"/>
        <v>1.5814335592524134</v>
      </c>
      <c r="L26" s="581">
        <f t="shared" si="1"/>
        <v>0.87168847622357826</v>
      </c>
      <c r="M26" s="580">
        <f t="shared" si="1"/>
        <v>110.36780470763922</v>
      </c>
      <c r="N26" s="582"/>
      <c r="O26" s="583" t="str">
        <f t="shared" si="6"/>
        <v>3</v>
      </c>
      <c r="P26" s="583" t="str">
        <f t="shared" si="7"/>
        <v>3.F</v>
      </c>
      <c r="Q26" s="583">
        <f>RANK(Z26,$Z$8:$Z$72,0)+COUNTIF($Z$8:Z26,Z26)-1</f>
        <v>13</v>
      </c>
      <c r="R26" s="583">
        <f>RANK(U26,$U$8:$U$72,0)+COUNTIF($U$8:U26,U26)-1</f>
        <v>13</v>
      </c>
      <c r="S26" s="379" t="s">
        <v>270</v>
      </c>
      <c r="T26" s="584">
        <f t="shared" si="8"/>
        <v>77</v>
      </c>
      <c r="U26" s="585">
        <f t="shared" si="2"/>
        <v>1.4392523364485983</v>
      </c>
      <c r="V26" s="584">
        <f t="shared" si="9"/>
        <v>4869</v>
      </c>
      <c r="W26" s="585">
        <f t="shared" si="3"/>
        <v>1.3040508871777703</v>
      </c>
      <c r="X26" s="581">
        <f t="shared" si="4"/>
        <v>1.5814335592524134</v>
      </c>
      <c r="Y26" s="581">
        <f t="shared" si="5"/>
        <v>0.87168847622357826</v>
      </c>
      <c r="Z26" s="580">
        <f t="shared" si="10"/>
        <v>110.36780470763922</v>
      </c>
      <c r="AA26" s="114"/>
      <c r="AB26" s="586">
        <v>19</v>
      </c>
      <c r="AC26" s="568" t="str">
        <f>VLOOKUP($AB$26,$Q$8:$Z$72,3,FALSE)</f>
        <v>5.R.52 Socially renting families in terraces</v>
      </c>
      <c r="AD26" s="580">
        <f>VLOOKUP($AB$26,$Q$8:$Z$72,4,FALSE)</f>
        <v>59</v>
      </c>
      <c r="AE26" s="581">
        <f>VLOOKUP($AB$26,$Q$8:$Z$72,5,FALSE)</f>
        <v>1.1028037383177571</v>
      </c>
      <c r="AF26" s="580">
        <f>VLOOKUP($AB$26,$Q$8:$Z$72,6,FALSE)</f>
        <v>8488</v>
      </c>
      <c r="AG26" s="581">
        <f>VLOOKUP($AB$26,$Q$8:$Z$72,7,FALSE)</f>
        <v>2.2733177100770003</v>
      </c>
      <c r="AH26" s="581">
        <f>VLOOKUP($AB$26,$Q$8:$Z$72,8,FALSE)</f>
        <v>0.69509896324222431</v>
      </c>
      <c r="AI26" s="581">
        <f>VLOOKUP($AB$26,$Q$8:$Z$72,9,FALSE)</f>
        <v>-5.7440319610725208</v>
      </c>
      <c r="AJ26" s="580">
        <f>VLOOKUP($AB$26,$Q$8:$Z$72,10,FALSE)</f>
        <v>48.510761757115048</v>
      </c>
      <c r="AK26" s="114"/>
      <c r="AL26" s="586">
        <v>19</v>
      </c>
      <c r="AM26" s="568" t="str">
        <f>VLOOKUP($AL$26,$R$8:$Z$72,2,FALSE)</f>
        <v>6.U.61 Socially rented flats, singles and pensioners</v>
      </c>
      <c r="AN26" s="580">
        <f>VLOOKUP($AL$26,$R$8:$Z$72,3,FALSE)</f>
        <v>39</v>
      </c>
      <c r="AO26" s="581">
        <f>VLOOKUP($AL$26,$R$8:$Z$72,4,FALSE)</f>
        <v>0.7289719626168224</v>
      </c>
      <c r="AP26" s="580">
        <f>VLOOKUP($AL$26,$R$8:$Z$72,5,FALSE)</f>
        <v>8172</v>
      </c>
      <c r="AQ26" s="581">
        <f>VLOOKUP($AL$26,$R$8:$Z$72,6,FALSE)</f>
        <v>2.1886842986273853</v>
      </c>
      <c r="AR26" s="581">
        <f>VLOOKUP($AL$26,$R$8:$Z$72,7,FALSE)</f>
        <v>0.47723935389133626</v>
      </c>
      <c r="AS26" s="581">
        <f>VLOOKUP($AL$26,$R$8:$Z$72,8,FALSE)</f>
        <v>-7.2972303825328035</v>
      </c>
      <c r="AT26" s="580">
        <f>VLOOKUP($AL$26,$R$8:$Z$72,9,FALSE)</f>
        <v>33.306400702650031</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-0.92728833380924414</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-0.92728833380924414</v>
      </c>
      <c r="Z27" s="580">
        <f t="shared" si="10"/>
        <v>0</v>
      </c>
      <c r="AA27" s="114"/>
      <c r="AB27" s="586">
        <v>20</v>
      </c>
      <c r="AC27" s="568" t="str">
        <f>VLOOKUP($AB$27,$Q$8:$Z$72,3,FALSE)</f>
        <v>4.O.41 Living on modest means in terraces</v>
      </c>
      <c r="AD27" s="580">
        <f>VLOOKUP($AB$27,$Q$8:$Z$72,4,FALSE)</f>
        <v>34</v>
      </c>
      <c r="AE27" s="581">
        <f>VLOOKUP($AB$27,$Q$8:$Z$72,5,FALSE)</f>
        <v>0.63551401869158874</v>
      </c>
      <c r="AF27" s="580">
        <f>VLOOKUP($AB$27,$Q$8:$Z$72,6,FALSE)</f>
        <v>5759</v>
      </c>
      <c r="AG27" s="581">
        <f>VLOOKUP($AB$27,$Q$8:$Z$72,7,FALSE)</f>
        <v>1.542417140944091</v>
      </c>
      <c r="AH27" s="581">
        <f>VLOOKUP($AB$27,$Q$8:$Z$72,8,FALSE)</f>
        <v>0.5903802743531863</v>
      </c>
      <c r="AI27" s="581">
        <f>VLOOKUP($AB$27,$Q$8:$Z$72,9,FALSE)</f>
        <v>-5.382850049685751</v>
      </c>
      <c r="AJ27" s="580">
        <f>VLOOKUP($AB$27,$Q$8:$Z$72,10,FALSE)</f>
        <v>41.202473819929146</v>
      </c>
      <c r="AK27" s="114"/>
      <c r="AL27" s="586">
        <v>20</v>
      </c>
      <c r="AM27" s="568" t="str">
        <f>VLOOKUP($AL$27,$R$8:$Z$72,2,FALSE)</f>
        <v>3.J.28 Families and couples in terraces</v>
      </c>
      <c r="AN27" s="580">
        <f>VLOOKUP($AL$27,$R$8:$Z$72,3,FALSE)</f>
        <v>36</v>
      </c>
      <c r="AO27" s="581">
        <f>VLOOKUP($AL$27,$R$8:$Z$72,4,FALSE)</f>
        <v>0.67289719626168221</v>
      </c>
      <c r="AP27" s="580">
        <f>VLOOKUP($AL$27,$R$8:$Z$72,5,FALSE)</f>
        <v>4060</v>
      </c>
      <c r="AQ27" s="581">
        <f>VLOOKUP($AL$27,$R$8:$Z$72,6,FALSE)</f>
        <v>1.087378640776699</v>
      </c>
      <c r="AR27" s="581">
        <f>VLOOKUP($AL$27,$R$8:$Z$72,7,FALSE)</f>
        <v>0.88669950738916259</v>
      </c>
      <c r="AS27" s="581">
        <f>VLOOKUP($AL$27,$R$8:$Z$72,8,FALSE)</f>
        <v>-2.923248456768365</v>
      </c>
      <c r="AT27" s="580">
        <f>VLOOKUP($AL$27,$R$8:$Z$72,9,FALSE)</f>
        <v>61.88251001335113</v>
      </c>
      <c r="AU27" s="114"/>
      <c r="AV27" s="114"/>
      <c r="AW27" s="114"/>
      <c r="BF27" s="114"/>
      <c r="BG27" s="114"/>
      <c r="BH27" s="114"/>
      <c r="BI27" s="114"/>
      <c r="BJ27" s="114"/>
      <c r="BK27" s="31"/>
      <c r="BM27" s="571"/>
      <c r="BN27" s="572"/>
      <c r="BP27" s="31"/>
      <c r="BR27" s="31"/>
    </row>
    <row r="28" spans="2:70" ht="15" customHeight="1" x14ac:dyDescent="0.25">
      <c r="B28" s="379" t="s">
        <v>272</v>
      </c>
      <c r="C28" s="578">
        <v>95</v>
      </c>
      <c r="D28" s="578">
        <v>23484</v>
      </c>
      <c r="F28" s="579" t="str">
        <f t="shared" si="0"/>
        <v>3.G.21 Mid-life suburban living</v>
      </c>
      <c r="G28" s="580">
        <f t="shared" si="0"/>
        <v>95</v>
      </c>
      <c r="H28" s="581">
        <f t="shared" si="0"/>
        <v>1.7757009345794394</v>
      </c>
      <c r="I28" s="580">
        <f t="shared" si="0"/>
        <v>23484</v>
      </c>
      <c r="J28" s="581">
        <f t="shared" si="0"/>
        <v>6.2896551724137924</v>
      </c>
      <c r="K28" s="581">
        <f t="shared" si="1"/>
        <v>0.40453074433656955</v>
      </c>
      <c r="L28" s="581">
        <f t="shared" si="1"/>
        <v>-13.599622611491109</v>
      </c>
      <c r="M28" s="580">
        <f t="shared" si="1"/>
        <v>28.232087227414336</v>
      </c>
      <c r="N28" s="582"/>
      <c r="O28" s="583" t="str">
        <f t="shared" si="6"/>
        <v>3</v>
      </c>
      <c r="P28" s="583" t="str">
        <f t="shared" si="7"/>
        <v>3.G</v>
      </c>
      <c r="Q28" s="583">
        <f>RANK(Z28,$Z$8:$Z$72,0)+COUNTIF($Z$8:Z28,Z28)-1</f>
        <v>22</v>
      </c>
      <c r="R28" s="583">
        <f>RANK(U28,$U$8:$U$72,0)+COUNTIF($U$8:U28,U28)-1</f>
        <v>12</v>
      </c>
      <c r="S28" s="379" t="s">
        <v>272</v>
      </c>
      <c r="T28" s="584">
        <f t="shared" si="8"/>
        <v>95</v>
      </c>
      <c r="U28" s="585">
        <f t="shared" si="2"/>
        <v>1.7757009345794394</v>
      </c>
      <c r="V28" s="584">
        <f t="shared" si="9"/>
        <v>23484</v>
      </c>
      <c r="W28" s="585">
        <f t="shared" si="3"/>
        <v>6.2896551724137924</v>
      </c>
      <c r="X28" s="581">
        <f t="shared" si="4"/>
        <v>0.40453074433656955</v>
      </c>
      <c r="Y28" s="581">
        <f t="shared" si="5"/>
        <v>-13.599622611491109</v>
      </c>
      <c r="Z28" s="580">
        <f t="shared" si="10"/>
        <v>28.232087227414336</v>
      </c>
      <c r="AA28" s="114"/>
      <c r="AB28" s="586">
        <v>21</v>
      </c>
      <c r="AC28" s="568" t="str">
        <f>VLOOKUP($AB$28,$Q$8:$Z$72,3,FALSE)</f>
        <v>6.U.61 Socially rented flats, singles and pensioners</v>
      </c>
      <c r="AD28" s="580">
        <f>VLOOKUP($AB$28,$Q$8:$Z$72,4,FALSE)</f>
        <v>39</v>
      </c>
      <c r="AE28" s="581">
        <f>VLOOKUP($AB$28,$Q$8:$Z$72,5,FALSE)</f>
        <v>0.7289719626168224</v>
      </c>
      <c r="AF28" s="580">
        <f>VLOOKUP($AB$28,$Q$8:$Z$72,6,FALSE)</f>
        <v>8172</v>
      </c>
      <c r="AG28" s="581">
        <f>VLOOKUP($AB$28,$Q$8:$Z$72,7,FALSE)</f>
        <v>2.1886842986273853</v>
      </c>
      <c r="AH28" s="581">
        <f>VLOOKUP($AB$28,$Q$8:$Z$72,8,FALSE)</f>
        <v>0.47723935389133626</v>
      </c>
      <c r="AI28" s="581">
        <f>VLOOKUP($AB$28,$Q$8:$Z$72,9,FALSE)</f>
        <v>-7.2972303825328035</v>
      </c>
      <c r="AJ28" s="580">
        <f>VLOOKUP($AB$28,$Q$8:$Z$72,10,FALSE)</f>
        <v>33.306400702650031</v>
      </c>
      <c r="AK28" s="114"/>
      <c r="AL28" s="586">
        <v>21</v>
      </c>
      <c r="AM28" s="568" t="str">
        <f>VLOOKUP($AL$28,$R$8:$Z$72,2,FALSE)</f>
        <v>4.O.41 Living on modest means in terraces</v>
      </c>
      <c r="AN28" s="580">
        <f>VLOOKUP($AL$28,$R$8:$Z$72,3,FALSE)</f>
        <v>34</v>
      </c>
      <c r="AO28" s="581">
        <f>VLOOKUP($AL$28,$R$8:$Z$72,4,FALSE)</f>
        <v>0.63551401869158874</v>
      </c>
      <c r="AP28" s="580">
        <f>VLOOKUP($AL$28,$R$8:$Z$72,5,FALSE)</f>
        <v>5759</v>
      </c>
      <c r="AQ28" s="581">
        <f>VLOOKUP($AL$28,$R$8:$Z$72,6,FALSE)</f>
        <v>1.542417140944091</v>
      </c>
      <c r="AR28" s="581">
        <f>VLOOKUP($AL$28,$R$8:$Z$72,7,FALSE)</f>
        <v>0.5903802743531863</v>
      </c>
      <c r="AS28" s="581">
        <f>VLOOKUP($AL$28,$R$8:$Z$72,8,FALSE)</f>
        <v>-5.382850049685751</v>
      </c>
      <c r="AT28" s="580">
        <f>VLOOKUP($AL$28,$R$8:$Z$72,9,FALSE)</f>
        <v>41.202473819929146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40</v>
      </c>
      <c r="R29" s="583">
        <f>RANK(U29,$U$8:$U$72,0)+COUNTIF($U$8:U29,U29)-1</f>
        <v>40</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3.G.21 Mid-life suburban living</v>
      </c>
      <c r="AD29" s="580">
        <f>VLOOKUP($AB$29,$Q$8:$Z$72,4,FALSE)</f>
        <v>95</v>
      </c>
      <c r="AE29" s="581">
        <f>VLOOKUP($AB$29,$Q$8:$Z$72,5,FALSE)</f>
        <v>1.7757009345794394</v>
      </c>
      <c r="AF29" s="580">
        <f>VLOOKUP($AB$29,$Q$8:$Z$72,6,FALSE)</f>
        <v>23484</v>
      </c>
      <c r="AG29" s="581">
        <f>VLOOKUP($AB$29,$Q$8:$Z$72,7,FALSE)</f>
        <v>6.2896551724137924</v>
      </c>
      <c r="AH29" s="581">
        <f>VLOOKUP($AB$29,$Q$8:$Z$72,8,FALSE)</f>
        <v>0.40453074433656955</v>
      </c>
      <c r="AI29" s="581">
        <f>VLOOKUP($AB$29,$Q$8:$Z$72,9,FALSE)</f>
        <v>-13.599622611491109</v>
      </c>
      <c r="AJ29" s="580">
        <f>VLOOKUP($AB$29,$Q$8:$Z$72,10,FALSE)</f>
        <v>28.232087227414336</v>
      </c>
      <c r="AK29" s="114"/>
      <c r="AL29" s="586">
        <v>22</v>
      </c>
      <c r="AM29" s="568" t="str">
        <f>VLOOKUP($AL$29,$R$8:$Z$72,2,FALSE)</f>
        <v>7.V.62 Students in halls of residence</v>
      </c>
      <c r="AN29" s="580">
        <f>VLOOKUP($AL$29,$R$8:$Z$72,3,FALSE)</f>
        <v>30</v>
      </c>
      <c r="AO29" s="581">
        <f>VLOOKUP($AL$29,$R$8:$Z$72,4,FALSE)</f>
        <v>0.56074766355140182</v>
      </c>
      <c r="AP29" s="580">
        <f>VLOOKUP($AL$29,$R$8:$Z$72,5,FALSE)</f>
        <v>1890</v>
      </c>
      <c r="AQ29" s="581">
        <f>VLOOKUP($AL$29,$R$8:$Z$72,6,FALSE)</f>
        <v>0.50619350518915307</v>
      </c>
      <c r="AR29" s="581">
        <f>VLOOKUP($AL$29,$R$8:$Z$72,7,FALSE)</f>
        <v>1.5873015873015872</v>
      </c>
      <c r="AS29" s="581">
        <f>VLOOKUP($AL$29,$R$8:$Z$72,8,FALSE)</f>
        <v>0.56227457172461759</v>
      </c>
      <c r="AT29" s="580">
        <f>VLOOKUP($AL$29,$R$8:$Z$72,9,FALSE)</f>
        <v>110.77733273994954</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41</v>
      </c>
      <c r="R30" s="583">
        <f>RANK(U30,$U$8:$U$72,0)+COUNTIF($U$8:U30,U30)-1</f>
        <v>41</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4.L.34 Older owner-occupier households in semis</v>
      </c>
      <c r="AD30" s="580">
        <f>VLOOKUP($AB$30,$Q$8:$Z$72,4,FALSE)</f>
        <v>47</v>
      </c>
      <c r="AE30" s="581">
        <f>VLOOKUP($AB$30,$Q$8:$Z$72,5,FALSE)</f>
        <v>0.87850467289719625</v>
      </c>
      <c r="AF30" s="580">
        <f>VLOOKUP($AB$30,$Q$8:$Z$72,6,FALSE)</f>
        <v>17706</v>
      </c>
      <c r="AG30" s="581">
        <f>VLOOKUP($AB$30,$Q$8:$Z$72,7,FALSE)</f>
        <v>4.7421493136926678</v>
      </c>
      <c r="AH30" s="581">
        <f>VLOOKUP($AB$30,$Q$8:$Z$72,8,FALSE)</f>
        <v>0.26544674121766632</v>
      </c>
      <c r="AI30" s="581">
        <f>VLOOKUP($AB$30,$Q$8:$Z$72,9,FALSE)</f>
        <v>-13.296461029613468</v>
      </c>
      <c r="AJ30" s="580">
        <f>VLOOKUP($AB$30,$Q$8:$Z$72,10,FALSE)</f>
        <v>18.525453645260967</v>
      </c>
      <c r="AK30" s="114"/>
      <c r="AL30" s="586">
        <v>23</v>
      </c>
      <c r="AM30" s="568" t="str">
        <f>VLOOKUP($AL$30,$R$8:$Z$72,2,FALSE)</f>
        <v>2.D.9 Families and couples in comfortable homes</v>
      </c>
      <c r="AN30" s="580">
        <f>VLOOKUP($AL$30,$R$8:$Z$72,3,FALSE)</f>
        <v>21</v>
      </c>
      <c r="AO30" s="581">
        <f>VLOOKUP($AL$30,$R$8:$Z$72,4,FALSE)</f>
        <v>0.39252336448598135</v>
      </c>
      <c r="AP30" s="580">
        <f>VLOOKUP($AL$30,$R$8:$Z$72,5,FALSE)</f>
        <v>10188</v>
      </c>
      <c r="AQ30" s="581">
        <f>VLOOKUP($AL$30,$R$8:$Z$72,6,FALSE)</f>
        <v>2.7286240374958153</v>
      </c>
      <c r="AR30" s="581">
        <f>VLOOKUP($AL$30,$R$8:$Z$72,7,FALSE)</f>
        <v>0.2061248527679623</v>
      </c>
      <c r="AS30" s="581">
        <f>VLOOKUP($AL$30,$R$8:$Z$72,8,FALSE)</f>
        <v>-10.488274991264324</v>
      </c>
      <c r="AT30" s="580">
        <f>VLOOKUP($AL$30,$R$8:$Z$72,9,FALSE)</f>
        <v>14.385395682661295</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42</v>
      </c>
      <c r="R31" s="583">
        <f>RANK(U31,$U$8:$U$72,0)+COUNTIF($U$8:U31,U31)-1</f>
        <v>42</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2.D.9 Families and couples in comfortable homes</v>
      </c>
      <c r="AD31" s="580">
        <f>VLOOKUP($AB$31,$Q$8:$Z$72,4,FALSE)</f>
        <v>21</v>
      </c>
      <c r="AE31" s="581">
        <f>VLOOKUP($AB$31,$Q$8:$Z$72,5,FALSE)</f>
        <v>0.39252336448598135</v>
      </c>
      <c r="AF31" s="580">
        <f>VLOOKUP($AB$31,$Q$8:$Z$72,6,FALSE)</f>
        <v>10188</v>
      </c>
      <c r="AG31" s="581">
        <f>VLOOKUP($AB$31,$Q$8:$Z$72,7,FALSE)</f>
        <v>2.7286240374958153</v>
      </c>
      <c r="AH31" s="581">
        <f>VLOOKUP($AB$31,$Q$8:$Z$72,8,FALSE)</f>
        <v>0.2061248527679623</v>
      </c>
      <c r="AI31" s="581">
        <f>VLOOKUP($AB$31,$Q$8:$Z$72,9,FALSE)</f>
        <v>-10.488274991264324</v>
      </c>
      <c r="AJ31" s="580">
        <f>VLOOKUP($AB$31,$Q$8:$Z$72,10,FALSE)</f>
        <v>14.385395682661295</v>
      </c>
      <c r="AK31" s="114"/>
      <c r="AL31" s="586">
        <v>24</v>
      </c>
      <c r="AM31" s="568" t="str">
        <f>VLOOKUP($AL$31,$R$8:$Z$72,2,FALSE)</f>
        <v>3.F.16 Families and couples in detached houses</v>
      </c>
      <c r="AN31" s="580">
        <f>VLOOKUP($AL$31,$R$8:$Z$72,3,FALSE)</f>
        <v>14</v>
      </c>
      <c r="AO31" s="581">
        <f>VLOOKUP($AL$31,$R$8:$Z$72,4,FALSE)</f>
        <v>0.26168224299065423</v>
      </c>
      <c r="AP31" s="580">
        <f>VLOOKUP($AL$31,$R$8:$Z$72,5,FALSE)</f>
        <v>12836</v>
      </c>
      <c r="AQ31" s="581">
        <f>VLOOKUP($AL$31,$R$8:$Z$72,6,FALSE)</f>
        <v>3.4378305992634752</v>
      </c>
      <c r="AR31" s="581">
        <f>VLOOKUP($AL$31,$R$8:$Z$72,7,FALSE)</f>
        <v>0.10906824555936429</v>
      </c>
      <c r="AS31" s="581">
        <f>VLOOKUP($AL$31,$R$8:$Z$72,8,FALSE)</f>
        <v>-12.75063833523456</v>
      </c>
      <c r="AT31" s="580">
        <f>VLOOKUP($AL$31,$R$8:$Z$72,9,FALSE)</f>
        <v>7.6118422777061019</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-2.4398875518251377</v>
      </c>
      <c r="M32" s="580">
        <f t="shared" si="1"/>
        <v>0</v>
      </c>
      <c r="N32" s="582"/>
      <c r="O32" s="583" t="str">
        <f t="shared" si="6"/>
        <v>3</v>
      </c>
      <c r="P32" s="583" t="str">
        <f t="shared" si="7"/>
        <v>3.I</v>
      </c>
      <c r="Q32" s="583">
        <f>RANK(Z32,$Z$8:$Z$72,0)+COUNTIF($Z$8:Z32,Z32)-1</f>
        <v>43</v>
      </c>
      <c r="R32" s="583">
        <f>RANK(U32,$U$8:$U$72,0)+COUNTIF($U$8:U32,U32)-1</f>
        <v>43</v>
      </c>
      <c r="S32" s="379" t="s">
        <v>276</v>
      </c>
      <c r="T32" s="584">
        <f t="shared" si="8"/>
        <v>0</v>
      </c>
      <c r="U32" s="585">
        <f t="shared" si="2"/>
        <v>0</v>
      </c>
      <c r="V32" s="584">
        <f t="shared" si="9"/>
        <v>415</v>
      </c>
      <c r="W32" s="585">
        <f t="shared" si="3"/>
        <v>0.11114830934047538</v>
      </c>
      <c r="X32" s="581">
        <f t="shared" si="4"/>
        <v>0</v>
      </c>
      <c r="Y32" s="581">
        <f t="shared" si="5"/>
        <v>-2.4398875518251377</v>
      </c>
      <c r="Z32" s="580">
        <f t="shared" si="10"/>
        <v>0</v>
      </c>
      <c r="AA32" s="114"/>
      <c r="AB32" s="586">
        <v>25</v>
      </c>
      <c r="AC32" s="568" t="str">
        <f>VLOOKUP($AB$32,$Q$8:$Z$72,3,FALSE)</f>
        <v>6.S.54 Young families in socially rented semis</v>
      </c>
      <c r="AD32" s="580">
        <f>VLOOKUP($AB$32,$Q$8:$Z$72,4,FALSE)</f>
        <v>8</v>
      </c>
      <c r="AE32" s="581">
        <f>VLOOKUP($AB$32,$Q$8:$Z$72,5,FALSE)</f>
        <v>0.14953271028037382</v>
      </c>
      <c r="AF32" s="580">
        <f>VLOOKUP($AB$32,$Q$8:$Z$72,6,FALSE)</f>
        <v>4966</v>
      </c>
      <c r="AG32" s="581">
        <f>VLOOKUP($AB$32,$Q$8:$Z$72,7,FALSE)</f>
        <v>1.3300301305657851</v>
      </c>
      <c r="AH32" s="581">
        <f>VLOOKUP($AB$32,$Q$8:$Z$72,8,FALSE)</f>
        <v>0.16109544905356424</v>
      </c>
      <c r="AI32" s="581">
        <f>VLOOKUP($AB$32,$Q$8:$Z$72,9,FALSE)</f>
        <v>-7.5373502324184374</v>
      </c>
      <c r="AJ32" s="580">
        <f>VLOOKUP($AB$32,$Q$8:$Z$72,10,FALSE)</f>
        <v>11.242806222499913</v>
      </c>
      <c r="AK32" s="114"/>
      <c r="AL32" s="586">
        <v>25</v>
      </c>
      <c r="AM32" s="568" t="str">
        <f>VLOOKUP($AL$32,$R$8:$Z$72,2,FALSE)</f>
        <v>3.F.18 Countryside retirees in spacious houses</v>
      </c>
      <c r="AN32" s="580">
        <f>VLOOKUP($AL$32,$R$8:$Z$72,3,FALSE)</f>
        <v>8</v>
      </c>
      <c r="AO32" s="581">
        <f>VLOOKUP($AL$32,$R$8:$Z$72,4,FALSE)</f>
        <v>0.14953271028037382</v>
      </c>
      <c r="AP32" s="580">
        <f>VLOOKUP($AL$32,$R$8:$Z$72,5,FALSE)</f>
        <v>556</v>
      </c>
      <c r="AQ32" s="581">
        <f>VLOOKUP($AL$32,$R$8:$Z$72,6,FALSE)</f>
        <v>0.14891195179109476</v>
      </c>
      <c r="AR32" s="581">
        <f>VLOOKUP($AL$32,$R$8:$Z$72,7,FALSE)</f>
        <v>1.4388489208633095</v>
      </c>
      <c r="AS32" s="581">
        <f>VLOOKUP($AL$32,$R$8:$Z$72,8,FALSE)</f>
        <v>1.1774931240351677E-2</v>
      </c>
      <c r="AT32" s="580">
        <f>VLOOKUP($AL$32,$R$8:$Z$72,9,FALSE)</f>
        <v>100.41686277146505</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-5.9628115170973208</v>
      </c>
      <c r="M33" s="580">
        <f t="shared" si="1"/>
        <v>0</v>
      </c>
      <c r="N33" s="582"/>
      <c r="O33" s="583" t="str">
        <f t="shared" si="6"/>
        <v>3</v>
      </c>
      <c r="P33" s="583" t="str">
        <f t="shared" si="7"/>
        <v>3.I</v>
      </c>
      <c r="Q33" s="583">
        <f>RANK(Z33,$Z$8:$Z$72,0)+COUNTIF($Z$8:Z33,Z33)-1</f>
        <v>44</v>
      </c>
      <c r="R33" s="583">
        <f>RANK(U33,$U$8:$U$72,0)+COUNTIF($U$8:U33,U33)-1</f>
        <v>44</v>
      </c>
      <c r="S33" s="379" t="s">
        <v>277</v>
      </c>
      <c r="T33" s="584">
        <f t="shared" si="8"/>
        <v>0</v>
      </c>
      <c r="U33" s="585">
        <f t="shared" si="2"/>
        <v>0</v>
      </c>
      <c r="V33" s="584">
        <f t="shared" si="9"/>
        <v>2465</v>
      </c>
      <c r="W33" s="585">
        <f t="shared" si="3"/>
        <v>0.66019417475728148</v>
      </c>
      <c r="X33" s="581">
        <f t="shared" si="4"/>
        <v>0</v>
      </c>
      <c r="Y33" s="581">
        <f t="shared" si="5"/>
        <v>-5.9628115170973208</v>
      </c>
      <c r="Z33" s="580">
        <f t="shared" si="10"/>
        <v>0</v>
      </c>
      <c r="AA33" s="114"/>
      <c r="AB33" s="586">
        <v>26</v>
      </c>
      <c r="AC33" s="568" t="str">
        <f>VLOOKUP($AB$33,$Q$8:$Z$72,3,FALSE)</f>
        <v>3.F.16 Families and couples in detached houses</v>
      </c>
      <c r="AD33" s="580">
        <f>VLOOKUP($AB$33,$Q$8:$Z$72,4,FALSE)</f>
        <v>14</v>
      </c>
      <c r="AE33" s="581">
        <f>VLOOKUP($AB$33,$Q$8:$Z$72,5,FALSE)</f>
        <v>0.26168224299065423</v>
      </c>
      <c r="AF33" s="580">
        <f>VLOOKUP($AB$33,$Q$8:$Z$72,6,FALSE)</f>
        <v>12836</v>
      </c>
      <c r="AG33" s="581">
        <f>VLOOKUP($AB$33,$Q$8:$Z$72,7,FALSE)</f>
        <v>3.4378305992634752</v>
      </c>
      <c r="AH33" s="581">
        <f>VLOOKUP($AB$33,$Q$8:$Z$72,8,FALSE)</f>
        <v>0.10906824555936429</v>
      </c>
      <c r="AI33" s="581">
        <f>VLOOKUP($AB$33,$Q$8:$Z$72,9,FALSE)</f>
        <v>-12.75063833523456</v>
      </c>
      <c r="AJ33" s="580">
        <f>VLOOKUP($AB$33,$Q$8:$Z$72,10,FALSE)</f>
        <v>7.6118422777061019</v>
      </c>
      <c r="AK33" s="114"/>
      <c r="AL33" s="586">
        <v>26</v>
      </c>
      <c r="AM33" s="568" t="str">
        <f>VLOOKUP($AL$33,$R$8:$Z$72,2,FALSE)</f>
        <v>6.S.54 Young families in socially rented semis</v>
      </c>
      <c r="AN33" s="580">
        <f>VLOOKUP($AL$33,$R$8:$Z$72,3,FALSE)</f>
        <v>8</v>
      </c>
      <c r="AO33" s="581">
        <f>VLOOKUP($AL$33,$R$8:$Z$72,4,FALSE)</f>
        <v>0.14953271028037382</v>
      </c>
      <c r="AP33" s="580">
        <f>VLOOKUP($AL$33,$R$8:$Z$72,5,FALSE)</f>
        <v>4966</v>
      </c>
      <c r="AQ33" s="581">
        <f>VLOOKUP($AL$33,$R$8:$Z$72,6,FALSE)</f>
        <v>1.3300301305657851</v>
      </c>
      <c r="AR33" s="581">
        <f>VLOOKUP($AL$33,$R$8:$Z$72,7,FALSE)</f>
        <v>0.16109544905356424</v>
      </c>
      <c r="AS33" s="581">
        <f>VLOOKUP($AL$33,$R$8:$Z$72,8,FALSE)</f>
        <v>-7.5373502324184374</v>
      </c>
      <c r="AT33" s="580">
        <f>VLOOKUP($AL$33,$R$8:$Z$72,9,FALSE)</f>
        <v>11.242806222499913</v>
      </c>
      <c r="AU33" s="114"/>
      <c r="AV33" s="114"/>
      <c r="AW33" s="114"/>
      <c r="BF33" s="114"/>
      <c r="BG33" s="114"/>
      <c r="BH33" s="114"/>
      <c r="BI33" s="114"/>
      <c r="BJ33" s="114"/>
      <c r="BK33" s="31"/>
      <c r="BM33" s="587"/>
      <c r="BN33" s="572"/>
    </row>
    <row r="34" spans="2:69" ht="15" customHeight="1" x14ac:dyDescent="0.25">
      <c r="B34" s="379" t="s">
        <v>278</v>
      </c>
      <c r="C34" s="578">
        <v>637</v>
      </c>
      <c r="D34" s="578">
        <v>10754</v>
      </c>
      <c r="F34" s="579" t="str">
        <f t="shared" si="0"/>
        <v>3.J.27 Professional families and couples in suburban, owner-occupied areas</v>
      </c>
      <c r="G34" s="580">
        <f t="shared" si="0"/>
        <v>637</v>
      </c>
      <c r="H34" s="581">
        <f t="shared" si="0"/>
        <v>11.906542056074766</v>
      </c>
      <c r="I34" s="580">
        <f t="shared" si="0"/>
        <v>10754</v>
      </c>
      <c r="J34" s="581">
        <f t="shared" si="0"/>
        <v>2.8802142618011382</v>
      </c>
      <c r="K34" s="581">
        <f t="shared" si="1"/>
        <v>5.923377347963549</v>
      </c>
      <c r="L34" s="581">
        <f t="shared" si="1"/>
        <v>39.474963395774729</v>
      </c>
      <c r="M34" s="580">
        <f t="shared" si="1"/>
        <v>413.39084435437201</v>
      </c>
      <c r="N34" s="582"/>
      <c r="O34" s="583" t="str">
        <f t="shared" si="6"/>
        <v>3</v>
      </c>
      <c r="P34" s="583" t="str">
        <f t="shared" si="7"/>
        <v>3.J</v>
      </c>
      <c r="Q34" s="583">
        <f>RANK(Z34,$Z$8:$Z$72,0)+COUNTIF($Z$8:Z34,Z34)-1</f>
        <v>2</v>
      </c>
      <c r="R34" s="583">
        <f>RANK(U34,$U$8:$U$72,0)+COUNTIF($U$8:U34,U34)-1</f>
        <v>3</v>
      </c>
      <c r="S34" s="379" t="s">
        <v>278</v>
      </c>
      <c r="T34" s="584">
        <f t="shared" si="8"/>
        <v>637</v>
      </c>
      <c r="U34" s="585">
        <f t="shared" si="2"/>
        <v>11.906542056074766</v>
      </c>
      <c r="V34" s="584">
        <f t="shared" si="9"/>
        <v>10754</v>
      </c>
      <c r="W34" s="585">
        <f t="shared" si="3"/>
        <v>2.8802142618011382</v>
      </c>
      <c r="X34" s="581">
        <f t="shared" si="4"/>
        <v>5.923377347963549</v>
      </c>
      <c r="Y34" s="581">
        <f t="shared" si="5"/>
        <v>39.474963395774729</v>
      </c>
      <c r="Z34" s="580">
        <f t="shared" si="10"/>
        <v>413.39084435437201</v>
      </c>
      <c r="AA34" s="114"/>
      <c r="AB34" s="586">
        <v>27</v>
      </c>
      <c r="AC34" s="568" t="str">
        <f>VLOOKUP($AB$34,$Q$8:$Z$72,3,FALSE)</f>
        <v>5.P.47 Singles and couples in rented flats</v>
      </c>
      <c r="AD34" s="580">
        <f>VLOOKUP($AB$34,$Q$8:$Z$72,4,FALSE)</f>
        <v>5</v>
      </c>
      <c r="AE34" s="581">
        <f>VLOOKUP($AB$34,$Q$8:$Z$72,5,FALSE)</f>
        <v>9.3457943925233655E-2</v>
      </c>
      <c r="AF34" s="580">
        <f>VLOOKUP($AB$34,$Q$8:$Z$72,6,FALSE)</f>
        <v>5243</v>
      </c>
      <c r="AG34" s="581">
        <f>VLOOKUP($AB$34,$Q$8:$Z$72,7,FALSE)</f>
        <v>1.4042182792099096</v>
      </c>
      <c r="AH34" s="581">
        <f>VLOOKUP($AB$34,$Q$8:$Z$72,8,FALSE)</f>
        <v>9.5365248903299643E-2</v>
      </c>
      <c r="AI34" s="581">
        <f>VLOOKUP($AB$34,$Q$8:$Z$72,9,FALSE)</f>
        <v>-8.1480503387947429</v>
      </c>
      <c r="AJ34" s="580">
        <f>VLOOKUP($AB$34,$Q$8:$Z$72,10,FALSE)</f>
        <v>6.6555139830410299</v>
      </c>
      <c r="AK34" s="114"/>
      <c r="AL34" s="586">
        <v>27</v>
      </c>
      <c r="AM34" s="568" t="str">
        <f>VLOOKUP($AL$34,$R$8:$Z$72,2,FALSE)</f>
        <v>5.P.47 Singles and couples in rented flats</v>
      </c>
      <c r="AN34" s="580">
        <f>VLOOKUP($AL$34,$R$8:$Z$72,3,FALSE)</f>
        <v>5</v>
      </c>
      <c r="AO34" s="581">
        <f>VLOOKUP($AL$34,$R$8:$Z$72,4,FALSE)</f>
        <v>9.3457943925233655E-2</v>
      </c>
      <c r="AP34" s="580">
        <f>VLOOKUP($AL$34,$R$8:$Z$72,5,FALSE)</f>
        <v>5243</v>
      </c>
      <c r="AQ34" s="581">
        <f>VLOOKUP($AL$34,$R$8:$Z$72,6,FALSE)</f>
        <v>1.4042182792099096</v>
      </c>
      <c r="AR34" s="581">
        <f>VLOOKUP($AL$34,$R$8:$Z$72,7,FALSE)</f>
        <v>9.5365248903299643E-2</v>
      </c>
      <c r="AS34" s="581">
        <f>VLOOKUP($AL$34,$R$8:$Z$72,8,FALSE)</f>
        <v>-8.1480503387947429</v>
      </c>
      <c r="AT34" s="580">
        <f>VLOOKUP($AL$34,$R$8:$Z$72,9,FALSE)</f>
        <v>6.6555139830410299</v>
      </c>
      <c r="AU34" s="114"/>
      <c r="AV34" s="114"/>
      <c r="AW34" s="114"/>
      <c r="BF34" s="114"/>
      <c r="BG34" s="114"/>
      <c r="BH34" s="114"/>
      <c r="BI34" s="114"/>
      <c r="BJ34" s="114"/>
      <c r="BK34" s="31"/>
      <c r="BM34" s="587"/>
      <c r="BN34" s="572"/>
    </row>
    <row r="35" spans="2:69" ht="15" customHeight="1" x14ac:dyDescent="0.25">
      <c r="B35" s="379" t="s">
        <v>279</v>
      </c>
      <c r="C35" s="578">
        <v>36</v>
      </c>
      <c r="D35" s="578">
        <v>4060</v>
      </c>
      <c r="F35" s="579" t="str">
        <f t="shared" si="0"/>
        <v>3.J.28 Families and couples in terraces</v>
      </c>
      <c r="G35" s="580">
        <f t="shared" si="0"/>
        <v>36</v>
      </c>
      <c r="H35" s="581">
        <f t="shared" si="0"/>
        <v>0.67289719626168221</v>
      </c>
      <c r="I35" s="580">
        <f t="shared" si="0"/>
        <v>4060</v>
      </c>
      <c r="J35" s="581">
        <f t="shared" si="0"/>
        <v>1.087378640776699</v>
      </c>
      <c r="K35" s="581">
        <f t="shared" si="1"/>
        <v>0.88669950738916259</v>
      </c>
      <c r="L35" s="581">
        <f t="shared" si="1"/>
        <v>-2.923248456768365</v>
      </c>
      <c r="M35" s="580">
        <f t="shared" si="1"/>
        <v>61.88251001335113</v>
      </c>
      <c r="N35" s="582"/>
      <c r="O35" s="583" t="str">
        <f t="shared" si="6"/>
        <v>3</v>
      </c>
      <c r="P35" s="583" t="str">
        <f t="shared" si="7"/>
        <v>3.J</v>
      </c>
      <c r="Q35" s="583">
        <f>RANK(Z35,$Z$8:$Z$72,0)+COUNTIF($Z$8:Z35,Z35)-1</f>
        <v>18</v>
      </c>
      <c r="R35" s="583">
        <f>RANK(U35,$U$8:$U$72,0)+COUNTIF($U$8:U35,U35)-1</f>
        <v>20</v>
      </c>
      <c r="S35" s="379" t="s">
        <v>279</v>
      </c>
      <c r="T35" s="584">
        <f t="shared" si="8"/>
        <v>36</v>
      </c>
      <c r="U35" s="585">
        <f t="shared" si="2"/>
        <v>0.67289719626168221</v>
      </c>
      <c r="V35" s="584">
        <f t="shared" si="9"/>
        <v>4060</v>
      </c>
      <c r="W35" s="585">
        <f t="shared" si="3"/>
        <v>1.087378640776699</v>
      </c>
      <c r="X35" s="581">
        <f t="shared" si="4"/>
        <v>0.88669950738916259</v>
      </c>
      <c r="Y35" s="581">
        <f t="shared" si="5"/>
        <v>-2.923248456768365</v>
      </c>
      <c r="Z35" s="580">
        <f t="shared" si="10"/>
        <v>61.88251001335113</v>
      </c>
      <c r="AA35" s="114"/>
      <c r="AB35" s="586">
        <v>28</v>
      </c>
      <c r="AC35" s="568" t="str">
        <f>VLOOKUP($AB$35,$Q$8:$Z$72,3,FALSE)</f>
        <v>2.D.10 Well-off families in larger semis</v>
      </c>
      <c r="AD35" s="580">
        <f>VLOOKUP($AB$35,$Q$8:$Z$72,4,FALSE)</f>
        <v>4</v>
      </c>
      <c r="AE35" s="581">
        <f>VLOOKUP($AB$35,$Q$8:$Z$72,5,FALSE)</f>
        <v>7.476635514018691E-2</v>
      </c>
      <c r="AF35" s="580">
        <f>VLOOKUP($AB$35,$Q$8:$Z$72,6,FALSE)</f>
        <v>12418</v>
      </c>
      <c r="AG35" s="581">
        <f>VLOOKUP($AB$35,$Q$8:$Z$72,7,FALSE)</f>
        <v>3.3258788081687314</v>
      </c>
      <c r="AH35" s="581">
        <f>VLOOKUP($AB$35,$Q$8:$Z$72,8,FALSE)</f>
        <v>3.2211306168465133E-2</v>
      </c>
      <c r="AI35" s="581">
        <f>VLOOKUP($AB$35,$Q$8:$Z$72,9,FALSE)</f>
        <v>-13.261741436687993</v>
      </c>
      <c r="AJ35" s="580">
        <f>VLOOKUP($AB$35,$Q$8:$Z$72,10,FALSE)</f>
        <v>2.2480180262898442</v>
      </c>
      <c r="AK35" s="114"/>
      <c r="AL35" s="586">
        <v>28</v>
      </c>
      <c r="AM35" s="568" t="str">
        <f>VLOOKUP($AL$35,$R$8:$Z$72,2,FALSE)</f>
        <v>2.D.10 Well-off families in larger semis</v>
      </c>
      <c r="AN35" s="580">
        <f>VLOOKUP($AL$35,$R$8:$Z$72,3,FALSE)</f>
        <v>4</v>
      </c>
      <c r="AO35" s="581">
        <f>VLOOKUP($AL$35,$R$8:$Z$72,4,FALSE)</f>
        <v>7.476635514018691E-2</v>
      </c>
      <c r="AP35" s="580">
        <f>VLOOKUP($AL$35,$R$8:$Z$72,5,FALSE)</f>
        <v>12418</v>
      </c>
      <c r="AQ35" s="581">
        <f>VLOOKUP($AL$35,$R$8:$Z$72,6,FALSE)</f>
        <v>3.3258788081687314</v>
      </c>
      <c r="AR35" s="581">
        <f>VLOOKUP($AL$35,$R$8:$Z$72,7,FALSE)</f>
        <v>3.2211306168465133E-2</v>
      </c>
      <c r="AS35" s="581">
        <f>VLOOKUP($AL$35,$R$8:$Z$72,8,FALSE)</f>
        <v>-13.261741436687993</v>
      </c>
      <c r="AT35" s="580">
        <f>VLOOKUP($AL$35,$R$8:$Z$72,9,FALSE)</f>
        <v>2.2480180262898442</v>
      </c>
      <c r="AU35" s="114"/>
      <c r="AV35" s="114"/>
      <c r="AW35" s="114"/>
      <c r="BF35" s="114"/>
      <c r="BG35" s="114"/>
      <c r="BH35" s="114"/>
      <c r="BI35" s="114"/>
      <c r="BJ35" s="114"/>
      <c r="BK35" s="31"/>
      <c r="BM35" s="587"/>
      <c r="BN35" s="572"/>
    </row>
    <row r="36" spans="2:69" ht="15" customHeight="1" x14ac:dyDescent="0.25">
      <c r="B36" s="379" t="s">
        <v>280</v>
      </c>
      <c r="C36" s="578">
        <v>507</v>
      </c>
      <c r="D36" s="578">
        <v>20946</v>
      </c>
      <c r="F36" s="579" t="str">
        <f t="shared" si="0"/>
        <v>4.K.29 Senior home-owning couples</v>
      </c>
      <c r="G36" s="580">
        <f t="shared" si="0"/>
        <v>507</v>
      </c>
      <c r="H36" s="581">
        <f t="shared" si="0"/>
        <v>9.4766355140186906</v>
      </c>
      <c r="I36" s="580">
        <f t="shared" si="0"/>
        <v>20946</v>
      </c>
      <c r="J36" s="581">
        <f t="shared" si="0"/>
        <v>5.6099096083026447</v>
      </c>
      <c r="K36" s="581">
        <f t="shared" si="1"/>
        <v>2.4205098825551419</v>
      </c>
      <c r="L36" s="581">
        <f t="shared" si="1"/>
        <v>12.290771544303167</v>
      </c>
      <c r="M36" s="580">
        <f t="shared" si="1"/>
        <v>168.92670605589271</v>
      </c>
      <c r="N36" s="582"/>
      <c r="O36" s="583" t="str">
        <f t="shared" si="6"/>
        <v>4</v>
      </c>
      <c r="P36" s="583" t="str">
        <f t="shared" si="7"/>
        <v>4.K</v>
      </c>
      <c r="Q36" s="583">
        <f>RANK(Z36,$Z$8:$Z$72,0)+COUNTIF($Z$8:Z36,Z36)-1</f>
        <v>10</v>
      </c>
      <c r="R36" s="583">
        <f>RANK(U36,$U$8:$U$72,0)+COUNTIF($U$8:U36,U36)-1</f>
        <v>4</v>
      </c>
      <c r="S36" s="379" t="s">
        <v>280</v>
      </c>
      <c r="T36" s="584">
        <f t="shared" si="8"/>
        <v>507</v>
      </c>
      <c r="U36" s="585">
        <f t="shared" si="2"/>
        <v>9.4766355140186906</v>
      </c>
      <c r="V36" s="584">
        <f t="shared" si="9"/>
        <v>20946</v>
      </c>
      <c r="W36" s="585">
        <f t="shared" si="3"/>
        <v>5.6099096083026447</v>
      </c>
      <c r="X36" s="581">
        <f t="shared" si="4"/>
        <v>2.4205098825551419</v>
      </c>
      <c r="Y36" s="581">
        <f t="shared" si="5"/>
        <v>12.290771544303167</v>
      </c>
      <c r="Z36" s="580">
        <f t="shared" si="10"/>
        <v>168.92670605589271</v>
      </c>
      <c r="AA36" s="114"/>
      <c r="AB36" s="586">
        <v>29</v>
      </c>
      <c r="AC36" s="568" t="str">
        <f>VLOOKUP($AB$36,$Q$8:$Z$72,3,FALSE)</f>
        <v>1.A.1 High-flyers in luxury apartments and townhouses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1.A.1 High-flyers in luxury apartments and townhouses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118</v>
      </c>
      <c r="D37" s="578">
        <v>10576</v>
      </c>
      <c r="F37" s="579" t="str">
        <f t="shared" si="0"/>
        <v>4.K.30 Empty nesters in owner-occupied detached homes</v>
      </c>
      <c r="G37" s="580">
        <f t="shared" si="0"/>
        <v>118</v>
      </c>
      <c r="H37" s="581">
        <f t="shared" si="0"/>
        <v>2.2056074766355143</v>
      </c>
      <c r="I37" s="580">
        <f t="shared" si="0"/>
        <v>10576</v>
      </c>
      <c r="J37" s="581">
        <f t="shared" si="0"/>
        <v>2.8325410110478741</v>
      </c>
      <c r="K37" s="581">
        <f t="shared" si="1"/>
        <v>1.1157337367624811</v>
      </c>
      <c r="L37" s="581">
        <f t="shared" si="1"/>
        <v>-2.7640752713624321</v>
      </c>
      <c r="M37" s="580">
        <f t="shared" si="1"/>
        <v>77.866744666110549</v>
      </c>
      <c r="N37" s="582"/>
      <c r="O37" s="583" t="str">
        <f t="shared" si="6"/>
        <v>4</v>
      </c>
      <c r="P37" s="583" t="str">
        <f t="shared" si="7"/>
        <v>4.K</v>
      </c>
      <c r="Q37" s="583">
        <f>RANK(Z37,$Z$8:$Z$72,0)+COUNTIF($Z$8:Z37,Z37)-1</f>
        <v>16</v>
      </c>
      <c r="R37" s="583">
        <f>RANK(U37,$U$8:$U$72,0)+COUNTIF($U$8:U37,U37)-1</f>
        <v>11</v>
      </c>
      <c r="S37" s="379" t="s">
        <v>281</v>
      </c>
      <c r="T37" s="584">
        <f t="shared" si="8"/>
        <v>118</v>
      </c>
      <c r="U37" s="585">
        <f t="shared" si="2"/>
        <v>2.2056074766355143</v>
      </c>
      <c r="V37" s="584">
        <f t="shared" si="9"/>
        <v>10576</v>
      </c>
      <c r="W37" s="585">
        <f t="shared" si="3"/>
        <v>2.8325410110478741</v>
      </c>
      <c r="X37" s="581">
        <f t="shared" si="4"/>
        <v>1.1157337367624811</v>
      </c>
      <c r="Y37" s="581">
        <f t="shared" si="5"/>
        <v>-2.7640752713624321</v>
      </c>
      <c r="Z37" s="580">
        <f t="shared" si="10"/>
        <v>77.866744666110549</v>
      </c>
      <c r="AA37" s="114"/>
      <c r="AB37" s="586">
        <v>30</v>
      </c>
      <c r="AC37" s="568" t="str">
        <f>VLOOKUP($AB$37,$Q$8:$Z$72,3,FALSE)</f>
        <v>1.A.2 Wealthy, gentrified areas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1.A.2 Wealthy, gentrified areas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-6.0318222345956913</v>
      </c>
      <c r="M38" s="580">
        <f t="shared" si="1"/>
        <v>0</v>
      </c>
      <c r="N38" s="582"/>
      <c r="O38" s="583" t="str">
        <f t="shared" si="6"/>
        <v>4</v>
      </c>
      <c r="P38" s="583" t="str">
        <f t="shared" si="7"/>
        <v>4.K</v>
      </c>
      <c r="Q38" s="583">
        <f>RANK(Z38,$Z$8:$Z$72,0)+COUNTIF($Z$8:Z38,Z38)-1</f>
        <v>45</v>
      </c>
      <c r="R38" s="583">
        <f>RANK(U38,$U$8:$U$72,0)+COUNTIF($U$8:U38,U38)-1</f>
        <v>45</v>
      </c>
      <c r="S38" s="379" t="s">
        <v>282</v>
      </c>
      <c r="T38" s="584">
        <f t="shared" si="8"/>
        <v>0</v>
      </c>
      <c r="U38" s="585">
        <f t="shared" si="2"/>
        <v>0</v>
      </c>
      <c r="V38" s="584">
        <f t="shared" si="9"/>
        <v>2522</v>
      </c>
      <c r="W38" s="585">
        <f t="shared" si="3"/>
        <v>0.67546032808838297</v>
      </c>
      <c r="X38" s="581">
        <f t="shared" si="4"/>
        <v>0</v>
      </c>
      <c r="Y38" s="581">
        <f t="shared" si="5"/>
        <v>-6.0318222345956913</v>
      </c>
      <c r="Z38" s="580">
        <f t="shared" si="10"/>
        <v>0</v>
      </c>
      <c r="AA38" s="114"/>
      <c r="AB38" s="586">
        <v>31</v>
      </c>
      <c r="AC38" s="568" t="str">
        <f>VLOOKUP($AB$38,$Q$8:$Z$72,3,FALSE)</f>
        <v>1.A.3 Asset-rich, out-of-town older families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1.A.3 Asset-rich, out-of-town older families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195</v>
      </c>
      <c r="D39" s="578">
        <v>841</v>
      </c>
      <c r="F39" s="579" t="str">
        <f t="shared" si="0"/>
        <v>4.K.32 Older comfortable families and couples in detached, rural properties</v>
      </c>
      <c r="G39" s="580">
        <f t="shared" si="0"/>
        <v>195</v>
      </c>
      <c r="H39" s="581">
        <f t="shared" si="0"/>
        <v>3.6448598130841123</v>
      </c>
      <c r="I39" s="580">
        <f t="shared" si="0"/>
        <v>841</v>
      </c>
      <c r="J39" s="581">
        <f t="shared" si="0"/>
        <v>0.22524271844660193</v>
      </c>
      <c r="K39" s="581">
        <f t="shared" si="1"/>
        <v>23.18668252080856</v>
      </c>
      <c r="L39" s="581">
        <f t="shared" si="1"/>
        <v>52.761684226948269</v>
      </c>
      <c r="M39" s="580">
        <f t="shared" si="1"/>
        <v>1618.1920721882052</v>
      </c>
      <c r="N39" s="582"/>
      <c r="O39" s="583" t="str">
        <f t="shared" si="6"/>
        <v>4</v>
      </c>
      <c r="P39" s="583" t="str">
        <f t="shared" si="7"/>
        <v>4.K</v>
      </c>
      <c r="Q39" s="583">
        <f>RANK(Z39,$Z$8:$Z$72,0)+COUNTIF($Z$8:Z39,Z39)-1</f>
        <v>1</v>
      </c>
      <c r="R39" s="583">
        <f>RANK(U39,$U$8:$U$72,0)+COUNTIF($U$8:U39,U39)-1</f>
        <v>7</v>
      </c>
      <c r="S39" s="379" t="s">
        <v>283</v>
      </c>
      <c r="T39" s="584">
        <f t="shared" si="8"/>
        <v>195</v>
      </c>
      <c r="U39" s="585">
        <f t="shared" si="2"/>
        <v>3.6448598130841123</v>
      </c>
      <c r="V39" s="584">
        <f t="shared" si="9"/>
        <v>841</v>
      </c>
      <c r="W39" s="585">
        <f t="shared" si="3"/>
        <v>0.22524271844660193</v>
      </c>
      <c r="X39" s="581">
        <f t="shared" si="4"/>
        <v>23.18668252080856</v>
      </c>
      <c r="Y39" s="581">
        <f t="shared" si="5"/>
        <v>52.761684226948269</v>
      </c>
      <c r="Z39" s="580">
        <f t="shared" si="10"/>
        <v>1618.1920721882052</v>
      </c>
      <c r="AA39" s="114"/>
      <c r="AB39" s="586">
        <v>32</v>
      </c>
      <c r="AC39" s="568" t="str">
        <f>VLOOKUP($AB$39,$Q$8:$Z$72,3,FALSE)</f>
        <v>1.B.4 High-end professionals in city flats</v>
      </c>
      <c r="AD39" s="580">
        <f>VLOOKUP($AB$39,$Q$8:$Z$72,4,FALSE)</f>
        <v>0</v>
      </c>
      <c r="AE39" s="581">
        <f>VLOOKUP($AB$39,$Q$8:$Z$72,5,FALSE)</f>
        <v>0</v>
      </c>
      <c r="AF39" s="580">
        <f>VLOOKUP($AB$39,$Q$8:$Z$72,6,FALSE)</f>
        <v>3</v>
      </c>
      <c r="AG39" s="581">
        <f>VLOOKUP($AB$39,$Q$8:$Z$72,7,FALSE)</f>
        <v>8.0348175426849671E-4</v>
      </c>
      <c r="AH39" s="581">
        <f>VLOOKUP($AB$39,$Q$8:$Z$72,8,FALSE)</f>
        <v>0</v>
      </c>
      <c r="AI39" s="581">
        <f>VLOOKUP($AB$39,$Q$8:$Z$72,9,FALSE)</f>
        <v>-0.20733214715284015</v>
      </c>
      <c r="AJ39" s="580">
        <f>VLOOKUP($AB$39,$Q$8:$Z$72,10,FALSE)</f>
        <v>0</v>
      </c>
      <c r="AK39" s="114"/>
      <c r="AL39" s="586">
        <v>32</v>
      </c>
      <c r="AM39" s="568" t="str">
        <f>VLOOKUP($AL$39,$R$8:$Z$72,2,FALSE)</f>
        <v>1.B.4 High-end professionals in city flats</v>
      </c>
      <c r="AN39" s="580">
        <f>VLOOKUP($AL$39,$R$8:$Z$72,3,FALSE)</f>
        <v>0</v>
      </c>
      <c r="AO39" s="581">
        <f>VLOOKUP($AL$39,$R$8:$Z$72,4,FALSE)</f>
        <v>0</v>
      </c>
      <c r="AP39" s="580">
        <f>VLOOKUP($AL$39,$R$8:$Z$72,5,FALSE)</f>
        <v>3</v>
      </c>
      <c r="AQ39" s="581">
        <f>VLOOKUP($AL$39,$R$8:$Z$72,6,FALSE)</f>
        <v>8.0348175426849671E-4</v>
      </c>
      <c r="AR39" s="581">
        <f>VLOOKUP($AL$39,$R$8:$Z$72,7,FALSE)</f>
        <v>0</v>
      </c>
      <c r="AS39" s="581">
        <f>VLOOKUP($AL$39,$R$8:$Z$72,8,FALSE)</f>
        <v>-0.20733214715284015</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-2.6160199612079906</v>
      </c>
      <c r="M40" s="580">
        <f t="shared" si="11"/>
        <v>0</v>
      </c>
      <c r="N40" s="582"/>
      <c r="O40" s="583" t="str">
        <f t="shared" si="6"/>
        <v>4</v>
      </c>
      <c r="P40" s="583" t="str">
        <f t="shared" si="7"/>
        <v>4.K</v>
      </c>
      <c r="Q40" s="583">
        <f>RANK(Z40,$Z$8:$Z$72,0)+COUNTIF($Z$8:Z40,Z40)-1</f>
        <v>46</v>
      </c>
      <c r="R40" s="583">
        <f>RANK(U40,$U$8:$U$72,0)+COUNTIF($U$8:U40,U40)-1</f>
        <v>46</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-2.6160199612079906</v>
      </c>
      <c r="Z40" s="580">
        <f t="shared" si="10"/>
        <v>0</v>
      </c>
      <c r="AA40" s="114"/>
      <c r="AB40" s="586">
        <v>33</v>
      </c>
      <c r="AC40" s="568" t="str">
        <f>VLOOKUP($AB$40,$Q$8:$Z$72,3,FALSE)</f>
        <v>1.B.5 Successful young families in smart urban areas</v>
      </c>
      <c r="AD40" s="580">
        <f>VLOOKUP($AB$40,$Q$8:$Z$72,4,FALSE)</f>
        <v>0</v>
      </c>
      <c r="AE40" s="581">
        <f>VLOOKUP($AB$40,$Q$8:$Z$72,5,FALSE)</f>
        <v>0</v>
      </c>
      <c r="AF40" s="580">
        <f>VLOOKUP($AB$40,$Q$8:$Z$72,6,FALSE)</f>
        <v>35</v>
      </c>
      <c r="AG40" s="581">
        <f>VLOOKUP($AB$40,$Q$8:$Z$72,7,FALSE)</f>
        <v>9.3739537997991288E-3</v>
      </c>
      <c r="AH40" s="581">
        <f>VLOOKUP($AB$40,$Q$8:$Z$72,8,FALSE)</f>
        <v>0</v>
      </c>
      <c r="AI40" s="581">
        <f>VLOOKUP($AB$40,$Q$8:$Z$72,9,FALSE)</f>
        <v>-0.70820445048497105</v>
      </c>
      <c r="AJ40" s="580">
        <f>VLOOKUP($AB$40,$Q$8:$Z$72,10,FALSE)</f>
        <v>0</v>
      </c>
      <c r="AK40" s="114"/>
      <c r="AL40" s="586">
        <v>33</v>
      </c>
      <c r="AM40" s="568" t="str">
        <f>VLOOKUP($AL$40,$R$8:$Z$72,2,FALSE)</f>
        <v>1.B.5 Successful young families in smart urban areas</v>
      </c>
      <c r="AN40" s="580">
        <f>VLOOKUP($AL$40,$R$8:$Z$72,3,FALSE)</f>
        <v>0</v>
      </c>
      <c r="AO40" s="581">
        <f>VLOOKUP($AL$40,$R$8:$Z$72,4,FALSE)</f>
        <v>0</v>
      </c>
      <c r="AP40" s="580">
        <f>VLOOKUP($AL$40,$R$8:$Z$72,5,FALSE)</f>
        <v>35</v>
      </c>
      <c r="AQ40" s="581">
        <f>VLOOKUP($AL$40,$R$8:$Z$72,6,FALSE)</f>
        <v>9.3739537997991288E-3</v>
      </c>
      <c r="AR40" s="581">
        <f>VLOOKUP($AL$40,$R$8:$Z$72,7,FALSE)</f>
        <v>0</v>
      </c>
      <c r="AS40" s="581">
        <f>VLOOKUP($AL$40,$R$8:$Z$72,8,FALSE)</f>
        <v>-0.70820445048497105</v>
      </c>
      <c r="AT40" s="580">
        <f>VLOOKUP($AL$40,$R$8:$Z$72,9,FALSE)</f>
        <v>0</v>
      </c>
      <c r="AU40" s="114"/>
      <c r="AV40" s="114"/>
      <c r="AW40" s="114"/>
      <c r="BK40" s="31"/>
      <c r="BM40" s="587"/>
      <c r="BN40" s="572"/>
    </row>
    <row r="41" spans="2:69" ht="15" customHeight="1" x14ac:dyDescent="0.25">
      <c r="B41" s="379" t="s">
        <v>285</v>
      </c>
      <c r="C41" s="578">
        <v>47</v>
      </c>
      <c r="D41" s="578">
        <v>17706</v>
      </c>
      <c r="F41" s="579" t="str">
        <f t="shared" si="11"/>
        <v>4.L.34 Older owner-occupier households in semis</v>
      </c>
      <c r="G41" s="580">
        <f t="shared" si="11"/>
        <v>47</v>
      </c>
      <c r="H41" s="581">
        <f t="shared" si="11"/>
        <v>0.87850467289719625</v>
      </c>
      <c r="I41" s="580">
        <f t="shared" si="11"/>
        <v>17706</v>
      </c>
      <c r="J41" s="581">
        <f t="shared" si="11"/>
        <v>4.7421493136926678</v>
      </c>
      <c r="K41" s="581">
        <f t="shared" si="11"/>
        <v>0.26544674121766632</v>
      </c>
      <c r="L41" s="581">
        <f t="shared" si="11"/>
        <v>-13.296461029613468</v>
      </c>
      <c r="M41" s="580">
        <f t="shared" si="11"/>
        <v>18.525453645260967</v>
      </c>
      <c r="N41" s="582"/>
      <c r="O41" s="583" t="str">
        <f t="shared" si="6"/>
        <v>4</v>
      </c>
      <c r="P41" s="583" t="str">
        <f t="shared" si="7"/>
        <v>4.L</v>
      </c>
      <c r="Q41" s="583">
        <f>RANK(Z41,$Z$8:$Z$72,0)+COUNTIF($Z$8:Z41,Z41)-1</f>
        <v>23</v>
      </c>
      <c r="R41" s="583">
        <f>RANK(U41,$U$8:$U$72,0)+COUNTIF($U$8:U41,U41)-1</f>
        <v>18</v>
      </c>
      <c r="S41" s="379" t="s">
        <v>285</v>
      </c>
      <c r="T41" s="584">
        <f t="shared" si="8"/>
        <v>47</v>
      </c>
      <c r="U41" s="585">
        <f t="shared" si="12"/>
        <v>0.87850467289719625</v>
      </c>
      <c r="V41" s="584">
        <f t="shared" si="9"/>
        <v>17706</v>
      </c>
      <c r="W41" s="585">
        <f t="shared" si="13"/>
        <v>4.7421493136926678</v>
      </c>
      <c r="X41" s="581">
        <f t="shared" si="4"/>
        <v>0.26544674121766632</v>
      </c>
      <c r="Y41" s="581">
        <f t="shared" si="5"/>
        <v>-13.296461029613468</v>
      </c>
      <c r="Z41" s="580">
        <f t="shared" si="10"/>
        <v>18.525453645260967</v>
      </c>
      <c r="AA41" s="114"/>
      <c r="AB41" s="586">
        <v>34</v>
      </c>
      <c r="AC41" s="568" t="str">
        <f>VLOOKUP($AB$41,$Q$8:$Z$72,3,FALSE)</f>
        <v>1.C.6 Executives in expensive suburban houses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1.C.6 Executives in expensive suburban houses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-17.222385849264352</v>
      </c>
      <c r="M42" s="580">
        <f t="shared" si="11"/>
        <v>0</v>
      </c>
      <c r="N42" s="582"/>
      <c r="O42" s="583" t="str">
        <f t="shared" si="6"/>
        <v>4</v>
      </c>
      <c r="P42" s="583" t="str">
        <f t="shared" si="7"/>
        <v>4.L</v>
      </c>
      <c r="Q42" s="583">
        <f>RANK(Z42,$Z$8:$Z$72,0)+COUNTIF($Z$8:Z42,Z42)-1</f>
        <v>47</v>
      </c>
      <c r="R42" s="583">
        <f>RANK(U42,$U$8:$U$72,0)+COUNTIF($U$8:U42,U42)-1</f>
        <v>47</v>
      </c>
      <c r="S42" s="379" t="s">
        <v>286</v>
      </c>
      <c r="T42" s="584">
        <f t="shared" si="8"/>
        <v>0</v>
      </c>
      <c r="U42" s="585">
        <f t="shared" si="12"/>
        <v>0</v>
      </c>
      <c r="V42" s="584">
        <f t="shared" si="9"/>
        <v>19613</v>
      </c>
      <c r="W42" s="585">
        <f t="shared" si="13"/>
        <v>5.2528958821560092</v>
      </c>
      <c r="X42" s="581">
        <f t="shared" si="4"/>
        <v>0</v>
      </c>
      <c r="Y42" s="581">
        <f t="shared" si="5"/>
        <v>-17.222385849264352</v>
      </c>
      <c r="Z42" s="580">
        <f t="shared" si="10"/>
        <v>0</v>
      </c>
      <c r="AA42" s="114"/>
      <c r="AB42" s="586">
        <v>35</v>
      </c>
      <c r="AC42" s="568" t="str">
        <f>VLOOKUP($AB$42,$Q$8:$Z$72,3,FALSE)</f>
        <v>2.D.8 Affluent, older homeowners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2.D.8 Affluent, older homeowners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-10.18508768334326</v>
      </c>
      <c r="M43" s="580">
        <f t="shared" si="11"/>
        <v>0</v>
      </c>
      <c r="N43" s="582"/>
      <c r="O43" s="583" t="str">
        <f t="shared" si="6"/>
        <v>4</v>
      </c>
      <c r="P43" s="583" t="str">
        <f t="shared" si="7"/>
        <v>4.M</v>
      </c>
      <c r="Q43" s="583">
        <f>RANK(Z43,$Z$8:$Z$72,0)+COUNTIF($Z$8:Z43,Z43)-1</f>
        <v>48</v>
      </c>
      <c r="R43" s="583">
        <f>RANK(U43,$U$8:$U$72,0)+COUNTIF($U$8:U43,U43)-1</f>
        <v>48</v>
      </c>
      <c r="S43" s="379" t="s">
        <v>287</v>
      </c>
      <c r="T43" s="584">
        <f t="shared" si="8"/>
        <v>0</v>
      </c>
      <c r="U43" s="585">
        <f t="shared" si="12"/>
        <v>0</v>
      </c>
      <c r="V43" s="584">
        <f t="shared" si="9"/>
        <v>7102</v>
      </c>
      <c r="W43" s="585">
        <f t="shared" si="13"/>
        <v>1.9021091396049548</v>
      </c>
      <c r="X43" s="581">
        <f t="shared" si="4"/>
        <v>0</v>
      </c>
      <c r="Y43" s="581">
        <f t="shared" si="5"/>
        <v>-10.18508768334326</v>
      </c>
      <c r="Z43" s="580">
        <f t="shared" si="10"/>
        <v>0</v>
      </c>
      <c r="AA43" s="114"/>
      <c r="AB43" s="586">
        <v>36</v>
      </c>
      <c r="AC43" s="568" t="str">
        <f>VLOOKUP($AB$43,$Q$8:$Z$72,3,FALSE)</f>
        <v>2.E.13 Families in leafy suburbs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2.E.13 Families in leafy suburbs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-7.0003544445925563</v>
      </c>
      <c r="M44" s="580">
        <f t="shared" si="11"/>
        <v>0</v>
      </c>
      <c r="N44" s="582"/>
      <c r="O44" s="583" t="str">
        <f t="shared" si="6"/>
        <v>4</v>
      </c>
      <c r="P44" s="583" t="str">
        <f t="shared" si="7"/>
        <v>4.M</v>
      </c>
      <c r="Q44" s="583">
        <f>RANK(Z44,$Z$8:$Z$72,0)+COUNTIF($Z$8:Z44,Z44)-1</f>
        <v>49</v>
      </c>
      <c r="R44" s="583">
        <f>RANK(U44,$U$8:$U$72,0)+COUNTIF($U$8:U44,U44)-1</f>
        <v>49</v>
      </c>
      <c r="S44" s="379" t="s">
        <v>288</v>
      </c>
      <c r="T44" s="584">
        <f t="shared" si="8"/>
        <v>0</v>
      </c>
      <c r="U44" s="585">
        <f t="shared" si="12"/>
        <v>0</v>
      </c>
      <c r="V44" s="584">
        <f t="shared" si="9"/>
        <v>3389</v>
      </c>
      <c r="W44" s="585">
        <f t="shared" si="13"/>
        <v>0.90766655507197846</v>
      </c>
      <c r="X44" s="581">
        <f t="shared" si="4"/>
        <v>0</v>
      </c>
      <c r="Y44" s="581">
        <f t="shared" si="5"/>
        <v>-7.0003544445925563</v>
      </c>
      <c r="Z44" s="580">
        <f t="shared" si="10"/>
        <v>0</v>
      </c>
      <c r="AA44" s="114"/>
      <c r="AB44" s="586">
        <v>37</v>
      </c>
      <c r="AC44" s="568" t="str">
        <f>VLOOKUP($AB$44,$Q$8:$Z$72,3,FALSE)</f>
        <v>2.E.14 Upmarket young families in terraces</v>
      </c>
      <c r="AD44" s="580">
        <f>VLOOKUP($AB$44,$Q$8:$Z$72,4,FALSE)</f>
        <v>0</v>
      </c>
      <c r="AE44" s="581">
        <f>VLOOKUP($AB$44,$Q$8:$Z$72,5,FALSE)</f>
        <v>0</v>
      </c>
      <c r="AF44" s="580">
        <f>VLOOKUP($AB$44,$Q$8:$Z$72,6,FALSE)</f>
        <v>47</v>
      </c>
      <c r="AG44" s="581">
        <f>VLOOKUP($AB$44,$Q$8:$Z$72,7,FALSE)</f>
        <v>1.2587880816873115E-2</v>
      </c>
      <c r="AH44" s="581">
        <f>VLOOKUP($AB$44,$Q$8:$Z$72,8,FALSE)</f>
        <v>0</v>
      </c>
      <c r="AI44" s="581">
        <f>VLOOKUP($AB$44,$Q$8:$Z$72,9,FALSE)</f>
        <v>-0.82069263897208589</v>
      </c>
      <c r="AJ44" s="580">
        <f>VLOOKUP($AB$44,$Q$8:$Z$72,10,FALSE)</f>
        <v>0</v>
      </c>
      <c r="AK44" s="114"/>
      <c r="AL44" s="586">
        <v>37</v>
      </c>
      <c r="AM44" s="568" t="str">
        <f>VLOOKUP($AL$44,$R$8:$Z$72,2,FALSE)</f>
        <v>2.E.14 Upmarket young families in terraces</v>
      </c>
      <c r="AN44" s="580">
        <f>VLOOKUP($AL$44,$R$8:$Z$72,3,FALSE)</f>
        <v>0</v>
      </c>
      <c r="AO44" s="581">
        <f>VLOOKUP($AL$44,$R$8:$Z$72,4,FALSE)</f>
        <v>0</v>
      </c>
      <c r="AP44" s="580">
        <f>VLOOKUP($AL$44,$R$8:$Z$72,5,FALSE)</f>
        <v>47</v>
      </c>
      <c r="AQ44" s="581">
        <f>VLOOKUP($AL$44,$R$8:$Z$72,6,FALSE)</f>
        <v>1.2587880816873115E-2</v>
      </c>
      <c r="AR44" s="581">
        <f>VLOOKUP($AL$44,$R$8:$Z$72,7,FALSE)</f>
        <v>0</v>
      </c>
      <c r="AS44" s="581">
        <f>VLOOKUP($AL$44,$R$8:$Z$72,8,FALSE)</f>
        <v>-0.82069263897208589</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50</v>
      </c>
      <c r="R45" s="583">
        <f>RANK(U45,$U$8:$U$72,0)+COUNTIF($U$8:U45,U45)-1</f>
        <v>50</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2.E.15 Educated professionals renting flats</v>
      </c>
      <c r="AD45" s="580">
        <f>VLOOKUP($AB$45,$Q$8:$Z$72,4,FALSE)</f>
        <v>0</v>
      </c>
      <c r="AE45" s="581">
        <f>VLOOKUP($AB$45,$Q$8:$Z$72,5,FALSE)</f>
        <v>0</v>
      </c>
      <c r="AF45" s="580">
        <f>VLOOKUP($AB$45,$Q$8:$Z$72,6,FALSE)</f>
        <v>1</v>
      </c>
      <c r="AG45" s="581">
        <f>VLOOKUP($AB$45,$Q$8:$Z$72,7,FALSE)</f>
        <v>2.6782725142283226E-4</v>
      </c>
      <c r="AH45" s="581">
        <f>VLOOKUP($AB$45,$Q$8:$Z$72,8,FALSE)</f>
        <v>0</v>
      </c>
      <c r="AI45" s="581">
        <f>VLOOKUP($AB$45,$Q$8:$Z$72,9,FALSE)</f>
        <v>-0.11970295037108689</v>
      </c>
      <c r="AJ45" s="580">
        <f>VLOOKUP($AB$45,$Q$8:$Z$72,10,FALSE)</f>
        <v>0</v>
      </c>
      <c r="AK45" s="114"/>
      <c r="AL45" s="586">
        <v>38</v>
      </c>
      <c r="AM45" s="568" t="str">
        <f>VLOOKUP($AL$45,$R$8:$Z$72,2,FALSE)</f>
        <v>2.E.15 Educated professionals renting flats</v>
      </c>
      <c r="AN45" s="580">
        <f>VLOOKUP($AL$45,$R$8:$Z$72,3,FALSE)</f>
        <v>0</v>
      </c>
      <c r="AO45" s="581">
        <f>VLOOKUP($AL$45,$R$8:$Z$72,4,FALSE)</f>
        <v>0</v>
      </c>
      <c r="AP45" s="580">
        <f>VLOOKUP($AL$45,$R$8:$Z$72,5,FALSE)</f>
        <v>1</v>
      </c>
      <c r="AQ45" s="581">
        <f>VLOOKUP($AL$45,$R$8:$Z$72,6,FALSE)</f>
        <v>2.6782725142283226E-4</v>
      </c>
      <c r="AR45" s="581">
        <f>VLOOKUP($AL$45,$R$8:$Z$72,7,FALSE)</f>
        <v>0</v>
      </c>
      <c r="AS45" s="581">
        <f>VLOOKUP($AL$45,$R$8:$Z$72,8,FALSE)</f>
        <v>-0.11970295037108689</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51</v>
      </c>
      <c r="R46" s="583">
        <f>RANK(U46,$U$8:$U$72,0)+COUNTIF($U$8:U46,U46)-1</f>
        <v>51</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-0.92728833380924414</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-0.92728833380924414</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52</v>
      </c>
      <c r="R47" s="583">
        <f>RANK(U47,$U$8:$U$72,0)+COUNTIF($U$8:U47,U47)-1</f>
        <v>52</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3.H.22 Younger families and sharers in city terraces</v>
      </c>
      <c r="AD47" s="580">
        <f>VLOOKUP($AB$47,$Q$8:$Z$72,4,FALSE)</f>
        <v>0</v>
      </c>
      <c r="AE47" s="581">
        <f>VLOOKUP($AB$47,$Q$8:$Z$72,5,FALSE)</f>
        <v>0</v>
      </c>
      <c r="AF47" s="580">
        <f>VLOOKUP($AB$47,$Q$8:$Z$72,6,FALSE)</f>
        <v>0</v>
      </c>
      <c r="AG47" s="581">
        <f>VLOOKUP($AB$47,$Q$8:$Z$72,7,FALSE)</f>
        <v>0</v>
      </c>
      <c r="AH47" s="581">
        <f>VLOOKUP($AB$47,$Q$8:$Z$72,8,FALSE)</f>
        <v>0</v>
      </c>
      <c r="AI47" s="581">
        <f>VLOOKUP($AB$47,$Q$8:$Z$72,9,FALSE)</f>
        <v>0</v>
      </c>
      <c r="AJ47" s="580">
        <f>VLOOKUP($AB$47,$Q$8:$Z$72,10,FALSE)</f>
        <v>0</v>
      </c>
      <c r="AK47" s="114"/>
      <c r="AL47" s="586">
        <v>40</v>
      </c>
      <c r="AM47" s="568" t="str">
        <f>VLOOKUP($AL$47,$R$8:$Z$72,2,FALSE)</f>
        <v>3.H.22 Younger families and sharers in city terraces</v>
      </c>
      <c r="AN47" s="580">
        <f>VLOOKUP($AL$47,$R$8:$Z$72,3,FALSE)</f>
        <v>0</v>
      </c>
      <c r="AO47" s="581">
        <f>VLOOKUP($AL$47,$R$8:$Z$72,4,FALSE)</f>
        <v>0</v>
      </c>
      <c r="AP47" s="580">
        <f>VLOOKUP($AL$47,$R$8:$Z$72,5,FALSE)</f>
        <v>0</v>
      </c>
      <c r="AQ47" s="581">
        <f>VLOOKUP($AL$47,$R$8:$Z$72,6,FALSE)</f>
        <v>0</v>
      </c>
      <c r="AR47" s="581">
        <f>VLOOKUP($AL$47,$R$8:$Z$72,7,FALSE)</f>
        <v>0</v>
      </c>
      <c r="AS47" s="581">
        <f>VLOOKUP($AL$47,$R$8:$Z$72,8,FALSE)</f>
        <v>0</v>
      </c>
      <c r="AT47" s="580">
        <f>VLOOKUP($AL$47,$R$8:$Z$72,9,FALSE)</f>
        <v>0</v>
      </c>
      <c r="AU47" s="114"/>
      <c r="AV47" s="114"/>
      <c r="AW47" s="114"/>
      <c r="BK47" s="31"/>
      <c r="BM47" s="587"/>
      <c r="BN47" s="344"/>
      <c r="BQ47" s="31"/>
    </row>
    <row r="48" spans="2:69" ht="15" customHeight="1" x14ac:dyDescent="0.25">
      <c r="B48" s="379" t="s">
        <v>292</v>
      </c>
      <c r="C48" s="578">
        <v>34</v>
      </c>
      <c r="D48" s="578">
        <v>5759</v>
      </c>
      <c r="F48" s="579" t="str">
        <f t="shared" si="11"/>
        <v>4.O.41 Living on modest means in terraces</v>
      </c>
      <c r="G48" s="580">
        <f t="shared" si="11"/>
        <v>34</v>
      </c>
      <c r="H48" s="581">
        <f t="shared" si="11"/>
        <v>0.63551401869158874</v>
      </c>
      <c r="I48" s="580">
        <f t="shared" si="11"/>
        <v>5759</v>
      </c>
      <c r="J48" s="581">
        <f t="shared" si="11"/>
        <v>1.542417140944091</v>
      </c>
      <c r="K48" s="581">
        <f t="shared" si="11"/>
        <v>0.5903802743531863</v>
      </c>
      <c r="L48" s="581">
        <f t="shared" si="11"/>
        <v>-5.382850049685751</v>
      </c>
      <c r="M48" s="580">
        <f t="shared" si="11"/>
        <v>41.202473819929146</v>
      </c>
      <c r="N48" s="582"/>
      <c r="O48" s="583" t="str">
        <f t="shared" si="6"/>
        <v>4</v>
      </c>
      <c r="P48" s="583" t="str">
        <f t="shared" si="7"/>
        <v>4.O</v>
      </c>
      <c r="Q48" s="583">
        <f>RANK(Z48,$Z$8:$Z$72,0)+COUNTIF($Z$8:Z48,Z48)-1</f>
        <v>20</v>
      </c>
      <c r="R48" s="583">
        <f>RANK(U48,$U$8:$U$72,0)+COUNTIF($U$8:U48,U48)-1</f>
        <v>21</v>
      </c>
      <c r="S48" s="379" t="s">
        <v>292</v>
      </c>
      <c r="T48" s="584">
        <f t="shared" si="8"/>
        <v>34</v>
      </c>
      <c r="U48" s="585">
        <f t="shared" si="12"/>
        <v>0.63551401869158874</v>
      </c>
      <c r="V48" s="584">
        <f t="shared" si="9"/>
        <v>5759</v>
      </c>
      <c r="W48" s="585">
        <f t="shared" si="13"/>
        <v>1.542417140944091</v>
      </c>
      <c r="X48" s="581">
        <f t="shared" si="4"/>
        <v>0.5903802743531863</v>
      </c>
      <c r="Y48" s="581">
        <f t="shared" si="5"/>
        <v>-5.382850049685751</v>
      </c>
      <c r="Z48" s="580">
        <f t="shared" si="10"/>
        <v>41.202473819929146</v>
      </c>
      <c r="AA48" s="114"/>
      <c r="AB48" s="586">
        <v>41</v>
      </c>
      <c r="AC48" s="568" t="str">
        <f>VLOOKUP($AB$48,$Q$8:$Z$72,3,FALSE)</f>
        <v>3.H.23 Culturally diverse suburban families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3.H.23 Culturally diverse suburban families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137</v>
      </c>
      <c r="D49" s="578">
        <v>4209</v>
      </c>
      <c r="F49" s="579" t="str">
        <f t="shared" si="11"/>
        <v>4.O.42 Retired homeowners in semi-detached and detached houses</v>
      </c>
      <c r="G49" s="580">
        <f t="shared" si="11"/>
        <v>137</v>
      </c>
      <c r="H49" s="581">
        <f t="shared" si="11"/>
        <v>2.5607476635514019</v>
      </c>
      <c r="I49" s="580">
        <f t="shared" si="11"/>
        <v>4209</v>
      </c>
      <c r="J49" s="581">
        <f t="shared" si="11"/>
        <v>1.127284901238701</v>
      </c>
      <c r="K49" s="581">
        <f t="shared" si="11"/>
        <v>3.2549299120931336</v>
      </c>
      <c r="L49" s="581">
        <f t="shared" si="11"/>
        <v>9.9313487156107012</v>
      </c>
      <c r="M49" s="580">
        <f t="shared" si="11"/>
        <v>227.16064596780819</v>
      </c>
      <c r="N49" s="582"/>
      <c r="O49" s="583" t="str">
        <f t="shared" si="6"/>
        <v>4</v>
      </c>
      <c r="P49" s="583" t="str">
        <f t="shared" si="7"/>
        <v>4.O</v>
      </c>
      <c r="Q49" s="583">
        <f>RANK(Z49,$Z$8:$Z$72,0)+COUNTIF($Z$8:Z49,Z49)-1</f>
        <v>6</v>
      </c>
      <c r="R49" s="583">
        <f>RANK(U49,$U$8:$U$72,0)+COUNTIF($U$8:U49,U49)-1</f>
        <v>10</v>
      </c>
      <c r="S49" s="379" t="s">
        <v>293</v>
      </c>
      <c r="T49" s="584">
        <f t="shared" si="8"/>
        <v>137</v>
      </c>
      <c r="U49" s="585">
        <f t="shared" si="12"/>
        <v>2.5607476635514019</v>
      </c>
      <c r="V49" s="584">
        <f t="shared" si="9"/>
        <v>4209</v>
      </c>
      <c r="W49" s="585">
        <f t="shared" si="13"/>
        <v>1.127284901238701</v>
      </c>
      <c r="X49" s="581">
        <f t="shared" si="4"/>
        <v>3.2549299120931336</v>
      </c>
      <c r="Y49" s="581">
        <f t="shared" si="5"/>
        <v>9.9313487156107012</v>
      </c>
      <c r="Z49" s="580">
        <f t="shared" si="10"/>
        <v>227.16064596780819</v>
      </c>
      <c r="AA49" s="114"/>
      <c r="AB49" s="586">
        <v>42</v>
      </c>
      <c r="AC49" s="568" t="str">
        <f>VLOOKUP($AB$49,$Q$8:$Z$72,3,FALSE)</f>
        <v>3.I.24 Young professionals renting city flats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3.I.24 Young professionals renting city flats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236</v>
      </c>
      <c r="D50" s="578">
        <v>4266</v>
      </c>
      <c r="F50" s="579" t="str">
        <f t="shared" si="11"/>
        <v>4.O.43 Older couples living in detached houses, rural communities</v>
      </c>
      <c r="G50" s="580">
        <f t="shared" si="11"/>
        <v>236</v>
      </c>
      <c r="H50" s="581">
        <f t="shared" si="11"/>
        <v>4.4112149532710285</v>
      </c>
      <c r="I50" s="580">
        <f t="shared" si="11"/>
        <v>4266</v>
      </c>
      <c r="J50" s="581">
        <f t="shared" si="11"/>
        <v>1.1425510545698025</v>
      </c>
      <c r="K50" s="581">
        <f t="shared" si="11"/>
        <v>5.5321143928738863</v>
      </c>
      <c r="L50" s="581">
        <f t="shared" si="11"/>
        <v>22.495966163696792</v>
      </c>
      <c r="M50" s="580">
        <f t="shared" si="11"/>
        <v>386.08471241855841</v>
      </c>
      <c r="N50" s="582"/>
      <c r="O50" s="583" t="str">
        <f t="shared" si="6"/>
        <v>4</v>
      </c>
      <c r="P50" s="583" t="str">
        <f t="shared" si="7"/>
        <v>4.O</v>
      </c>
      <c r="Q50" s="583">
        <f>RANK(Z50,$Z$8:$Z$72,0)+COUNTIF($Z$8:Z50,Z50)-1</f>
        <v>3</v>
      </c>
      <c r="R50" s="583">
        <f>RANK(U50,$U$8:$U$72,0)+COUNTIF($U$8:U50,U50)-1</f>
        <v>5</v>
      </c>
      <c r="S50" s="379" t="s">
        <v>294</v>
      </c>
      <c r="T50" s="584">
        <f t="shared" si="8"/>
        <v>236</v>
      </c>
      <c r="U50" s="585">
        <f t="shared" si="12"/>
        <v>4.4112149532710285</v>
      </c>
      <c r="V50" s="584">
        <f t="shared" si="9"/>
        <v>4266</v>
      </c>
      <c r="W50" s="585">
        <f t="shared" si="13"/>
        <v>1.1425510545698025</v>
      </c>
      <c r="X50" s="581">
        <f t="shared" si="4"/>
        <v>5.5321143928738863</v>
      </c>
      <c r="Y50" s="581">
        <f t="shared" si="5"/>
        <v>22.495966163696792</v>
      </c>
      <c r="Z50" s="580">
        <f t="shared" si="10"/>
        <v>386.08471241855841</v>
      </c>
      <c r="AA50" s="114"/>
      <c r="AB50" s="586">
        <v>43</v>
      </c>
      <c r="AC50" s="568" t="str">
        <f>VLOOKUP($AB$50,$Q$8:$Z$72,3,FALSE)</f>
        <v>3.I.25 Privately renting students and house sharers</v>
      </c>
      <c r="AD50" s="580">
        <f>VLOOKUP($AB$50,$Q$8:$Z$72,4,FALSE)</f>
        <v>0</v>
      </c>
      <c r="AE50" s="581">
        <f>VLOOKUP($AB$50,$Q$8:$Z$72,5,FALSE)</f>
        <v>0</v>
      </c>
      <c r="AF50" s="580">
        <f>VLOOKUP($AB$50,$Q$8:$Z$72,6,FALSE)</f>
        <v>415</v>
      </c>
      <c r="AG50" s="581">
        <f>VLOOKUP($AB$50,$Q$8:$Z$72,7,FALSE)</f>
        <v>0.11114830934047538</v>
      </c>
      <c r="AH50" s="581">
        <f>VLOOKUP($AB$50,$Q$8:$Z$72,8,FALSE)</f>
        <v>0</v>
      </c>
      <c r="AI50" s="581">
        <f>VLOOKUP($AB$50,$Q$8:$Z$72,9,FALSE)</f>
        <v>-2.4398875518251377</v>
      </c>
      <c r="AJ50" s="580">
        <f>VLOOKUP($AB$50,$Q$8:$Z$72,10,FALSE)</f>
        <v>0</v>
      </c>
      <c r="AK50" s="114"/>
      <c r="AL50" s="586">
        <v>43</v>
      </c>
      <c r="AM50" s="568" t="str">
        <f>VLOOKUP($AL$50,$R$8:$Z$72,2,FALSE)</f>
        <v>3.I.25 Privately renting students and house sharers</v>
      </c>
      <c r="AN50" s="580">
        <f>VLOOKUP($AL$50,$R$8:$Z$72,3,FALSE)</f>
        <v>0</v>
      </c>
      <c r="AO50" s="581">
        <f>VLOOKUP($AL$50,$R$8:$Z$72,4,FALSE)</f>
        <v>0</v>
      </c>
      <c r="AP50" s="580">
        <f>VLOOKUP($AL$50,$R$8:$Z$72,5,FALSE)</f>
        <v>415</v>
      </c>
      <c r="AQ50" s="581">
        <f>VLOOKUP($AL$50,$R$8:$Z$72,6,FALSE)</f>
        <v>0.11114830934047538</v>
      </c>
      <c r="AR50" s="581">
        <f>VLOOKUP($AL$50,$R$8:$Z$72,7,FALSE)</f>
        <v>0</v>
      </c>
      <c r="AS50" s="581">
        <f>VLOOKUP($AL$50,$R$8:$Z$72,8,FALSE)</f>
        <v>-2.4398875518251377</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53</v>
      </c>
      <c r="R51" s="583">
        <f>RANK(U51,$U$8:$U$72,0)+COUNTIF($U$8:U51,U51)-1</f>
        <v>53</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3.I.26 Younger couples and singles in flats</v>
      </c>
      <c r="AD51" s="580">
        <f>VLOOKUP($AB$51,$Q$8:$Z$72,4,FALSE)</f>
        <v>0</v>
      </c>
      <c r="AE51" s="581">
        <f>VLOOKUP($AB$51,$Q$8:$Z$72,5,FALSE)</f>
        <v>0</v>
      </c>
      <c r="AF51" s="580">
        <f>VLOOKUP($AB$51,$Q$8:$Z$72,6,FALSE)</f>
        <v>2465</v>
      </c>
      <c r="AG51" s="581">
        <f>VLOOKUP($AB$51,$Q$8:$Z$72,7,FALSE)</f>
        <v>0.66019417475728148</v>
      </c>
      <c r="AH51" s="581">
        <f>VLOOKUP($AB$51,$Q$8:$Z$72,8,FALSE)</f>
        <v>0</v>
      </c>
      <c r="AI51" s="581">
        <f>VLOOKUP($AB$51,$Q$8:$Z$72,9,FALSE)</f>
        <v>-5.9628115170973208</v>
      </c>
      <c r="AJ51" s="580">
        <f>VLOOKUP($AB$51,$Q$8:$Z$72,10,FALSE)</f>
        <v>0</v>
      </c>
      <c r="AK51" s="114"/>
      <c r="AL51" s="586">
        <v>44</v>
      </c>
      <c r="AM51" s="568" t="str">
        <f>VLOOKUP($AL$51,$R$8:$Z$72,2,FALSE)</f>
        <v>3.I.26 Younger couples and singles in flats</v>
      </c>
      <c r="AN51" s="580">
        <f>VLOOKUP($AL$51,$R$8:$Z$72,3,FALSE)</f>
        <v>0</v>
      </c>
      <c r="AO51" s="581">
        <f>VLOOKUP($AL$51,$R$8:$Z$72,4,FALSE)</f>
        <v>0</v>
      </c>
      <c r="AP51" s="580">
        <f>VLOOKUP($AL$51,$R$8:$Z$72,5,FALSE)</f>
        <v>2465</v>
      </c>
      <c r="AQ51" s="581">
        <f>VLOOKUP($AL$51,$R$8:$Z$72,6,FALSE)</f>
        <v>0.66019417475728148</v>
      </c>
      <c r="AR51" s="581">
        <f>VLOOKUP($AL$51,$R$8:$Z$72,7,FALSE)</f>
        <v>0</v>
      </c>
      <c r="AS51" s="581">
        <f>VLOOKUP($AL$51,$R$8:$Z$72,8,FALSE)</f>
        <v>-5.9628115170973208</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-8.4172650398468392</v>
      </c>
      <c r="M52" s="580">
        <f t="shared" si="11"/>
        <v>0</v>
      </c>
      <c r="N52" s="582"/>
      <c r="O52" s="583" t="str">
        <f t="shared" si="6"/>
        <v>5</v>
      </c>
      <c r="P52" s="583" t="str">
        <f t="shared" si="7"/>
        <v>5.P</v>
      </c>
      <c r="Q52" s="583">
        <f>RANK(Z52,$Z$8:$Z$72,0)+COUNTIF($Z$8:Z52,Z52)-1</f>
        <v>54</v>
      </c>
      <c r="R52" s="583">
        <f>RANK(U52,$U$8:$U$72,0)+COUNTIF($U$8:U52,U52)-1</f>
        <v>54</v>
      </c>
      <c r="S52" s="379" t="s">
        <v>296</v>
      </c>
      <c r="T52" s="584">
        <f t="shared" si="8"/>
        <v>0</v>
      </c>
      <c r="U52" s="585">
        <f t="shared" si="12"/>
        <v>0</v>
      </c>
      <c r="V52" s="584">
        <f t="shared" si="9"/>
        <v>4880</v>
      </c>
      <c r="W52" s="585">
        <f t="shared" si="13"/>
        <v>1.3069969869434215</v>
      </c>
      <c r="X52" s="581">
        <f t="shared" si="4"/>
        <v>0</v>
      </c>
      <c r="Y52" s="581">
        <f t="shared" si="5"/>
        <v>-8.4172650398468392</v>
      </c>
      <c r="Z52" s="580">
        <f t="shared" si="10"/>
        <v>0</v>
      </c>
      <c r="AA52" s="114"/>
      <c r="AB52" s="586">
        <v>45</v>
      </c>
      <c r="AC52" s="568" t="str">
        <f>VLOOKUP($AB$52,$Q$8:$Z$72,3,FALSE)</f>
        <v>4.K.31 Comfortable, home-owning families and empty nesters</v>
      </c>
      <c r="AD52" s="580">
        <f>VLOOKUP($AB$52,$Q$8:$Z$72,4,FALSE)</f>
        <v>0</v>
      </c>
      <c r="AE52" s="581">
        <f>VLOOKUP($AB$52,$Q$8:$Z$72,5,FALSE)</f>
        <v>0</v>
      </c>
      <c r="AF52" s="580">
        <f>VLOOKUP($AB$52,$Q$8:$Z$72,6,FALSE)</f>
        <v>2522</v>
      </c>
      <c r="AG52" s="581">
        <f>VLOOKUP($AB$52,$Q$8:$Z$72,7,FALSE)</f>
        <v>0.67546032808838297</v>
      </c>
      <c r="AH52" s="581">
        <f>VLOOKUP($AB$52,$Q$8:$Z$72,8,FALSE)</f>
        <v>0</v>
      </c>
      <c r="AI52" s="581">
        <f>VLOOKUP($AB$52,$Q$8:$Z$72,9,FALSE)</f>
        <v>-6.0318222345956913</v>
      </c>
      <c r="AJ52" s="580">
        <f>VLOOKUP($AB$52,$Q$8:$Z$72,10,FALSE)</f>
        <v>0</v>
      </c>
      <c r="AK52" s="114"/>
      <c r="AL52" s="586">
        <v>45</v>
      </c>
      <c r="AM52" s="568" t="str">
        <f>VLOOKUP($AL$52,$R$8:$Z$72,2,FALSE)</f>
        <v>4.K.31 Comfortable, home-owning families and empty nesters</v>
      </c>
      <c r="AN52" s="580">
        <f>VLOOKUP($AL$52,$R$8:$Z$72,3,FALSE)</f>
        <v>0</v>
      </c>
      <c r="AO52" s="581">
        <f>VLOOKUP($AL$52,$R$8:$Z$72,4,FALSE)</f>
        <v>0</v>
      </c>
      <c r="AP52" s="580">
        <f>VLOOKUP($AL$52,$R$8:$Z$72,5,FALSE)</f>
        <v>2522</v>
      </c>
      <c r="AQ52" s="581">
        <f>VLOOKUP($AL$52,$R$8:$Z$72,6,FALSE)</f>
        <v>0.67546032808838297</v>
      </c>
      <c r="AR52" s="581">
        <f>VLOOKUP($AL$52,$R$8:$Z$72,7,FALSE)</f>
        <v>0</v>
      </c>
      <c r="AS52" s="581">
        <f>VLOOKUP($AL$52,$R$8:$Z$72,8,FALSE)</f>
        <v>-6.0318222345956913</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-8.49469992523969</v>
      </c>
      <c r="M53" s="580">
        <f t="shared" si="11"/>
        <v>0</v>
      </c>
      <c r="N53" s="582"/>
      <c r="O53" s="583" t="str">
        <f t="shared" si="6"/>
        <v>5</v>
      </c>
      <c r="P53" s="583" t="str">
        <f t="shared" si="7"/>
        <v>5.P</v>
      </c>
      <c r="Q53" s="583">
        <f>RANK(Z53,$Z$8:$Z$72,0)+COUNTIF($Z$8:Z53,Z53)-1</f>
        <v>55</v>
      </c>
      <c r="R53" s="583">
        <f>RANK(U53,$U$8:$U$72,0)+COUNTIF($U$8:U53,U53)-1</f>
        <v>55</v>
      </c>
      <c r="S53" s="379" t="s">
        <v>297</v>
      </c>
      <c r="T53" s="584">
        <f t="shared" si="8"/>
        <v>0</v>
      </c>
      <c r="U53" s="585">
        <f t="shared" si="12"/>
        <v>0</v>
      </c>
      <c r="V53" s="584">
        <f t="shared" si="9"/>
        <v>4969</v>
      </c>
      <c r="W53" s="585">
        <f t="shared" si="13"/>
        <v>1.3308336123200535</v>
      </c>
      <c r="X53" s="581">
        <f t="shared" si="4"/>
        <v>0</v>
      </c>
      <c r="Y53" s="581">
        <f t="shared" si="5"/>
        <v>-8.49469992523969</v>
      </c>
      <c r="Z53" s="580">
        <f t="shared" si="10"/>
        <v>0</v>
      </c>
      <c r="AA53" s="114"/>
      <c r="AB53" s="586">
        <v>46</v>
      </c>
      <c r="AC53" s="568" t="str">
        <f>VLOOKUP($AB$53,$Q$8:$Z$72,3,FALSE)</f>
        <v>4.K.33 Retirees in semi-detached and detached properties</v>
      </c>
      <c r="AD53" s="580">
        <f>VLOOKUP($AB$53,$Q$8:$Z$72,4,FALSE)</f>
        <v>0</v>
      </c>
      <c r="AE53" s="581">
        <f>VLOOKUP($AB$53,$Q$8:$Z$72,5,FALSE)</f>
        <v>0</v>
      </c>
      <c r="AF53" s="580">
        <f>VLOOKUP($AB$53,$Q$8:$Z$72,6,FALSE)</f>
        <v>477</v>
      </c>
      <c r="AG53" s="581">
        <f>VLOOKUP($AB$53,$Q$8:$Z$72,7,FALSE)</f>
        <v>0.12775359892869101</v>
      </c>
      <c r="AH53" s="581">
        <f>VLOOKUP($AB$53,$Q$8:$Z$72,8,FALSE)</f>
        <v>0</v>
      </c>
      <c r="AI53" s="581">
        <f>VLOOKUP($AB$53,$Q$8:$Z$72,9,FALSE)</f>
        <v>-2.6160199612079906</v>
      </c>
      <c r="AJ53" s="580">
        <f>VLOOKUP($AB$53,$Q$8:$Z$72,10,FALSE)</f>
        <v>0</v>
      </c>
      <c r="AK53" s="114"/>
      <c r="AL53" s="586">
        <v>46</v>
      </c>
      <c r="AM53" s="568" t="str">
        <f>VLOOKUP($AL$53,$R$8:$Z$72,2,FALSE)</f>
        <v>4.K.33 Retirees in semi-detached and detached properties</v>
      </c>
      <c r="AN53" s="580">
        <f>VLOOKUP($AL$53,$R$8:$Z$72,3,FALSE)</f>
        <v>0</v>
      </c>
      <c r="AO53" s="581">
        <f>VLOOKUP($AL$53,$R$8:$Z$72,4,FALSE)</f>
        <v>0</v>
      </c>
      <c r="AP53" s="580">
        <f>VLOOKUP($AL$53,$R$8:$Z$72,5,FALSE)</f>
        <v>477</v>
      </c>
      <c r="AQ53" s="581">
        <f>VLOOKUP($AL$53,$R$8:$Z$72,6,FALSE)</f>
        <v>0.12775359892869101</v>
      </c>
      <c r="AR53" s="581">
        <f>VLOOKUP($AL$53,$R$8:$Z$72,7,FALSE)</f>
        <v>0</v>
      </c>
      <c r="AS53" s="581">
        <f>VLOOKUP($AL$53,$R$8:$Z$72,8,FALSE)</f>
        <v>-2.6160199612079906</v>
      </c>
      <c r="AT53" s="580">
        <f>VLOOKUP($AL$53,$R$8:$Z$72,9,FALSE)</f>
        <v>0</v>
      </c>
      <c r="AU53" s="114"/>
      <c r="AV53" s="114"/>
      <c r="AW53" s="114"/>
      <c r="BK53" s="31"/>
      <c r="BM53" s="587"/>
      <c r="BN53" s="344"/>
      <c r="BQ53" s="31"/>
    </row>
    <row r="54" spans="2:69" ht="15" customHeight="1" x14ac:dyDescent="0.25">
      <c r="B54" s="379" t="s">
        <v>298</v>
      </c>
      <c r="C54" s="578">
        <v>5</v>
      </c>
      <c r="D54" s="578">
        <v>5243</v>
      </c>
      <c r="F54" s="579" t="str">
        <f t="shared" si="11"/>
        <v>5.P.47 Singles and couples in rented flats</v>
      </c>
      <c r="G54" s="580">
        <f t="shared" si="11"/>
        <v>5</v>
      </c>
      <c r="H54" s="581">
        <f t="shared" si="11"/>
        <v>9.3457943925233655E-2</v>
      </c>
      <c r="I54" s="580">
        <f t="shared" si="11"/>
        <v>5243</v>
      </c>
      <c r="J54" s="581">
        <f t="shared" si="11"/>
        <v>1.4042182792099096</v>
      </c>
      <c r="K54" s="581">
        <f t="shared" si="11"/>
        <v>9.5365248903299643E-2</v>
      </c>
      <c r="L54" s="581">
        <f t="shared" si="11"/>
        <v>-8.1480503387947429</v>
      </c>
      <c r="M54" s="580">
        <f t="shared" si="11"/>
        <v>6.6555139830410299</v>
      </c>
      <c r="N54" s="582"/>
      <c r="O54" s="583" t="str">
        <f t="shared" si="6"/>
        <v>5</v>
      </c>
      <c r="P54" s="583" t="str">
        <f t="shared" si="7"/>
        <v>5.P</v>
      </c>
      <c r="Q54" s="583">
        <f>RANK(Z54,$Z$8:$Z$72,0)+COUNTIF($Z$8:Z54,Z54)-1</f>
        <v>27</v>
      </c>
      <c r="R54" s="583">
        <f>RANK(U54,$U$8:$U$72,0)+COUNTIF($U$8:U54,U54)-1</f>
        <v>27</v>
      </c>
      <c r="S54" s="379" t="s">
        <v>298</v>
      </c>
      <c r="T54" s="584">
        <f t="shared" si="8"/>
        <v>5</v>
      </c>
      <c r="U54" s="585">
        <f t="shared" si="12"/>
        <v>9.3457943925233655E-2</v>
      </c>
      <c r="V54" s="584">
        <f t="shared" si="9"/>
        <v>5243</v>
      </c>
      <c r="W54" s="585">
        <f t="shared" si="13"/>
        <v>1.4042182792099096</v>
      </c>
      <c r="X54" s="581">
        <f t="shared" si="4"/>
        <v>9.5365248903299643E-2</v>
      </c>
      <c r="Y54" s="581">
        <f t="shared" si="5"/>
        <v>-8.1480503387947429</v>
      </c>
      <c r="Z54" s="580">
        <f t="shared" si="10"/>
        <v>6.6555139830410299</v>
      </c>
      <c r="AA54" s="114"/>
      <c r="AB54" s="586">
        <v>47</v>
      </c>
      <c r="AC54" s="568" t="str">
        <f>VLOOKUP($AB$54,$Q$8:$Z$72,3,FALSE)</f>
        <v>4.L.35 Settled communities, semi-detached properties</v>
      </c>
      <c r="AD54" s="580">
        <f>VLOOKUP($AB$54,$Q$8:$Z$72,4,FALSE)</f>
        <v>0</v>
      </c>
      <c r="AE54" s="581">
        <f>VLOOKUP($AB$54,$Q$8:$Z$72,5,FALSE)</f>
        <v>0</v>
      </c>
      <c r="AF54" s="580">
        <f>VLOOKUP($AB$54,$Q$8:$Z$72,6,FALSE)</f>
        <v>19613</v>
      </c>
      <c r="AG54" s="581">
        <f>VLOOKUP($AB$54,$Q$8:$Z$72,7,FALSE)</f>
        <v>5.2528958821560092</v>
      </c>
      <c r="AH54" s="581">
        <f>VLOOKUP($AB$54,$Q$8:$Z$72,8,FALSE)</f>
        <v>0</v>
      </c>
      <c r="AI54" s="581">
        <f>VLOOKUP($AB$54,$Q$8:$Z$72,9,FALSE)</f>
        <v>-17.222385849264352</v>
      </c>
      <c r="AJ54" s="580">
        <f>VLOOKUP($AB$54,$Q$8:$Z$72,10,FALSE)</f>
        <v>0</v>
      </c>
      <c r="AK54" s="114"/>
      <c r="AL54" s="586">
        <v>47</v>
      </c>
      <c r="AM54" s="568" t="str">
        <f>VLOOKUP($AL$54,$R$8:$Z$72,2,FALSE)</f>
        <v>4.L.35 Settled communities, semi-detached properties</v>
      </c>
      <c r="AN54" s="580">
        <f>VLOOKUP($AL$54,$R$8:$Z$72,3,FALSE)</f>
        <v>0</v>
      </c>
      <c r="AO54" s="581">
        <f>VLOOKUP($AL$54,$R$8:$Z$72,4,FALSE)</f>
        <v>0</v>
      </c>
      <c r="AP54" s="580">
        <f>VLOOKUP($AL$54,$R$8:$Z$72,5,FALSE)</f>
        <v>19613</v>
      </c>
      <c r="AQ54" s="581">
        <f>VLOOKUP($AL$54,$R$8:$Z$72,6,FALSE)</f>
        <v>5.2528958821560092</v>
      </c>
      <c r="AR54" s="581">
        <f>VLOOKUP($AL$54,$R$8:$Z$72,7,FALSE)</f>
        <v>0</v>
      </c>
      <c r="AS54" s="581">
        <f>VLOOKUP($AL$54,$R$8:$Z$72,8,FALSE)</f>
        <v>-17.222385849264352</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-18.288030897030076</v>
      </c>
      <c r="M55" s="580">
        <f t="shared" si="11"/>
        <v>0</v>
      </c>
      <c r="N55" s="582"/>
      <c r="O55" s="583" t="str">
        <f t="shared" si="6"/>
        <v>5</v>
      </c>
      <c r="P55" s="583" t="str">
        <f t="shared" si="7"/>
        <v>5.Q</v>
      </c>
      <c r="Q55" s="583">
        <f>RANK(Z55,$Z$8:$Z$72,0)+COUNTIF($Z$8:Z55,Z55)-1</f>
        <v>56</v>
      </c>
      <c r="R55" s="583">
        <f>RANK(U55,$U$8:$U$72,0)+COUNTIF($U$8:U55,U55)-1</f>
        <v>56</v>
      </c>
      <c r="S55" s="379" t="s">
        <v>299</v>
      </c>
      <c r="T55" s="584">
        <f t="shared" si="8"/>
        <v>0</v>
      </c>
      <c r="U55" s="585">
        <f t="shared" si="12"/>
        <v>0</v>
      </c>
      <c r="V55" s="584">
        <f t="shared" si="9"/>
        <v>21968</v>
      </c>
      <c r="W55" s="585">
        <f t="shared" si="13"/>
        <v>5.883629059256779</v>
      </c>
      <c r="X55" s="581">
        <f t="shared" si="4"/>
        <v>0</v>
      </c>
      <c r="Y55" s="581">
        <f t="shared" si="5"/>
        <v>-18.288030897030076</v>
      </c>
      <c r="Z55" s="580">
        <f t="shared" si="10"/>
        <v>0</v>
      </c>
      <c r="AA55" s="114"/>
      <c r="AB55" s="586">
        <v>48</v>
      </c>
      <c r="AC55" s="568" t="str">
        <f>VLOOKUP($AB$55,$Q$8:$Z$72,3,FALSE)</f>
        <v>4.M.36 Cost-conscious families in terraces</v>
      </c>
      <c r="AD55" s="580">
        <f>VLOOKUP($AB$55,$Q$8:$Z$72,4,FALSE)</f>
        <v>0</v>
      </c>
      <c r="AE55" s="581">
        <f>VLOOKUP($AB$55,$Q$8:$Z$72,5,FALSE)</f>
        <v>0</v>
      </c>
      <c r="AF55" s="580">
        <f>VLOOKUP($AB$55,$Q$8:$Z$72,6,FALSE)</f>
        <v>7102</v>
      </c>
      <c r="AG55" s="581">
        <f>VLOOKUP($AB$55,$Q$8:$Z$72,7,FALSE)</f>
        <v>1.9021091396049548</v>
      </c>
      <c r="AH55" s="581">
        <f>VLOOKUP($AB$55,$Q$8:$Z$72,8,FALSE)</f>
        <v>0</v>
      </c>
      <c r="AI55" s="581">
        <f>VLOOKUP($AB$55,$Q$8:$Z$72,9,FALSE)</f>
        <v>-10.18508768334326</v>
      </c>
      <c r="AJ55" s="580">
        <f>VLOOKUP($AB$55,$Q$8:$Z$72,10,FALSE)</f>
        <v>0</v>
      </c>
      <c r="AK55" s="114"/>
      <c r="AL55" s="586">
        <v>48</v>
      </c>
      <c r="AM55" s="568" t="str">
        <f>VLOOKUP($AL$55,$R$8:$Z$72,2,FALSE)</f>
        <v>4.M.36 Cost-conscious families in terraces</v>
      </c>
      <c r="AN55" s="580">
        <f>VLOOKUP($AL$55,$R$8:$Z$72,3,FALSE)</f>
        <v>0</v>
      </c>
      <c r="AO55" s="581">
        <f>VLOOKUP($AL$55,$R$8:$Z$72,4,FALSE)</f>
        <v>0</v>
      </c>
      <c r="AP55" s="580">
        <f>VLOOKUP($AL$55,$R$8:$Z$72,5,FALSE)</f>
        <v>7102</v>
      </c>
      <c r="AQ55" s="581">
        <f>VLOOKUP($AL$55,$R$8:$Z$72,6,FALSE)</f>
        <v>1.9021091396049548</v>
      </c>
      <c r="AR55" s="581">
        <f>VLOOKUP($AL$55,$R$8:$Z$72,7,FALSE)</f>
        <v>0</v>
      </c>
      <c r="AS55" s="581">
        <f>VLOOKUP($AL$55,$R$8:$Z$72,8,FALSE)</f>
        <v>-10.18508768334326</v>
      </c>
      <c r="AT55" s="580">
        <f>VLOOKUP($AL$55,$R$8:$Z$72,9,FALSE)</f>
        <v>0</v>
      </c>
      <c r="AU55" s="114"/>
      <c r="AV55" s="114"/>
      <c r="AW55" s="114"/>
      <c r="BK55" s="31"/>
      <c r="BM55" s="587"/>
      <c r="BN55" s="344"/>
      <c r="BQ55" s="31"/>
    </row>
    <row r="56" spans="2:69" ht="15" customHeight="1" x14ac:dyDescent="0.25">
      <c r="B56" s="379" t="s">
        <v>300</v>
      </c>
      <c r="C56" s="578">
        <v>202</v>
      </c>
      <c r="D56" s="578">
        <v>6088</v>
      </c>
      <c r="F56" s="579" t="str">
        <f t="shared" si="11"/>
        <v>5.Q.49 Socially renting single adult households</v>
      </c>
      <c r="G56" s="580">
        <f t="shared" si="11"/>
        <v>202</v>
      </c>
      <c r="H56" s="581">
        <f t="shared" si="11"/>
        <v>3.7757009345794392</v>
      </c>
      <c r="I56" s="580">
        <f t="shared" si="11"/>
        <v>6088</v>
      </c>
      <c r="J56" s="581">
        <f t="shared" si="11"/>
        <v>1.6305323066622028</v>
      </c>
      <c r="K56" s="581">
        <f t="shared" si="11"/>
        <v>3.3180026281208934</v>
      </c>
      <c r="L56" s="581">
        <f t="shared" si="11"/>
        <v>12.389205688712631</v>
      </c>
      <c r="M56" s="580">
        <f t="shared" si="11"/>
        <v>231.56247313544645</v>
      </c>
      <c r="N56" s="582"/>
      <c r="O56" s="583" t="str">
        <f t="shared" si="6"/>
        <v>5</v>
      </c>
      <c r="P56" s="583" t="str">
        <f t="shared" si="7"/>
        <v>5.Q</v>
      </c>
      <c r="Q56" s="583">
        <f>RANK(Z56,$Z$8:$Z$72,0)+COUNTIF($Z$8:Z56,Z56)-1</f>
        <v>5</v>
      </c>
      <c r="R56" s="583">
        <f>RANK(U56,$U$8:$U$72,0)+COUNTIF($U$8:U56,U56)-1</f>
        <v>6</v>
      </c>
      <c r="S56" s="379" t="s">
        <v>300</v>
      </c>
      <c r="T56" s="584">
        <f t="shared" si="8"/>
        <v>202</v>
      </c>
      <c r="U56" s="585">
        <f t="shared" si="12"/>
        <v>3.7757009345794392</v>
      </c>
      <c r="V56" s="584">
        <f t="shared" si="9"/>
        <v>6088</v>
      </c>
      <c r="W56" s="585">
        <f t="shared" si="13"/>
        <v>1.6305323066622028</v>
      </c>
      <c r="X56" s="581">
        <f t="shared" si="4"/>
        <v>3.3180026281208934</v>
      </c>
      <c r="Y56" s="581">
        <f t="shared" si="5"/>
        <v>12.389205688712631</v>
      </c>
      <c r="Z56" s="580">
        <f t="shared" si="10"/>
        <v>231.56247313544645</v>
      </c>
      <c r="AA56" s="114"/>
      <c r="AB56" s="586">
        <v>49</v>
      </c>
      <c r="AC56" s="568" t="str">
        <f>VLOOKUP($AB$56,$Q$8:$Z$72,3,FALSE)</f>
        <v>4.M.37 Restricted residents, socially renting</v>
      </c>
      <c r="AD56" s="580">
        <f>VLOOKUP($AB$56,$Q$8:$Z$72,4,FALSE)</f>
        <v>0</v>
      </c>
      <c r="AE56" s="581">
        <f>VLOOKUP($AB$56,$Q$8:$Z$72,5,FALSE)</f>
        <v>0</v>
      </c>
      <c r="AF56" s="580">
        <f>VLOOKUP($AB$56,$Q$8:$Z$72,6,FALSE)</f>
        <v>3389</v>
      </c>
      <c r="AG56" s="581">
        <f>VLOOKUP($AB$56,$Q$8:$Z$72,7,FALSE)</f>
        <v>0.90766655507197846</v>
      </c>
      <c r="AH56" s="581">
        <f>VLOOKUP($AB$56,$Q$8:$Z$72,8,FALSE)</f>
        <v>0</v>
      </c>
      <c r="AI56" s="581">
        <f>VLOOKUP($AB$56,$Q$8:$Z$72,9,FALSE)</f>
        <v>-7.0003544445925563</v>
      </c>
      <c r="AJ56" s="580">
        <f>VLOOKUP($AB$56,$Q$8:$Z$72,10,FALSE)</f>
        <v>0</v>
      </c>
      <c r="AK56" s="114"/>
      <c r="AL56" s="586">
        <v>49</v>
      </c>
      <c r="AM56" s="568" t="str">
        <f>VLOOKUP($AL$56,$R$8:$Z$72,2,FALSE)</f>
        <v>4.M.37 Restricted residents, socially renting</v>
      </c>
      <c r="AN56" s="580">
        <f>VLOOKUP($AL$56,$R$8:$Z$72,3,FALSE)</f>
        <v>0</v>
      </c>
      <c r="AO56" s="581">
        <f>VLOOKUP($AL$56,$R$8:$Z$72,4,FALSE)</f>
        <v>0</v>
      </c>
      <c r="AP56" s="580">
        <f>VLOOKUP($AL$56,$R$8:$Z$72,5,FALSE)</f>
        <v>3389</v>
      </c>
      <c r="AQ56" s="581">
        <f>VLOOKUP($AL$56,$R$8:$Z$72,6,FALSE)</f>
        <v>0.90766655507197846</v>
      </c>
      <c r="AR56" s="581">
        <f>VLOOKUP($AL$56,$R$8:$Z$72,7,FALSE)</f>
        <v>0</v>
      </c>
      <c r="AS56" s="581">
        <f>VLOOKUP($AL$56,$R$8:$Z$72,8,FALSE)</f>
        <v>-7.0003544445925563</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-14.409326538816554</v>
      </c>
      <c r="M57" s="580">
        <f t="shared" si="11"/>
        <v>0</v>
      </c>
      <c r="N57" s="582"/>
      <c r="O57" s="583" t="str">
        <f t="shared" si="6"/>
        <v>5</v>
      </c>
      <c r="P57" s="583" t="str">
        <f t="shared" si="7"/>
        <v>5.R</v>
      </c>
      <c r="Q57" s="583">
        <f>RANK(Z57,$Z$8:$Z$72,0)+COUNTIF($Z$8:Z57,Z57)-1</f>
        <v>57</v>
      </c>
      <c r="R57" s="583">
        <f>RANK(U57,$U$8:$U$72,0)+COUNTIF($U$8:U57,U57)-1</f>
        <v>57</v>
      </c>
      <c r="S57" s="379" t="s">
        <v>301</v>
      </c>
      <c r="T57" s="584">
        <f t="shared" si="8"/>
        <v>0</v>
      </c>
      <c r="U57" s="585">
        <f t="shared" si="12"/>
        <v>0</v>
      </c>
      <c r="V57" s="584">
        <f t="shared" si="9"/>
        <v>13949</v>
      </c>
      <c r="W57" s="585">
        <f t="shared" si="13"/>
        <v>3.7359223300970879</v>
      </c>
      <c r="X57" s="581">
        <f t="shared" si="4"/>
        <v>0</v>
      </c>
      <c r="Y57" s="581">
        <f t="shared" si="5"/>
        <v>-14.409326538816554</v>
      </c>
      <c r="Z57" s="580">
        <f t="shared" si="10"/>
        <v>0</v>
      </c>
      <c r="AA57" s="114"/>
      <c r="AB57" s="586">
        <v>50</v>
      </c>
      <c r="AC57" s="568" t="str">
        <f>VLOOKUP($AB$57,$Q$8:$Z$72,3,FALSE)</f>
        <v>4.N.38 Younger families, multi-occupancy and rented households</v>
      </c>
      <c r="AD57" s="580">
        <f>VLOOKUP($AB$57,$Q$8:$Z$72,4,FALSE)</f>
        <v>0</v>
      </c>
      <c r="AE57" s="581">
        <f>VLOOKUP($AB$57,$Q$8:$Z$72,5,FALSE)</f>
        <v>0</v>
      </c>
      <c r="AF57" s="580">
        <f>VLOOKUP($AB$57,$Q$8:$Z$72,6,FALSE)</f>
        <v>0</v>
      </c>
      <c r="AG57" s="581">
        <f>VLOOKUP($AB$57,$Q$8:$Z$72,7,FALSE)</f>
        <v>0</v>
      </c>
      <c r="AH57" s="581">
        <f>VLOOKUP($AB$57,$Q$8:$Z$72,8,FALSE)</f>
        <v>0</v>
      </c>
      <c r="AI57" s="581">
        <f>VLOOKUP($AB$57,$Q$8:$Z$72,9,FALSE)</f>
        <v>0</v>
      </c>
      <c r="AJ57" s="580">
        <f>VLOOKUP($AB$57,$Q$8:$Z$72,10,FALSE)</f>
        <v>0</v>
      </c>
      <c r="AK57" s="114"/>
      <c r="AL57" s="586">
        <v>50</v>
      </c>
      <c r="AM57" s="568" t="str">
        <f>VLOOKUP($AL$57,$R$8:$Z$72,2,FALSE)</f>
        <v>4.N.38 Younger families, multi-occupancy and rented households</v>
      </c>
      <c r="AN57" s="580">
        <f>VLOOKUP($AL$57,$R$8:$Z$72,3,FALSE)</f>
        <v>0</v>
      </c>
      <c r="AO57" s="581">
        <f>VLOOKUP($AL$57,$R$8:$Z$72,4,FALSE)</f>
        <v>0</v>
      </c>
      <c r="AP57" s="580">
        <f>VLOOKUP($AL$57,$R$8:$Z$72,5,FALSE)</f>
        <v>0</v>
      </c>
      <c r="AQ57" s="581">
        <f>VLOOKUP($AL$57,$R$8:$Z$72,6,FALSE)</f>
        <v>0</v>
      </c>
      <c r="AR57" s="581">
        <f>VLOOKUP($AL$57,$R$8:$Z$72,7,FALSE)</f>
        <v>0</v>
      </c>
      <c r="AS57" s="581">
        <f>VLOOKUP($AL$57,$R$8:$Z$72,8,FALSE)</f>
        <v>0</v>
      </c>
      <c r="AT57" s="580">
        <f>VLOOKUP($AL$57,$R$8:$Z$72,9,FALSE)</f>
        <v>0</v>
      </c>
      <c r="AU57" s="114"/>
      <c r="AV57" s="114"/>
      <c r="AW57" s="114"/>
      <c r="BK57" s="31"/>
      <c r="BM57" s="587"/>
      <c r="BN57" s="344"/>
      <c r="BQ57" s="31"/>
    </row>
    <row r="58" spans="2:69" ht="15" customHeight="1" x14ac:dyDescent="0.25">
      <c r="B58" s="379" t="s">
        <v>302</v>
      </c>
      <c r="C58" s="578">
        <v>75</v>
      </c>
      <c r="D58" s="578">
        <v>7308</v>
      </c>
      <c r="F58" s="579" t="str">
        <f t="shared" si="11"/>
        <v>5.R.51 Older, single-person households on the outskirts of town</v>
      </c>
      <c r="G58" s="580">
        <f t="shared" si="11"/>
        <v>75</v>
      </c>
      <c r="H58" s="581">
        <f t="shared" si="11"/>
        <v>1.4018691588785046</v>
      </c>
      <c r="I58" s="580">
        <f t="shared" si="11"/>
        <v>7308</v>
      </c>
      <c r="J58" s="581">
        <f t="shared" si="11"/>
        <v>1.9572815533980583</v>
      </c>
      <c r="K58" s="581">
        <f t="shared" si="11"/>
        <v>1.0262725779967159</v>
      </c>
      <c r="L58" s="581">
        <f t="shared" si="11"/>
        <v>-2.9326358170045519</v>
      </c>
      <c r="M58" s="580">
        <f t="shared" si="11"/>
        <v>71.623275478415664</v>
      </c>
      <c r="N58" s="582"/>
      <c r="O58" s="583" t="str">
        <f t="shared" si="6"/>
        <v>5</v>
      </c>
      <c r="P58" s="583" t="str">
        <f t="shared" si="7"/>
        <v>5.R</v>
      </c>
      <c r="Q58" s="583">
        <f>RANK(Z58,$Z$8:$Z$72,0)+COUNTIF($Z$8:Z58,Z58)-1</f>
        <v>17</v>
      </c>
      <c r="R58" s="583">
        <f>RANK(U58,$U$8:$U$72,0)+COUNTIF($U$8:U58,U58)-1</f>
        <v>15</v>
      </c>
      <c r="S58" s="379" t="s">
        <v>302</v>
      </c>
      <c r="T58" s="584">
        <f t="shared" si="8"/>
        <v>75</v>
      </c>
      <c r="U58" s="585">
        <f t="shared" si="12"/>
        <v>1.4018691588785046</v>
      </c>
      <c r="V58" s="584">
        <f t="shared" si="9"/>
        <v>7308</v>
      </c>
      <c r="W58" s="585">
        <f t="shared" si="13"/>
        <v>1.9572815533980583</v>
      </c>
      <c r="X58" s="581">
        <f t="shared" si="4"/>
        <v>1.0262725779967159</v>
      </c>
      <c r="Y58" s="581">
        <f t="shared" si="5"/>
        <v>-2.9326358170045519</v>
      </c>
      <c r="Z58" s="580">
        <f t="shared" si="10"/>
        <v>71.623275478415664</v>
      </c>
      <c r="AA58" s="114"/>
      <c r="AB58" s="586">
        <v>51</v>
      </c>
      <c r="AC58" s="568" t="str">
        <f>VLOOKUP($AB$58,$Q$8:$Z$72,3,FALSE)</f>
        <v>4.N.39 Diverse communities in smaller semis and terraces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4.N.39 Diverse communities in smaller semis and terraces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59</v>
      </c>
      <c r="D59" s="578">
        <v>8488</v>
      </c>
      <c r="F59" s="579" t="str">
        <f t="shared" si="11"/>
        <v>5.R.52 Socially renting families in terraces</v>
      </c>
      <c r="G59" s="580">
        <f t="shared" si="11"/>
        <v>59</v>
      </c>
      <c r="H59" s="581">
        <f t="shared" si="11"/>
        <v>1.1028037383177571</v>
      </c>
      <c r="I59" s="580">
        <f t="shared" si="11"/>
        <v>8488</v>
      </c>
      <c r="J59" s="581">
        <f t="shared" si="11"/>
        <v>2.2733177100770003</v>
      </c>
      <c r="K59" s="581">
        <f t="shared" si="11"/>
        <v>0.69509896324222431</v>
      </c>
      <c r="L59" s="581">
        <f t="shared" si="11"/>
        <v>-5.7440319610725208</v>
      </c>
      <c r="M59" s="580">
        <f t="shared" si="11"/>
        <v>48.510761757115048</v>
      </c>
      <c r="N59" s="582"/>
      <c r="O59" s="583" t="str">
        <f t="shared" si="6"/>
        <v>5</v>
      </c>
      <c r="P59" s="583" t="str">
        <f t="shared" si="7"/>
        <v>5.R</v>
      </c>
      <c r="Q59" s="583">
        <f>RANK(Z59,$Z$8:$Z$72,0)+COUNTIF($Z$8:Z59,Z59)-1</f>
        <v>19</v>
      </c>
      <c r="R59" s="583">
        <f>RANK(U59,$U$8:$U$72,0)+COUNTIF($U$8:U59,U59)-1</f>
        <v>17</v>
      </c>
      <c r="S59" s="379" t="s">
        <v>303</v>
      </c>
      <c r="T59" s="584">
        <f t="shared" si="8"/>
        <v>59</v>
      </c>
      <c r="U59" s="585">
        <f t="shared" si="12"/>
        <v>1.1028037383177571</v>
      </c>
      <c r="V59" s="584">
        <f t="shared" si="9"/>
        <v>8488</v>
      </c>
      <c r="W59" s="585">
        <f t="shared" si="13"/>
        <v>2.2733177100770003</v>
      </c>
      <c r="X59" s="581">
        <f t="shared" si="4"/>
        <v>0.69509896324222431</v>
      </c>
      <c r="Y59" s="581">
        <f t="shared" si="5"/>
        <v>-5.7440319610725208</v>
      </c>
      <c r="Z59" s="580">
        <f t="shared" si="10"/>
        <v>48.510761757115048</v>
      </c>
      <c r="AA59" s="114"/>
      <c r="AB59" s="586">
        <v>52</v>
      </c>
      <c r="AC59" s="568" t="str">
        <f>VLOOKUP($AB$59,$Q$8:$Z$72,3,FALSE)</f>
        <v>4.N.40 Young families, limited means in terraced metropolitan areas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4.N.40 Young families, limited means in terraced metropolitan areas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5.P.44 Urban, aspiring flat dwellers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5.P.44 Urban, aspiring flat dwellers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8</v>
      </c>
      <c r="D61" s="578">
        <v>4966</v>
      </c>
      <c r="F61" s="579" t="str">
        <f t="shared" si="11"/>
        <v>6.S.54 Young families in socially rented semis</v>
      </c>
      <c r="G61" s="580">
        <f t="shared" si="11"/>
        <v>8</v>
      </c>
      <c r="H61" s="581">
        <f t="shared" si="11"/>
        <v>0.14953271028037382</v>
      </c>
      <c r="I61" s="580">
        <f t="shared" si="11"/>
        <v>4966</v>
      </c>
      <c r="J61" s="581">
        <f t="shared" si="11"/>
        <v>1.3300301305657851</v>
      </c>
      <c r="K61" s="581">
        <f t="shared" si="11"/>
        <v>0.16109544905356424</v>
      </c>
      <c r="L61" s="581">
        <f t="shared" si="11"/>
        <v>-7.5373502324184374</v>
      </c>
      <c r="M61" s="580">
        <f t="shared" si="11"/>
        <v>11.242806222499913</v>
      </c>
      <c r="N61" s="582"/>
      <c r="O61" s="583" t="str">
        <f t="shared" si="6"/>
        <v>6</v>
      </c>
      <c r="P61" s="583" t="str">
        <f t="shared" si="7"/>
        <v>6.S</v>
      </c>
      <c r="Q61" s="583">
        <f>RANK(Z61,$Z$8:$Z$72,0)+COUNTIF($Z$8:Z61,Z61)-1</f>
        <v>25</v>
      </c>
      <c r="R61" s="583">
        <f>RANK(U61,$U$8:$U$72,0)+COUNTIF($U$8:U61,U61)-1</f>
        <v>26</v>
      </c>
      <c r="S61" s="379" t="s">
        <v>305</v>
      </c>
      <c r="T61" s="584">
        <f t="shared" si="8"/>
        <v>8</v>
      </c>
      <c r="U61" s="585">
        <f t="shared" si="12"/>
        <v>0.14953271028037382</v>
      </c>
      <c r="V61" s="584">
        <f t="shared" si="9"/>
        <v>4966</v>
      </c>
      <c r="W61" s="585">
        <f t="shared" si="13"/>
        <v>1.3300301305657851</v>
      </c>
      <c r="X61" s="581">
        <f t="shared" si="4"/>
        <v>0.16109544905356424</v>
      </c>
      <c r="Y61" s="581">
        <f t="shared" si="5"/>
        <v>-7.5373502324184374</v>
      </c>
      <c r="Z61" s="580">
        <f t="shared" si="10"/>
        <v>11.242806222499913</v>
      </c>
      <c r="AA61" s="114"/>
      <c r="AB61" s="586">
        <v>54</v>
      </c>
      <c r="AC61" s="568" t="str">
        <f>VLOOKUP($AB$61,$Q$8:$Z$72,3,FALSE)</f>
        <v>5.P.45 Privately renting squeezed professionals in flats</v>
      </c>
      <c r="AD61" s="580">
        <f>VLOOKUP($AB$61,$Q$8:$Z$72,4,FALSE)</f>
        <v>0</v>
      </c>
      <c r="AE61" s="581">
        <f>VLOOKUP($AB$61,$Q$8:$Z$72,5,FALSE)</f>
        <v>0</v>
      </c>
      <c r="AF61" s="580">
        <f>VLOOKUP($AB$61,$Q$8:$Z$72,6,FALSE)</f>
        <v>4880</v>
      </c>
      <c r="AG61" s="581">
        <f>VLOOKUP($AB$61,$Q$8:$Z$72,7,FALSE)</f>
        <v>1.3069969869434215</v>
      </c>
      <c r="AH61" s="581">
        <f>VLOOKUP($AB$61,$Q$8:$Z$72,8,FALSE)</f>
        <v>0</v>
      </c>
      <c r="AI61" s="581">
        <f>VLOOKUP($AB$61,$Q$8:$Z$72,9,FALSE)</f>
        <v>-8.4172650398468392</v>
      </c>
      <c r="AJ61" s="580">
        <f>VLOOKUP($AB$61,$Q$8:$Z$72,10,FALSE)</f>
        <v>0</v>
      </c>
      <c r="AK61" s="114"/>
      <c r="AL61" s="586">
        <v>54</v>
      </c>
      <c r="AM61" s="568" t="str">
        <f>VLOOKUP($AL$61,$R$8:$Z$72,2,FALSE)</f>
        <v>5.P.45 Privately renting squeezed professionals in flats</v>
      </c>
      <c r="AN61" s="580">
        <f>VLOOKUP($AL$61,$R$8:$Z$72,3,FALSE)</f>
        <v>0</v>
      </c>
      <c r="AO61" s="581">
        <f>VLOOKUP($AL$61,$R$8:$Z$72,4,FALSE)</f>
        <v>0</v>
      </c>
      <c r="AP61" s="580">
        <f>VLOOKUP($AL$61,$R$8:$Z$72,5,FALSE)</f>
        <v>4880</v>
      </c>
      <c r="AQ61" s="581">
        <f>VLOOKUP($AL$61,$R$8:$Z$72,6,FALSE)</f>
        <v>1.3069969869434215</v>
      </c>
      <c r="AR61" s="581">
        <f>VLOOKUP($AL$61,$R$8:$Z$72,7,FALSE)</f>
        <v>0</v>
      </c>
      <c r="AS61" s="581">
        <f>VLOOKUP($AL$61,$R$8:$Z$72,8,FALSE)</f>
        <v>-8.4172650398468392</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-15.595947165097877</v>
      </c>
      <c r="M62" s="580">
        <f t="shared" si="11"/>
        <v>0</v>
      </c>
      <c r="N62" s="582"/>
      <c r="O62" s="583" t="str">
        <f t="shared" si="6"/>
        <v>6</v>
      </c>
      <c r="P62" s="583" t="str">
        <f t="shared" si="7"/>
        <v>6.S</v>
      </c>
      <c r="Q62" s="583">
        <f>RANK(Z62,$Z$8:$Z$72,0)+COUNTIF($Z$8:Z62,Z62)-1</f>
        <v>59</v>
      </c>
      <c r="R62" s="583">
        <f>RANK(U62,$U$8:$U$72,0)+COUNTIF($U$8:U62,U62)-1</f>
        <v>59</v>
      </c>
      <c r="S62" s="379" t="s">
        <v>306</v>
      </c>
      <c r="T62" s="584">
        <f t="shared" si="8"/>
        <v>0</v>
      </c>
      <c r="U62" s="585">
        <f t="shared" si="12"/>
        <v>0</v>
      </c>
      <c r="V62" s="584">
        <f t="shared" si="9"/>
        <v>16237</v>
      </c>
      <c r="W62" s="585">
        <f t="shared" si="13"/>
        <v>4.348711081352528</v>
      </c>
      <c r="X62" s="581">
        <f t="shared" si="4"/>
        <v>0</v>
      </c>
      <c r="Y62" s="581">
        <f t="shared" si="5"/>
        <v>-15.595947165097877</v>
      </c>
      <c r="Z62" s="580">
        <f t="shared" si="10"/>
        <v>0</v>
      </c>
      <c r="AA62" s="114"/>
      <c r="AB62" s="586">
        <v>55</v>
      </c>
      <c r="AC62" s="568" t="str">
        <f>VLOOKUP($AB$62,$Q$8:$Z$72,3,FALSE)</f>
        <v>5.P.46 Sharers and students in private rentals</v>
      </c>
      <c r="AD62" s="580">
        <f>VLOOKUP($AB$62,$Q$8:$Z$72,4,FALSE)</f>
        <v>0</v>
      </c>
      <c r="AE62" s="581">
        <f>VLOOKUP($AB$62,$Q$8:$Z$72,5,FALSE)</f>
        <v>0</v>
      </c>
      <c r="AF62" s="580">
        <f>VLOOKUP($AB$62,$Q$8:$Z$72,6,FALSE)</f>
        <v>4969</v>
      </c>
      <c r="AG62" s="581">
        <f>VLOOKUP($AB$62,$Q$8:$Z$72,7,FALSE)</f>
        <v>1.3308336123200535</v>
      </c>
      <c r="AH62" s="581">
        <f>VLOOKUP($AB$62,$Q$8:$Z$72,8,FALSE)</f>
        <v>0</v>
      </c>
      <c r="AI62" s="581">
        <f>VLOOKUP($AB$62,$Q$8:$Z$72,9,FALSE)</f>
        <v>-8.49469992523969</v>
      </c>
      <c r="AJ62" s="580">
        <f>VLOOKUP($AB$62,$Q$8:$Z$72,10,FALSE)</f>
        <v>0</v>
      </c>
      <c r="AK62" s="114"/>
      <c r="AL62" s="586">
        <v>55</v>
      </c>
      <c r="AM62" s="568" t="str">
        <f>VLOOKUP($AL$62,$R$8:$Z$72,2,FALSE)</f>
        <v>5.P.46 Sharers and students in private rentals</v>
      </c>
      <c r="AN62" s="580">
        <f>VLOOKUP($AL$62,$R$8:$Z$72,3,FALSE)</f>
        <v>0</v>
      </c>
      <c r="AO62" s="581">
        <f>VLOOKUP($AL$62,$R$8:$Z$72,4,FALSE)</f>
        <v>0</v>
      </c>
      <c r="AP62" s="580">
        <f>VLOOKUP($AL$62,$R$8:$Z$72,5,FALSE)</f>
        <v>4969</v>
      </c>
      <c r="AQ62" s="581">
        <f>VLOOKUP($AL$62,$R$8:$Z$72,6,FALSE)</f>
        <v>1.3308336123200535</v>
      </c>
      <c r="AR62" s="581">
        <f>VLOOKUP($AL$62,$R$8:$Z$72,7,FALSE)</f>
        <v>0</v>
      </c>
      <c r="AS62" s="581">
        <f>VLOOKUP($AL$62,$R$8:$Z$72,8,FALSE)</f>
        <v>-8.49469992523969</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5.Q.48 Routine occupations, socially renting families in semis</v>
      </c>
      <c r="AD63" s="580">
        <f>VLOOKUP($AB$63,$Q$8:$Z$72,4,FALSE)</f>
        <v>0</v>
      </c>
      <c r="AE63" s="581">
        <f>VLOOKUP($AB$63,$Q$8:$Z$72,5,FALSE)</f>
        <v>0</v>
      </c>
      <c r="AF63" s="580">
        <f>VLOOKUP($AB$63,$Q$8:$Z$72,6,FALSE)</f>
        <v>21968</v>
      </c>
      <c r="AG63" s="581">
        <f>VLOOKUP($AB$63,$Q$8:$Z$72,7,FALSE)</f>
        <v>5.883629059256779</v>
      </c>
      <c r="AH63" s="581">
        <f>VLOOKUP($AB$63,$Q$8:$Z$72,8,FALSE)</f>
        <v>0</v>
      </c>
      <c r="AI63" s="581">
        <f>VLOOKUP($AB$63,$Q$8:$Z$72,9,FALSE)</f>
        <v>-18.288030897030076</v>
      </c>
      <c r="AJ63" s="580">
        <f>VLOOKUP($AB$63,$Q$8:$Z$72,10,FALSE)</f>
        <v>0</v>
      </c>
      <c r="AK63" s="114"/>
      <c r="AL63" s="586">
        <v>56</v>
      </c>
      <c r="AM63" s="568" t="str">
        <f>VLOOKUP($AL$63,$R$8:$Z$72,2,FALSE)</f>
        <v>5.Q.48 Routine occupations, socially renting families in semis</v>
      </c>
      <c r="AN63" s="580">
        <f>VLOOKUP($AL$63,$R$8:$Z$72,3,FALSE)</f>
        <v>0</v>
      </c>
      <c r="AO63" s="581">
        <f>VLOOKUP($AL$63,$R$8:$Z$72,4,FALSE)</f>
        <v>0</v>
      </c>
      <c r="AP63" s="580">
        <f>VLOOKUP($AL$63,$R$8:$Z$72,5,FALSE)</f>
        <v>21968</v>
      </c>
      <c r="AQ63" s="581">
        <f>VLOOKUP($AL$63,$R$8:$Z$72,6,FALSE)</f>
        <v>5.883629059256779</v>
      </c>
      <c r="AR63" s="581">
        <f>VLOOKUP($AL$63,$R$8:$Z$72,7,FALSE)</f>
        <v>0</v>
      </c>
      <c r="AS63" s="581">
        <f>VLOOKUP($AL$63,$R$8:$Z$72,8,FALSE)</f>
        <v>-18.288030897030076</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-7.4246975761623331</v>
      </c>
      <c r="M64" s="580">
        <f t="shared" si="11"/>
        <v>0</v>
      </c>
      <c r="N64" s="582"/>
      <c r="O64" s="583" t="str">
        <f t="shared" si="6"/>
        <v>6</v>
      </c>
      <c r="P64" s="583" t="str">
        <f t="shared" si="7"/>
        <v>6.T</v>
      </c>
      <c r="Q64" s="583">
        <f>RANK(Z64,$Z$8:$Z$72,0)+COUNTIF($Z$8:Z64,Z64)-1</f>
        <v>61</v>
      </c>
      <c r="R64" s="583">
        <f>RANK(U64,$U$8:$U$72,0)+COUNTIF($U$8:U64,U64)-1</f>
        <v>61</v>
      </c>
      <c r="S64" s="379" t="s">
        <v>308</v>
      </c>
      <c r="T64" s="584">
        <f t="shared" si="8"/>
        <v>0</v>
      </c>
      <c r="U64" s="585">
        <f t="shared" si="12"/>
        <v>0</v>
      </c>
      <c r="V64" s="584">
        <f t="shared" si="9"/>
        <v>3808</v>
      </c>
      <c r="W64" s="585">
        <f t="shared" si="13"/>
        <v>1.0198861734181452</v>
      </c>
      <c r="X64" s="581">
        <f t="shared" si="4"/>
        <v>0</v>
      </c>
      <c r="Y64" s="581">
        <f t="shared" si="5"/>
        <v>-7.4246975761623331</v>
      </c>
      <c r="Z64" s="580">
        <f t="shared" si="10"/>
        <v>0</v>
      </c>
      <c r="AA64" s="114"/>
      <c r="AB64" s="586">
        <v>57</v>
      </c>
      <c r="AC64" s="568" t="str">
        <f>VLOOKUP($AB$64,$Q$8:$Z$72,3,FALSE)</f>
        <v>5.R.50 Single-parent families in terraced housing</v>
      </c>
      <c r="AD64" s="580">
        <f>VLOOKUP($AB$64,$Q$8:$Z$72,4,FALSE)</f>
        <v>0</v>
      </c>
      <c r="AE64" s="581">
        <f>VLOOKUP($AB$64,$Q$8:$Z$72,5,FALSE)</f>
        <v>0</v>
      </c>
      <c r="AF64" s="580">
        <f>VLOOKUP($AB$64,$Q$8:$Z$72,6,FALSE)</f>
        <v>13949</v>
      </c>
      <c r="AG64" s="581">
        <f>VLOOKUP($AB$64,$Q$8:$Z$72,7,FALSE)</f>
        <v>3.7359223300970879</v>
      </c>
      <c r="AH64" s="581">
        <f>VLOOKUP($AB$64,$Q$8:$Z$72,8,FALSE)</f>
        <v>0</v>
      </c>
      <c r="AI64" s="581">
        <f>VLOOKUP($AB$64,$Q$8:$Z$72,9,FALSE)</f>
        <v>-14.409326538816554</v>
      </c>
      <c r="AJ64" s="580">
        <f>VLOOKUP($AB$64,$Q$8:$Z$72,10,FALSE)</f>
        <v>0</v>
      </c>
      <c r="AK64" s="114"/>
      <c r="AL64" s="586">
        <v>57</v>
      </c>
      <c r="AM64" s="568" t="str">
        <f>VLOOKUP($AL$64,$R$8:$Z$72,2,FALSE)</f>
        <v>5.R.50 Single-parent families in terraced housing</v>
      </c>
      <c r="AN64" s="580">
        <f>VLOOKUP($AL$64,$R$8:$Z$72,3,FALSE)</f>
        <v>0</v>
      </c>
      <c r="AO64" s="581">
        <f>VLOOKUP($AL$64,$R$8:$Z$72,4,FALSE)</f>
        <v>0</v>
      </c>
      <c r="AP64" s="580">
        <f>VLOOKUP($AL$64,$R$8:$Z$72,5,FALSE)</f>
        <v>13949</v>
      </c>
      <c r="AQ64" s="581">
        <f>VLOOKUP($AL$64,$R$8:$Z$72,6,FALSE)</f>
        <v>3.7359223300970879</v>
      </c>
      <c r="AR64" s="581">
        <f>VLOOKUP($AL$64,$R$8:$Z$72,7,FALSE)</f>
        <v>0</v>
      </c>
      <c r="AS64" s="581">
        <f>VLOOKUP($AL$64,$R$8:$Z$72,8,FALSE)</f>
        <v>-14.409326538816554</v>
      </c>
      <c r="AT64" s="580">
        <f>VLOOKUP($AL$64,$R$8:$Z$72,9,FALSE)</f>
        <v>0</v>
      </c>
      <c r="AU64" s="114"/>
      <c r="AV64" s="114"/>
      <c r="AW64" s="114"/>
      <c r="BK64" s="31"/>
      <c r="BM64" s="587"/>
      <c r="BN64" s="344"/>
    </row>
    <row r="65" spans="2:69" ht="15" customHeight="1" x14ac:dyDescent="0.25">
      <c r="B65" s="379" t="s">
        <v>309</v>
      </c>
      <c r="C65" s="578">
        <v>139</v>
      </c>
      <c r="D65" s="578">
        <v>5573</v>
      </c>
      <c r="F65" s="579" t="str">
        <f t="shared" si="11"/>
        <v>6.T.58 Poorer pensioners in semis</v>
      </c>
      <c r="G65" s="580">
        <f t="shared" si="11"/>
        <v>139</v>
      </c>
      <c r="H65" s="581">
        <f t="shared" si="11"/>
        <v>2.5981308411214954</v>
      </c>
      <c r="I65" s="580">
        <f t="shared" si="11"/>
        <v>5573</v>
      </c>
      <c r="J65" s="581">
        <f t="shared" si="11"/>
        <v>1.4926012721794442</v>
      </c>
      <c r="K65" s="581">
        <f t="shared" si="11"/>
        <v>2.494168311501884</v>
      </c>
      <c r="L65" s="581">
        <f t="shared" si="11"/>
        <v>6.6686960717932582</v>
      </c>
      <c r="M65" s="580">
        <f t="shared" si="11"/>
        <v>174.06730716018993</v>
      </c>
      <c r="N65" s="582"/>
      <c r="O65" s="583" t="str">
        <f t="shared" si="6"/>
        <v>6</v>
      </c>
      <c r="P65" s="583" t="str">
        <f t="shared" si="7"/>
        <v>6.T</v>
      </c>
      <c r="Q65" s="583">
        <f>RANK(Z65,$Z$8:$Z$72,0)+COUNTIF($Z$8:Z65,Z65)-1</f>
        <v>9</v>
      </c>
      <c r="R65" s="583">
        <f>RANK(U65,$U$8:$U$72,0)+COUNTIF($U$8:U65,U65)-1</f>
        <v>9</v>
      </c>
      <c r="S65" s="379" t="s">
        <v>309</v>
      </c>
      <c r="T65" s="584">
        <f t="shared" si="8"/>
        <v>139</v>
      </c>
      <c r="U65" s="585">
        <f t="shared" si="12"/>
        <v>2.5981308411214954</v>
      </c>
      <c r="V65" s="584">
        <f t="shared" si="9"/>
        <v>5573</v>
      </c>
      <c r="W65" s="585">
        <f t="shared" si="13"/>
        <v>1.4926012721794442</v>
      </c>
      <c r="X65" s="581">
        <f t="shared" si="4"/>
        <v>2.494168311501884</v>
      </c>
      <c r="Y65" s="581">
        <f t="shared" si="5"/>
        <v>6.6686960717932582</v>
      </c>
      <c r="Z65" s="580">
        <f t="shared" si="10"/>
        <v>174.06730716018993</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-2.5436361881262104</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-2.5436361881262104</v>
      </c>
      <c r="Z66" s="580">
        <f t="shared" si="10"/>
        <v>0</v>
      </c>
      <c r="AA66" s="114"/>
      <c r="AB66" s="586">
        <v>59</v>
      </c>
      <c r="AC66" s="568" t="str">
        <f>VLOOKUP($AB$66,$Q$8:$Z$72,3,FALSE)</f>
        <v>6.S.55 Families in low-value terraced housing</v>
      </c>
      <c r="AD66" s="580">
        <f>VLOOKUP($AB$66,$Q$8:$Z$72,4,FALSE)</f>
        <v>0</v>
      </c>
      <c r="AE66" s="581">
        <f>VLOOKUP($AB$66,$Q$8:$Z$72,5,FALSE)</f>
        <v>0</v>
      </c>
      <c r="AF66" s="580">
        <f>VLOOKUP($AB$66,$Q$8:$Z$72,6,FALSE)</f>
        <v>16237</v>
      </c>
      <c r="AG66" s="581">
        <f>VLOOKUP($AB$66,$Q$8:$Z$72,7,FALSE)</f>
        <v>4.348711081352528</v>
      </c>
      <c r="AH66" s="581">
        <f>VLOOKUP($AB$66,$Q$8:$Z$72,8,FALSE)</f>
        <v>0</v>
      </c>
      <c r="AI66" s="581">
        <f>VLOOKUP($AB$66,$Q$8:$Z$72,9,FALSE)</f>
        <v>-15.595947165097877</v>
      </c>
      <c r="AJ66" s="580">
        <f>VLOOKUP($AB$66,$Q$8:$Z$72,10,FALSE)</f>
        <v>0</v>
      </c>
      <c r="AK66" s="114"/>
      <c r="AL66" s="586">
        <v>59</v>
      </c>
      <c r="AM66" s="568" t="str">
        <f>VLOOKUP($AL$66,$R$8:$Z$72,2,FALSE)</f>
        <v>6.S.55 Families in low-value terraced housing</v>
      </c>
      <c r="AN66" s="580">
        <f>VLOOKUP($AL$66,$R$8:$Z$72,3,FALSE)</f>
        <v>0</v>
      </c>
      <c r="AO66" s="581">
        <f>VLOOKUP($AL$66,$R$8:$Z$72,4,FALSE)</f>
        <v>0</v>
      </c>
      <c r="AP66" s="580">
        <f>VLOOKUP($AL$66,$R$8:$Z$72,5,FALSE)</f>
        <v>16237</v>
      </c>
      <c r="AQ66" s="581">
        <f>VLOOKUP($AL$66,$R$8:$Z$72,6,FALSE)</f>
        <v>4.348711081352528</v>
      </c>
      <c r="AR66" s="581">
        <f>VLOOKUP($AL$66,$R$8:$Z$72,7,FALSE)</f>
        <v>0</v>
      </c>
      <c r="AS66" s="581">
        <f>VLOOKUP($AL$66,$R$8:$Z$72,8,FALSE)</f>
        <v>-15.595947165097877</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-0.98718439265281432</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-0.98718439265281432</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39</v>
      </c>
      <c r="D68" s="578">
        <v>8172</v>
      </c>
      <c r="F68" s="579" t="str">
        <f t="shared" si="11"/>
        <v>6.U.61 Socially rented flats, singles and pensioners</v>
      </c>
      <c r="G68" s="580">
        <f t="shared" si="11"/>
        <v>39</v>
      </c>
      <c r="H68" s="581">
        <f t="shared" si="11"/>
        <v>0.7289719626168224</v>
      </c>
      <c r="I68" s="580">
        <f t="shared" si="11"/>
        <v>8172</v>
      </c>
      <c r="J68" s="581">
        <f t="shared" si="11"/>
        <v>2.1886842986273853</v>
      </c>
      <c r="K68" s="581">
        <f t="shared" si="11"/>
        <v>0.47723935389133626</v>
      </c>
      <c r="L68" s="581">
        <f t="shared" si="11"/>
        <v>-7.2972303825328035</v>
      </c>
      <c r="M68" s="580">
        <f t="shared" si="11"/>
        <v>33.306400702650031</v>
      </c>
      <c r="N68" s="582"/>
      <c r="O68" s="583" t="str">
        <f t="shared" si="6"/>
        <v>6</v>
      </c>
      <c r="P68" s="583" t="str">
        <f t="shared" si="7"/>
        <v>6.U</v>
      </c>
      <c r="Q68" s="583">
        <f>RANK(Z68,$Z$8:$Z$72,0)+COUNTIF($Z$8:Z68,Z68)-1</f>
        <v>21</v>
      </c>
      <c r="R68" s="583">
        <f>RANK(U68,$U$8:$U$72,0)+COUNTIF($U$8:U68,U68)-1</f>
        <v>19</v>
      </c>
      <c r="S68" s="379" t="s">
        <v>312</v>
      </c>
      <c r="T68" s="584">
        <f t="shared" si="8"/>
        <v>39</v>
      </c>
      <c r="U68" s="585">
        <f t="shared" si="12"/>
        <v>0.7289719626168224</v>
      </c>
      <c r="V68" s="584">
        <f t="shared" si="9"/>
        <v>8172</v>
      </c>
      <c r="W68" s="585">
        <f t="shared" si="13"/>
        <v>2.1886842986273853</v>
      </c>
      <c r="X68" s="581">
        <f t="shared" si="4"/>
        <v>0.47723935389133626</v>
      </c>
      <c r="Y68" s="581">
        <f t="shared" si="5"/>
        <v>-7.2972303825328035</v>
      </c>
      <c r="Z68" s="580">
        <f t="shared" si="10"/>
        <v>33.306400702650031</v>
      </c>
      <c r="AA68" s="114"/>
      <c r="AB68" s="586">
        <v>61</v>
      </c>
      <c r="AC68" s="568" t="str">
        <f>VLOOKUP($AB$68,$Q$8:$Z$72,3,FALSE)</f>
        <v>6.T.57 Older renters in flats and tenements</v>
      </c>
      <c r="AD68" s="580">
        <f>VLOOKUP($AB$68,$Q$8:$Z$72,4,FALSE)</f>
        <v>0</v>
      </c>
      <c r="AE68" s="581">
        <f>VLOOKUP($AB$68,$Q$8:$Z$72,5,FALSE)</f>
        <v>0</v>
      </c>
      <c r="AF68" s="580">
        <f>VLOOKUP($AB$68,$Q$8:$Z$72,6,FALSE)</f>
        <v>3808</v>
      </c>
      <c r="AG68" s="581">
        <f>VLOOKUP($AB$68,$Q$8:$Z$72,7,FALSE)</f>
        <v>1.0198861734181452</v>
      </c>
      <c r="AH68" s="581">
        <f>VLOOKUP($AB$68,$Q$8:$Z$72,8,FALSE)</f>
        <v>0</v>
      </c>
      <c r="AI68" s="581">
        <f>VLOOKUP($AB$68,$Q$8:$Z$72,9,FALSE)</f>
        <v>-7.4246975761623331</v>
      </c>
      <c r="AJ68" s="580">
        <f>VLOOKUP($AB$68,$Q$8:$Z$72,10,FALSE)</f>
        <v>0</v>
      </c>
      <c r="AK68" s="114"/>
      <c r="AL68" s="586">
        <v>61</v>
      </c>
      <c r="AM68" s="568" t="str">
        <f>VLOOKUP($AL$68,$R$8:$Z$72,2,FALSE)</f>
        <v>6.T.57 Older renters in flats and tenements</v>
      </c>
      <c r="AN68" s="580">
        <f>VLOOKUP($AL$68,$R$8:$Z$72,3,FALSE)</f>
        <v>0</v>
      </c>
      <c r="AO68" s="581">
        <f>VLOOKUP($AL$68,$R$8:$Z$72,4,FALSE)</f>
        <v>0</v>
      </c>
      <c r="AP68" s="580">
        <f>VLOOKUP($AL$68,$R$8:$Z$72,5,FALSE)</f>
        <v>3808</v>
      </c>
      <c r="AQ68" s="581">
        <f>VLOOKUP($AL$68,$R$8:$Z$72,6,FALSE)</f>
        <v>1.0198861734181452</v>
      </c>
      <c r="AR68" s="581">
        <f>VLOOKUP($AL$68,$R$8:$Z$72,7,FALSE)</f>
        <v>0</v>
      </c>
      <c r="AS68" s="581">
        <f>VLOOKUP($AL$68,$R$8:$Z$72,8,FALSE)</f>
        <v>-7.4246975761623331</v>
      </c>
      <c r="AT68" s="580">
        <f>VLOOKUP($AL$68,$R$8:$Z$72,9,FALSE)</f>
        <v>0</v>
      </c>
      <c r="AU68" s="114"/>
      <c r="AV68" s="114"/>
      <c r="AW68" s="114"/>
      <c r="BK68" s="31"/>
      <c r="BM68" s="587"/>
      <c r="BN68" s="344"/>
    </row>
    <row r="69" spans="2:69" ht="15" customHeight="1" x14ac:dyDescent="0.25">
      <c r="B69" s="379" t="s">
        <v>313</v>
      </c>
      <c r="C69" s="578">
        <v>30</v>
      </c>
      <c r="D69" s="578">
        <v>1890</v>
      </c>
      <c r="F69" s="579" t="str">
        <f t="shared" si="11"/>
        <v>7.V.62 Students in halls of residence</v>
      </c>
      <c r="G69" s="580">
        <f t="shared" si="11"/>
        <v>30</v>
      </c>
      <c r="H69" s="581">
        <f t="shared" si="11"/>
        <v>0.56074766355140182</v>
      </c>
      <c r="I69" s="580">
        <f t="shared" si="11"/>
        <v>1890</v>
      </c>
      <c r="J69" s="581">
        <f t="shared" si="11"/>
        <v>0.50619350518915307</v>
      </c>
      <c r="K69" s="581">
        <f t="shared" si="11"/>
        <v>1.5873015873015872</v>
      </c>
      <c r="L69" s="581">
        <f t="shared" si="11"/>
        <v>0.56227457172461759</v>
      </c>
      <c r="M69" s="580">
        <f t="shared" si="11"/>
        <v>110.77733273994954</v>
      </c>
      <c r="N69" s="582"/>
      <c r="O69" s="583" t="str">
        <f t="shared" si="6"/>
        <v>7</v>
      </c>
      <c r="P69" s="583" t="str">
        <f t="shared" si="7"/>
        <v>7.V</v>
      </c>
      <c r="Q69" s="583">
        <f>RANK(Z69,$Z$8:$Z$72,0)+COUNTIF($Z$8:Z69,Z69)-1</f>
        <v>12</v>
      </c>
      <c r="R69" s="583">
        <f>RANK(U69,$U$8:$U$72,0)+COUNTIF($U$8:U69,U69)-1</f>
        <v>22</v>
      </c>
      <c r="S69" s="379" t="s">
        <v>313</v>
      </c>
      <c r="T69" s="584">
        <f t="shared" si="8"/>
        <v>30</v>
      </c>
      <c r="U69" s="585">
        <f t="shared" si="12"/>
        <v>0.56074766355140182</v>
      </c>
      <c r="V69" s="584">
        <f t="shared" si="9"/>
        <v>1890</v>
      </c>
      <c r="W69" s="585">
        <f t="shared" si="13"/>
        <v>0.50619350518915307</v>
      </c>
      <c r="X69" s="581">
        <f t="shared" si="4"/>
        <v>1.5873015873015872</v>
      </c>
      <c r="Y69" s="581">
        <f t="shared" si="5"/>
        <v>0.56227457172461759</v>
      </c>
      <c r="Z69" s="580">
        <f t="shared" si="10"/>
        <v>110.77733273994954</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-2.5436361881262104</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-2.5436361881262104</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-3.20161439818148</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-3.20161439818148</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-0.98718439265281432</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-0.98718439265281432</v>
      </c>
      <c r="AT70" s="580">
        <f>VLOOKUP($AL$70,$R$8:$Z$72,9,FALSE)</f>
        <v>0</v>
      </c>
      <c r="AU70" s="114"/>
      <c r="AV70" s="114"/>
      <c r="AW70" s="114"/>
      <c r="BK70" s="31"/>
      <c r="BM70" s="587"/>
      <c r="BN70" s="344"/>
    </row>
    <row r="71" spans="2:69" ht="15" customHeight="1" x14ac:dyDescent="0.25">
      <c r="B71" s="379" t="s">
        <v>315</v>
      </c>
      <c r="C71" s="578">
        <v>71</v>
      </c>
      <c r="D71" s="578">
        <v>3052</v>
      </c>
      <c r="F71" s="579" t="str">
        <f t="shared" si="11"/>
        <v>7.V.64 Inactive communal populations</v>
      </c>
      <c r="G71" s="580">
        <f t="shared" si="11"/>
        <v>71</v>
      </c>
      <c r="H71" s="581">
        <f t="shared" si="11"/>
        <v>1.3271028037383177</v>
      </c>
      <c r="I71" s="580">
        <f t="shared" si="11"/>
        <v>3052</v>
      </c>
      <c r="J71" s="581">
        <f t="shared" si="11"/>
        <v>0.81740877134248413</v>
      </c>
      <c r="K71" s="581">
        <f t="shared" si="11"/>
        <v>2.3263433813892531</v>
      </c>
      <c r="L71" s="581">
        <f t="shared" si="11"/>
        <v>4.1404645227666839</v>
      </c>
      <c r="M71" s="580">
        <f t="shared" ref="M71:M103" si="14">IF($G$4=1,Z71,IF($G$4=2,AJ71,IF($G$4=3,AT71,"")))</f>
        <v>162.35485234134808</v>
      </c>
      <c r="N71" s="582"/>
      <c r="O71" s="583" t="str">
        <f t="shared" si="6"/>
        <v>7</v>
      </c>
      <c r="P71" s="583" t="str">
        <f t="shared" si="7"/>
        <v>7.V</v>
      </c>
      <c r="Q71" s="583">
        <f>RANK(Z71,$Z$8:$Z$72,0)+COUNTIF($Z$8:Z71,Z71)-1</f>
        <v>11</v>
      </c>
      <c r="R71" s="583">
        <f>RANK(U71,$U$8:$U$72,0)+COUNTIF($U$8:U71,U71)-1</f>
        <v>16</v>
      </c>
      <c r="S71" s="379" t="s">
        <v>315</v>
      </c>
      <c r="T71" s="584">
        <f t="shared" si="8"/>
        <v>71</v>
      </c>
      <c r="U71" s="585">
        <f t="shared" si="12"/>
        <v>1.3271028037383177</v>
      </c>
      <c r="V71" s="584">
        <f t="shared" si="9"/>
        <v>3052</v>
      </c>
      <c r="W71" s="585">
        <f t="shared" si="13"/>
        <v>0.81740877134248413</v>
      </c>
      <c r="X71" s="581">
        <f t="shared" si="4"/>
        <v>2.3263433813892531</v>
      </c>
      <c r="Y71" s="581">
        <f t="shared" si="5"/>
        <v>4.1404645227666839</v>
      </c>
      <c r="Z71" s="580">
        <f t="shared" si="10"/>
        <v>162.35485234134808</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-3.20161439818148</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-3.20161439818148</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5350</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16</v>
      </c>
      <c r="R77" s="583">
        <f>RANK(U77,$U$77:$U$98,0)+COUNTIF($U$77:U77,U77)-1</f>
        <v>16</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3.J. Aspiring Communities</v>
      </c>
      <c r="AD77" s="580">
        <f ca="1">VLOOKUP($AB$77,$Q$77:$Z$98,T$5,FALSE)</f>
        <v>673</v>
      </c>
      <c r="AE77" s="581">
        <f t="shared" ca="1" si="21"/>
        <v>12.579439252336449</v>
      </c>
      <c r="AF77" s="580">
        <f t="shared" ca="1" si="21"/>
        <v>14814</v>
      </c>
      <c r="AG77" s="593">
        <f t="shared" ca="1" si="21"/>
        <v>3.9675929025778371</v>
      </c>
      <c r="AH77" s="593">
        <f t="shared" ca="1" si="21"/>
        <v>4.5429998649925745</v>
      </c>
      <c r="AI77" s="593">
        <f t="shared" ca="1" si="21"/>
        <v>32.270129179439813</v>
      </c>
      <c r="AJ77" s="594">
        <f t="shared" ca="1" si="21"/>
        <v>317.05468683955189</v>
      </c>
      <c r="AK77" s="114"/>
      <c r="AL77" s="586">
        <v>1</v>
      </c>
      <c r="AM77" s="597" t="str">
        <f t="shared" ref="AM77:AT77" si="22">VLOOKUP($AB$77,$R$77:$Z$98,R$5,FALSE)</f>
        <v xml:space="preserve">3.F. Mature Success </v>
      </c>
      <c r="AN77" s="580">
        <f t="shared" si="22"/>
        <v>1505</v>
      </c>
      <c r="AO77" s="581">
        <f t="shared" si="22"/>
        <v>28.130841121495326</v>
      </c>
      <c r="AP77" s="580">
        <f t="shared" ca="1" si="22"/>
        <v>45078</v>
      </c>
      <c r="AQ77" s="593">
        <f t="shared" ca="1" si="22"/>
        <v>12.073116839638432</v>
      </c>
      <c r="AR77" s="593">
        <f t="shared" ca="1" si="22"/>
        <v>3.3386574382181995</v>
      </c>
      <c r="AS77" s="593">
        <f t="shared" ca="1" si="22"/>
        <v>36.048761331978753</v>
      </c>
      <c r="AT77" s="594">
        <f t="shared" ca="1" si="22"/>
        <v>233.00396654106922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-0.73793510770737403</v>
      </c>
      <c r="M78" s="594">
        <f t="shared" ca="1" si="19"/>
        <v>0</v>
      </c>
      <c r="N78" s="582"/>
      <c r="O78" s="595"/>
      <c r="P78" s="583" t="str">
        <f t="shared" ref="P78:P98" si="24">LEFT(S78,3)</f>
        <v>1.B</v>
      </c>
      <c r="Q78" s="583">
        <f ca="1">RANK(Z78,$Z$77:$Z$98,0)+COUNTIF($Z$77:Z78,Z78)-1</f>
        <v>17</v>
      </c>
      <c r="R78" s="583">
        <f>RANK(U78,$U$77:$U$98,0)+COUNTIF($U$77:U78,U78)-1</f>
        <v>17</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-0.73793510770737403</v>
      </c>
      <c r="Z78" s="594">
        <f t="shared" ref="Z78:Z98" ca="1" si="30">IF(AND(W78&gt;0,SUM(X78)&gt;0),(U78/W78)*100,0)</f>
        <v>0</v>
      </c>
      <c r="AA78" s="114"/>
      <c r="AB78" s="586">
        <v>2</v>
      </c>
      <c r="AC78" s="597" t="str">
        <f t="shared" ref="AC78:AJ78" ca="1" si="31">VLOOKUP($AB$78,$Q$77:$Z$98,S$5,FALSE)</f>
        <v xml:space="preserve">3.F. Mature Success </v>
      </c>
      <c r="AD78" s="580">
        <f t="shared" ca="1" si="31"/>
        <v>1505</v>
      </c>
      <c r="AE78" s="581">
        <f t="shared" ca="1" si="31"/>
        <v>28.130841121495326</v>
      </c>
      <c r="AF78" s="580">
        <f t="shared" ca="1" si="31"/>
        <v>45078</v>
      </c>
      <c r="AG78" s="593">
        <f t="shared" ca="1" si="31"/>
        <v>12.073116839638432</v>
      </c>
      <c r="AH78" s="593">
        <f t="shared" ca="1" si="31"/>
        <v>3.3386574382181995</v>
      </c>
      <c r="AI78" s="593">
        <f t="shared" ca="1" si="31"/>
        <v>36.048761331978753</v>
      </c>
      <c r="AJ78" s="594">
        <f t="shared" ca="1" si="31"/>
        <v>233.00396654106922</v>
      </c>
      <c r="AK78" s="114"/>
      <c r="AL78" s="586">
        <v>2</v>
      </c>
      <c r="AM78" s="597" t="str">
        <f t="shared" ref="AM78:AT78" si="32">VLOOKUP($AB$78,$R$77:$Z$98,R$5,FALSE)</f>
        <v>2.D. Commuter-Belt Wealth</v>
      </c>
      <c r="AN78" s="580">
        <f t="shared" si="32"/>
        <v>1031</v>
      </c>
      <c r="AO78" s="581">
        <f t="shared" si="32"/>
        <v>19.271028037383179</v>
      </c>
      <c r="AP78" s="580">
        <f t="shared" ca="1" si="32"/>
        <v>59309</v>
      </c>
      <c r="AQ78" s="593">
        <f t="shared" ca="1" si="32"/>
        <v>15.884566454636758</v>
      </c>
      <c r="AR78" s="593">
        <f t="shared" ca="1" si="32"/>
        <v>1.7383533696403579</v>
      </c>
      <c r="AS78" s="593">
        <f t="shared" ca="1" si="32"/>
        <v>6.7763763392705547</v>
      </c>
      <c r="AT78" s="594">
        <f t="shared" ca="1" si="32"/>
        <v>121.31919427840539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144</v>
      </c>
      <c r="H79" s="581">
        <f t="shared" si="19"/>
        <v>2.6915887850467288</v>
      </c>
      <c r="I79" s="580">
        <f t="shared" ca="1" si="19"/>
        <v>12434</v>
      </c>
      <c r="J79" s="593">
        <f t="shared" ca="1" si="19"/>
        <v>3.3301640441914961</v>
      </c>
      <c r="K79" s="593">
        <f t="shared" ca="1" si="19"/>
        <v>1.1581148463889337</v>
      </c>
      <c r="L79" s="593">
        <f t="shared" ca="1" si="19"/>
        <v>-2.6032188166833765</v>
      </c>
      <c r="M79" s="594">
        <f t="shared" ca="1" si="19"/>
        <v>80.82451042438656</v>
      </c>
      <c r="N79" s="582"/>
      <c r="O79" s="595"/>
      <c r="P79" s="583" t="str">
        <f t="shared" si="24"/>
        <v>1.C</v>
      </c>
      <c r="Q79" s="583">
        <f ca="1">RANK(Z79,$Z$77:$Z$98,0)+COUNTIF($Z$77:Z79,Z79)-1</f>
        <v>8</v>
      </c>
      <c r="R79" s="583">
        <f>RANK(U79,$U$77:$U$98,0)+COUNTIF($U$77:U79,U79)-1</f>
        <v>7</v>
      </c>
      <c r="S79" s="596" t="s">
        <v>74</v>
      </c>
      <c r="T79" s="580">
        <f t="shared" si="25"/>
        <v>144</v>
      </c>
      <c r="U79" s="581">
        <f t="shared" si="26"/>
        <v>2.6915887850467288</v>
      </c>
      <c r="V79" s="580">
        <f t="shared" ca="1" si="27"/>
        <v>12434</v>
      </c>
      <c r="W79" s="593">
        <f t="shared" ca="1" si="20"/>
        <v>3.3301640441914961</v>
      </c>
      <c r="X79" s="593">
        <f t="shared" ca="1" si="28"/>
        <v>1.1581148463889337</v>
      </c>
      <c r="Y79" s="593">
        <f t="shared" ca="1" si="29"/>
        <v>-2.6032188166833765</v>
      </c>
      <c r="Z79" s="594">
        <f t="shared" ca="1" si="30"/>
        <v>80.82451042438656</v>
      </c>
      <c r="AA79" s="114"/>
      <c r="AB79" s="586">
        <v>3</v>
      </c>
      <c r="AC79" s="597" t="str">
        <f t="shared" ref="AC79:AJ79" ca="1" si="33">VLOOKUP($AB$79,$Q$77:$Z$98,S$5,FALSE)</f>
        <v>4.O. Stable Seniors</v>
      </c>
      <c r="AD79" s="580">
        <f t="shared" ca="1" si="33"/>
        <v>407</v>
      </c>
      <c r="AE79" s="581">
        <f t="shared" ca="1" si="33"/>
        <v>7.6074766355140184</v>
      </c>
      <c r="AF79" s="580">
        <f t="shared" ca="1" si="33"/>
        <v>14234</v>
      </c>
      <c r="AG79" s="593">
        <f t="shared" ca="1" si="33"/>
        <v>3.8122530967525945</v>
      </c>
      <c r="AH79" s="593">
        <f t="shared" ca="1" si="33"/>
        <v>2.8593508500772797</v>
      </c>
      <c r="AI79" s="593">
        <f t="shared" ca="1" si="33"/>
        <v>14.496511788019086</v>
      </c>
      <c r="AJ79" s="594">
        <f t="shared" ca="1" si="33"/>
        <v>199.55329413973914</v>
      </c>
      <c r="AK79" s="114"/>
      <c r="AL79" s="586">
        <v>3</v>
      </c>
      <c r="AM79" s="597" t="str">
        <f t="shared" ref="AM79:AT79" si="34">VLOOKUP($AB$79,$R$77:$Z$98,R$5,FALSE)</f>
        <v>4.K. Semi-Rural Maturity</v>
      </c>
      <c r="AN79" s="580">
        <f t="shared" si="34"/>
        <v>820</v>
      </c>
      <c r="AO79" s="581">
        <f t="shared" si="34"/>
        <v>15.327102803738319</v>
      </c>
      <c r="AP79" s="580">
        <f t="shared" ca="1" si="34"/>
        <v>35362</v>
      </c>
      <c r="AQ79" s="593">
        <f t="shared" ca="1" si="34"/>
        <v>9.4709072648141941</v>
      </c>
      <c r="AR79" s="593">
        <f t="shared" ca="1" si="34"/>
        <v>2.3188733668910126</v>
      </c>
      <c r="AS79" s="593">
        <f t="shared" ca="1" si="34"/>
        <v>14.628593919805114</v>
      </c>
      <c r="AT79" s="594">
        <f t="shared" ca="1" si="34"/>
        <v>161.83352212391253</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1031</v>
      </c>
      <c r="H80" s="581">
        <f t="shared" si="19"/>
        <v>19.271028037383179</v>
      </c>
      <c r="I80" s="580">
        <f t="shared" ca="1" si="19"/>
        <v>59309</v>
      </c>
      <c r="J80" s="593">
        <f t="shared" ca="1" si="19"/>
        <v>15.884566454636758</v>
      </c>
      <c r="K80" s="593">
        <f t="shared" ca="1" si="19"/>
        <v>1.7383533696403579</v>
      </c>
      <c r="L80" s="593">
        <f t="shared" ca="1" si="19"/>
        <v>6.7763763392705547</v>
      </c>
      <c r="M80" s="594">
        <f t="shared" ca="1" si="19"/>
        <v>121.31919427840539</v>
      </c>
      <c r="N80" s="582"/>
      <c r="O80" s="595"/>
      <c r="P80" s="583" t="str">
        <f t="shared" si="24"/>
        <v>2.D</v>
      </c>
      <c r="Q80" s="583">
        <f ca="1">RANK(Z80,$Z$77:$Z$98,0)+COUNTIF($Z$77:Z80,Z80)-1</f>
        <v>6</v>
      </c>
      <c r="R80" s="583">
        <f>RANK(U80,$U$77:$U$98,0)+COUNTIF($U$77:U80,U80)-1</f>
        <v>2</v>
      </c>
      <c r="S80" s="596" t="s">
        <v>75</v>
      </c>
      <c r="T80" s="580">
        <f t="shared" si="25"/>
        <v>1031</v>
      </c>
      <c r="U80" s="581">
        <f t="shared" si="26"/>
        <v>19.271028037383179</v>
      </c>
      <c r="V80" s="580">
        <f t="shared" ca="1" si="27"/>
        <v>59309</v>
      </c>
      <c r="W80" s="593">
        <f t="shared" ca="1" si="20"/>
        <v>15.884566454636758</v>
      </c>
      <c r="X80" s="593">
        <f t="shared" ca="1" si="28"/>
        <v>1.7383533696403579</v>
      </c>
      <c r="Y80" s="593">
        <f t="shared" ca="1" si="29"/>
        <v>6.7763763392705547</v>
      </c>
      <c r="Z80" s="594">
        <f t="shared" ca="1" si="30"/>
        <v>121.31919427840539</v>
      </c>
      <c r="AA80" s="114"/>
      <c r="AB80" s="586">
        <v>4</v>
      </c>
      <c r="AC80" s="597" t="str">
        <f t="shared" ref="AC80:AJ80" ca="1" si="35">VLOOKUP($AB$80,$Q$77:$Z$98,S$5,FALSE)</f>
        <v>4.K. Semi-Rural Maturity</v>
      </c>
      <c r="AD80" s="580">
        <f t="shared" ca="1" si="35"/>
        <v>820</v>
      </c>
      <c r="AE80" s="581">
        <f t="shared" ca="1" si="35"/>
        <v>15.327102803738319</v>
      </c>
      <c r="AF80" s="580">
        <f t="shared" ca="1" si="35"/>
        <v>35362</v>
      </c>
      <c r="AG80" s="593">
        <f t="shared" ca="1" si="35"/>
        <v>9.4709072648141941</v>
      </c>
      <c r="AH80" s="593">
        <f t="shared" ca="1" si="35"/>
        <v>2.3188733668910126</v>
      </c>
      <c r="AI80" s="593">
        <f t="shared" ca="1" si="35"/>
        <v>14.628593919805114</v>
      </c>
      <c r="AJ80" s="594">
        <f t="shared" ca="1" si="35"/>
        <v>161.83352212391253</v>
      </c>
      <c r="AK80" s="114"/>
      <c r="AL80" s="586">
        <v>4</v>
      </c>
      <c r="AM80" s="597" t="str">
        <f t="shared" ref="AM80:AT80" si="36">VLOOKUP($AB$80,$R$77:$Z$98,R$5,FALSE)</f>
        <v>3.J. Aspiring Communities</v>
      </c>
      <c r="AN80" s="580">
        <f t="shared" si="36"/>
        <v>673</v>
      </c>
      <c r="AO80" s="581">
        <f t="shared" si="36"/>
        <v>12.579439252336449</v>
      </c>
      <c r="AP80" s="580">
        <f t="shared" ca="1" si="36"/>
        <v>14814</v>
      </c>
      <c r="AQ80" s="593">
        <f t="shared" ca="1" si="36"/>
        <v>3.9675929025778371</v>
      </c>
      <c r="AR80" s="593">
        <f t="shared" ca="1" si="36"/>
        <v>4.5429998649925745</v>
      </c>
      <c r="AS80" s="593">
        <f t="shared" ca="1" si="36"/>
        <v>32.270129179439813</v>
      </c>
      <c r="AT80" s="594">
        <f t="shared" ca="1" si="36"/>
        <v>317.05468683955189</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-0.82937856981007441</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-0.82937856981007441</v>
      </c>
      <c r="Z81" s="594">
        <f t="shared" ca="1" si="30"/>
        <v>0</v>
      </c>
      <c r="AA81" s="114"/>
      <c r="AB81" s="586">
        <v>5</v>
      </c>
      <c r="AC81" s="597" t="str">
        <f t="shared" ref="AC81:AJ81" ca="1" si="37">VLOOKUP($AB$81,$Q$77:$Z$98,S$5,FALSE)</f>
        <v>7.V. Not Private Households</v>
      </c>
      <c r="AD81" s="580">
        <f t="shared" ca="1" si="37"/>
        <v>101</v>
      </c>
      <c r="AE81" s="581">
        <f t="shared" ca="1" si="37"/>
        <v>1.8878504672897196</v>
      </c>
      <c r="AF81" s="580">
        <f t="shared" ca="1" si="37"/>
        <v>5656</v>
      </c>
      <c r="AG81" s="593">
        <f t="shared" ca="1" si="37"/>
        <v>1.5148309340475392</v>
      </c>
      <c r="AH81" s="593">
        <f t="shared" ca="1" si="37"/>
        <v>1.7857142857142856</v>
      </c>
      <c r="AI81" s="593">
        <f t="shared" ca="1" si="37"/>
        <v>2.2337829171642873</v>
      </c>
      <c r="AJ81" s="594">
        <f t="shared" ca="1" si="37"/>
        <v>124.62449933244326</v>
      </c>
      <c r="AK81" s="114"/>
      <c r="AL81" s="586">
        <v>5</v>
      </c>
      <c r="AM81" s="597" t="str">
        <f t="shared" ref="AM81:AT81" si="38">VLOOKUP($AB$81,$R$77:$Z$98,R$5,FALSE)</f>
        <v>4.O. Stable Seniors</v>
      </c>
      <c r="AN81" s="580">
        <f t="shared" si="38"/>
        <v>407</v>
      </c>
      <c r="AO81" s="581">
        <f t="shared" si="38"/>
        <v>7.6074766355140184</v>
      </c>
      <c r="AP81" s="580">
        <f t="shared" ca="1" si="38"/>
        <v>14234</v>
      </c>
      <c r="AQ81" s="593">
        <f t="shared" ca="1" si="38"/>
        <v>3.8122530967525945</v>
      </c>
      <c r="AR81" s="593">
        <f t="shared" ca="1" si="38"/>
        <v>2.8593508500772797</v>
      </c>
      <c r="AS81" s="593">
        <f t="shared" ca="1" si="38"/>
        <v>14.496511788019086</v>
      </c>
      <c r="AT81" s="594">
        <f t="shared" ca="1" si="38"/>
        <v>199.55329413973914</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1505</v>
      </c>
      <c r="H82" s="581">
        <f t="shared" si="19"/>
        <v>28.130841121495326</v>
      </c>
      <c r="I82" s="580">
        <f t="shared" ca="1" si="19"/>
        <v>45078</v>
      </c>
      <c r="J82" s="593">
        <f t="shared" ca="1" si="19"/>
        <v>12.073116839638432</v>
      </c>
      <c r="K82" s="593">
        <f t="shared" ca="1" si="19"/>
        <v>3.3386574382181995</v>
      </c>
      <c r="L82" s="593">
        <f t="shared" ca="1" si="19"/>
        <v>36.048761331978753</v>
      </c>
      <c r="M82" s="594">
        <f t="shared" ca="1" si="19"/>
        <v>233.00396654106922</v>
      </c>
      <c r="N82" s="582"/>
      <c r="O82" s="595"/>
      <c r="P82" s="583" t="str">
        <f t="shared" si="24"/>
        <v>3.F</v>
      </c>
      <c r="Q82" s="583">
        <f ca="1">RANK(Z82,$Z$77:$Z$98,0)+COUNTIF($Z$77:Z82,Z82)-1</f>
        <v>2</v>
      </c>
      <c r="R82" s="583">
        <f>RANK(U82,$U$77:$U$98,0)+COUNTIF($U$77:U82,U82)-1</f>
        <v>1</v>
      </c>
      <c r="S82" s="596" t="s">
        <v>77</v>
      </c>
      <c r="T82" s="580">
        <f t="shared" si="25"/>
        <v>1505</v>
      </c>
      <c r="U82" s="581">
        <f t="shared" si="26"/>
        <v>28.130841121495326</v>
      </c>
      <c r="V82" s="580">
        <f t="shared" ca="1" si="27"/>
        <v>45078</v>
      </c>
      <c r="W82" s="593">
        <f t="shared" ca="1" si="20"/>
        <v>12.073116839638432</v>
      </c>
      <c r="X82" s="593">
        <f t="shared" ca="1" si="28"/>
        <v>3.3386574382181995</v>
      </c>
      <c r="Y82" s="593">
        <f t="shared" ca="1" si="29"/>
        <v>36.048761331978753</v>
      </c>
      <c r="Z82" s="594">
        <f t="shared" ca="1" si="30"/>
        <v>233.00396654106922</v>
      </c>
      <c r="AA82" s="114"/>
      <c r="AB82" s="586">
        <v>6</v>
      </c>
      <c r="AC82" s="597" t="str">
        <f t="shared" ref="AC82:AJ82" ca="1" si="39">VLOOKUP($AB$82,$Q$77:$Z$98,S$5,FALSE)</f>
        <v>2.D. Commuter-Belt Wealth</v>
      </c>
      <c r="AD82" s="580">
        <f t="shared" ca="1" si="39"/>
        <v>1031</v>
      </c>
      <c r="AE82" s="581">
        <f t="shared" ca="1" si="39"/>
        <v>19.271028037383179</v>
      </c>
      <c r="AF82" s="580">
        <f t="shared" ca="1" si="39"/>
        <v>59309</v>
      </c>
      <c r="AG82" s="593">
        <f t="shared" ca="1" si="39"/>
        <v>15.884566454636758</v>
      </c>
      <c r="AH82" s="593">
        <f t="shared" ca="1" si="39"/>
        <v>1.7383533696403579</v>
      </c>
      <c r="AI82" s="593">
        <f t="shared" ca="1" si="39"/>
        <v>6.7763763392705547</v>
      </c>
      <c r="AJ82" s="594">
        <f t="shared" ca="1" si="39"/>
        <v>121.31919427840539</v>
      </c>
      <c r="AK82" s="114"/>
      <c r="AL82" s="586">
        <v>6</v>
      </c>
      <c r="AM82" s="597" t="str">
        <f t="shared" ref="AM82:AT82" si="40">VLOOKUP($AB$82,$R$77:$Z$98,R$5,FALSE)</f>
        <v>5.Q. Limited Budgets</v>
      </c>
      <c r="AN82" s="580">
        <f t="shared" si="40"/>
        <v>202</v>
      </c>
      <c r="AO82" s="581">
        <f t="shared" si="40"/>
        <v>3.7757009345794392</v>
      </c>
      <c r="AP82" s="580">
        <f t="shared" ca="1" si="40"/>
        <v>28056</v>
      </c>
      <c r="AQ82" s="593">
        <f t="shared" ca="1" si="40"/>
        <v>7.5141613659189828</v>
      </c>
      <c r="AR82" s="593">
        <f t="shared" ca="1" si="40"/>
        <v>0.71998859424009121</v>
      </c>
      <c r="AS82" s="593">
        <f t="shared" ca="1" si="40"/>
        <v>-10.37269961447317</v>
      </c>
      <c r="AT82" s="594">
        <f t="shared" ca="1" si="40"/>
        <v>50.247802126054964</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95</v>
      </c>
      <c r="H83" s="581">
        <f t="shared" si="19"/>
        <v>1.7757009345794394</v>
      </c>
      <c r="I83" s="580">
        <f t="shared" ca="1" si="19"/>
        <v>23544</v>
      </c>
      <c r="J83" s="593">
        <f t="shared" ca="1" si="19"/>
        <v>6.3057248074991632</v>
      </c>
      <c r="K83" s="593">
        <f t="shared" ca="1" si="19"/>
        <v>0.40349983010533469</v>
      </c>
      <c r="L83" s="593">
        <f t="shared" ca="1" si="19"/>
        <v>-13.631804436978157</v>
      </c>
      <c r="M83" s="594">
        <f t="shared" ca="1" si="19"/>
        <v>28.160140012257823</v>
      </c>
      <c r="N83" s="582"/>
      <c r="O83" s="595"/>
      <c r="P83" s="583" t="str">
        <f t="shared" si="24"/>
        <v>3.G</v>
      </c>
      <c r="Q83" s="583">
        <f ca="1">RANK(Z83,$Z$77:$Z$98,0)+COUNTIF($Z$77:Z83,Z83)-1</f>
        <v>12</v>
      </c>
      <c r="R83" s="583">
        <f>RANK(U83,$U$77:$U$98,0)+COUNTIF($U$77:U83,U83)-1</f>
        <v>11</v>
      </c>
      <c r="S83" s="596" t="s">
        <v>78</v>
      </c>
      <c r="T83" s="580">
        <f t="shared" si="25"/>
        <v>95</v>
      </c>
      <c r="U83" s="581">
        <f t="shared" si="26"/>
        <v>1.7757009345794394</v>
      </c>
      <c r="V83" s="580">
        <f t="shared" ca="1" si="27"/>
        <v>23544</v>
      </c>
      <c r="W83" s="593">
        <f t="shared" ca="1" si="20"/>
        <v>6.3057248074991632</v>
      </c>
      <c r="X83" s="593">
        <f t="shared" ca="1" si="28"/>
        <v>0.40349983010533469</v>
      </c>
      <c r="Y83" s="593">
        <f t="shared" ca="1" si="29"/>
        <v>-13.631804436978157</v>
      </c>
      <c r="Z83" s="594">
        <f t="shared" ca="1" si="30"/>
        <v>28.160140012257823</v>
      </c>
      <c r="AA83" s="114"/>
      <c r="AB83" s="586">
        <v>7</v>
      </c>
      <c r="AC83" s="597" t="str">
        <f t="shared" ref="AC83:AJ83" ca="1" si="41">VLOOKUP($AB$83,$Q$77:$Z$98,S$5,FALSE)</f>
        <v>6.T. Constrained Pensioners</v>
      </c>
      <c r="AD83" s="580">
        <f t="shared" ca="1" si="41"/>
        <v>139</v>
      </c>
      <c r="AE83" s="581">
        <f t="shared" ca="1" si="41"/>
        <v>2.5981308411214954</v>
      </c>
      <c r="AF83" s="580">
        <f t="shared" ca="1" si="41"/>
        <v>9381</v>
      </c>
      <c r="AG83" s="593">
        <f t="shared" ca="1" si="41"/>
        <v>2.5124874455975896</v>
      </c>
      <c r="AH83" s="593">
        <f t="shared" ca="1" si="41"/>
        <v>1.481718366911843</v>
      </c>
      <c r="AI83" s="593">
        <f t="shared" ca="1" si="41"/>
        <v>0.40026196557080523</v>
      </c>
      <c r="AJ83" s="594">
        <f t="shared" ca="1" si="41"/>
        <v>103.40870939172137</v>
      </c>
      <c r="AK83" s="114"/>
      <c r="AL83" s="586">
        <v>7</v>
      </c>
      <c r="AM83" s="597" t="str">
        <f t="shared" ref="AM83:AT83" si="42">VLOOKUP($AB$83,$R$77:$Z$98,R$5,FALSE)</f>
        <v>1.C. Upmarket Families</v>
      </c>
      <c r="AN83" s="580">
        <f t="shared" si="42"/>
        <v>144</v>
      </c>
      <c r="AO83" s="581">
        <f t="shared" si="42"/>
        <v>2.6915887850467288</v>
      </c>
      <c r="AP83" s="580">
        <f t="shared" ca="1" si="42"/>
        <v>12434</v>
      </c>
      <c r="AQ83" s="593">
        <f t="shared" ca="1" si="42"/>
        <v>3.3301640441914961</v>
      </c>
      <c r="AR83" s="593">
        <f t="shared" ca="1" si="42"/>
        <v>1.1581148463889337</v>
      </c>
      <c r="AS83" s="593">
        <f t="shared" ca="1" si="42"/>
        <v>-2.6032188166833765</v>
      </c>
      <c r="AT83" s="594">
        <f t="shared" ca="1" si="42"/>
        <v>80.82451042438656</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1.C. Upmarket Families</v>
      </c>
      <c r="AD84" s="580">
        <f t="shared" ca="1" si="43"/>
        <v>144</v>
      </c>
      <c r="AE84" s="581">
        <f t="shared" ca="1" si="43"/>
        <v>2.6915887850467288</v>
      </c>
      <c r="AF84" s="580">
        <f t="shared" ca="1" si="43"/>
        <v>12434</v>
      </c>
      <c r="AG84" s="593">
        <f t="shared" ca="1" si="43"/>
        <v>3.3301640441914961</v>
      </c>
      <c r="AH84" s="593">
        <f t="shared" ca="1" si="43"/>
        <v>1.1581148463889337</v>
      </c>
      <c r="AI84" s="593">
        <f t="shared" ca="1" si="43"/>
        <v>-2.6032188166833765</v>
      </c>
      <c r="AJ84" s="594">
        <f t="shared" ca="1" si="43"/>
        <v>80.82451042438656</v>
      </c>
      <c r="AK84" s="114"/>
      <c r="AL84" s="586">
        <v>8</v>
      </c>
      <c r="AM84" s="597" t="str">
        <f t="shared" ref="AM84:AT84" si="44">VLOOKUP($AB$84,$R$77:$Z$98,R$5,FALSE)</f>
        <v>6.T. Constrained Pensioners</v>
      </c>
      <c r="AN84" s="580">
        <f t="shared" si="44"/>
        <v>139</v>
      </c>
      <c r="AO84" s="581">
        <f t="shared" si="44"/>
        <v>2.5981308411214954</v>
      </c>
      <c r="AP84" s="580">
        <f t="shared" ca="1" si="44"/>
        <v>9381</v>
      </c>
      <c r="AQ84" s="593">
        <f t="shared" ca="1" si="44"/>
        <v>2.5124874455975896</v>
      </c>
      <c r="AR84" s="593">
        <f t="shared" ca="1" si="44"/>
        <v>1.481718366911843</v>
      </c>
      <c r="AS84" s="593">
        <f t="shared" ca="1" si="44"/>
        <v>0.40026196557080523</v>
      </c>
      <c r="AT84" s="594">
        <f t="shared" ca="1" si="44"/>
        <v>103.40870939172137</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-6.4488453052200105</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-6.4488453052200105</v>
      </c>
      <c r="Z85" s="594">
        <f t="shared" ca="1" si="30"/>
        <v>0</v>
      </c>
      <c r="AA85" s="114"/>
      <c r="AB85" s="586">
        <v>9</v>
      </c>
      <c r="AC85" s="597" t="str">
        <f t="shared" ref="AC85:AJ85" ca="1" si="45">VLOOKUP($AB$85,$Q$77:$Z$98,S$5,FALSE)</f>
        <v>5.Q. Limited Budgets</v>
      </c>
      <c r="AD85" s="580">
        <f t="shared" ca="1" si="45"/>
        <v>202</v>
      </c>
      <c r="AE85" s="581">
        <f t="shared" ca="1" si="45"/>
        <v>3.7757009345794392</v>
      </c>
      <c r="AF85" s="580">
        <f t="shared" ca="1" si="45"/>
        <v>28056</v>
      </c>
      <c r="AG85" s="593">
        <f t="shared" ca="1" si="45"/>
        <v>7.5141613659189828</v>
      </c>
      <c r="AH85" s="593">
        <f t="shared" ca="1" si="45"/>
        <v>0.71998859424009121</v>
      </c>
      <c r="AI85" s="593">
        <f t="shared" ca="1" si="45"/>
        <v>-10.37269961447317</v>
      </c>
      <c r="AJ85" s="594">
        <f t="shared" ca="1" si="45"/>
        <v>50.247802126054964</v>
      </c>
      <c r="AK85" s="114"/>
      <c r="AL85" s="586">
        <v>9</v>
      </c>
      <c r="AM85" s="597" t="str">
        <f t="shared" ref="AM85:AT85" si="46">VLOOKUP($AB$85,$R$77:$Z$98,R$5,FALSE)</f>
        <v>5.R. Hard-Up Households</v>
      </c>
      <c r="AN85" s="580">
        <f t="shared" si="46"/>
        <v>134</v>
      </c>
      <c r="AO85" s="581">
        <f t="shared" si="46"/>
        <v>2.5046728971962615</v>
      </c>
      <c r="AP85" s="580">
        <f t="shared" ca="1" si="46"/>
        <v>29745</v>
      </c>
      <c r="AQ85" s="593">
        <f t="shared" ca="1" si="46"/>
        <v>7.9665215935721454</v>
      </c>
      <c r="AR85" s="593">
        <f t="shared" ca="1" si="46"/>
        <v>0.45049588166078336</v>
      </c>
      <c r="AS85" s="593">
        <f t="shared" ca="1" si="46"/>
        <v>-14.753982674046055</v>
      </c>
      <c r="AT85" s="594">
        <f t="shared" ca="1" si="46"/>
        <v>31.439981273849526</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673</v>
      </c>
      <c r="H86" s="581">
        <f t="shared" si="19"/>
        <v>12.579439252336449</v>
      </c>
      <c r="I86" s="580">
        <f t="shared" ca="1" si="19"/>
        <v>14814</v>
      </c>
      <c r="J86" s="593">
        <f t="shared" ca="1" si="19"/>
        <v>3.9675929025778371</v>
      </c>
      <c r="K86" s="593">
        <f t="shared" ca="1" si="19"/>
        <v>4.5429998649925745</v>
      </c>
      <c r="L86" s="593">
        <f t="shared" ca="1" si="19"/>
        <v>32.270129179439813</v>
      </c>
      <c r="M86" s="594">
        <f t="shared" ca="1" si="19"/>
        <v>317.05468683955189</v>
      </c>
      <c r="N86" s="582"/>
      <c r="O86" s="595"/>
      <c r="P86" s="583" t="str">
        <f t="shared" si="24"/>
        <v>3.J</v>
      </c>
      <c r="Q86" s="583">
        <f ca="1">RANK(Z86,$Z$77:$Z$98,0)+COUNTIF($Z$77:Z86,Z86)-1</f>
        <v>1</v>
      </c>
      <c r="R86" s="583">
        <f>RANK(U86,$U$77:$U$98,0)+COUNTIF($U$77:U86,U86)-1</f>
        <v>4</v>
      </c>
      <c r="S86" s="596" t="s">
        <v>81</v>
      </c>
      <c r="T86" s="580">
        <f t="shared" si="25"/>
        <v>673</v>
      </c>
      <c r="U86" s="581">
        <f t="shared" si="26"/>
        <v>12.579439252336449</v>
      </c>
      <c r="V86" s="580">
        <f t="shared" ca="1" si="27"/>
        <v>14814</v>
      </c>
      <c r="W86" s="593">
        <f t="shared" ca="1" si="20"/>
        <v>3.9675929025778371</v>
      </c>
      <c r="X86" s="593">
        <f t="shared" ca="1" si="28"/>
        <v>4.5429998649925745</v>
      </c>
      <c r="Y86" s="593">
        <f t="shared" ca="1" si="29"/>
        <v>32.270129179439813</v>
      </c>
      <c r="Z86" s="594">
        <f t="shared" ca="1" si="30"/>
        <v>317.05468683955189</v>
      </c>
      <c r="AA86" s="114"/>
      <c r="AB86" s="586">
        <v>10</v>
      </c>
      <c r="AC86" s="597" t="str">
        <f t="shared" ref="AC86:AJ86" ca="1" si="47">VLOOKUP($AB$86,$Q$77:$Z$98,S$5,FALSE)</f>
        <v>5.R. Hard-Up Households</v>
      </c>
      <c r="AD86" s="580">
        <f t="shared" ca="1" si="47"/>
        <v>134</v>
      </c>
      <c r="AE86" s="581">
        <f t="shared" ca="1" si="47"/>
        <v>2.5046728971962615</v>
      </c>
      <c r="AF86" s="580">
        <f t="shared" ca="1" si="47"/>
        <v>29745</v>
      </c>
      <c r="AG86" s="593">
        <f t="shared" ca="1" si="47"/>
        <v>7.9665215935721454</v>
      </c>
      <c r="AH86" s="593">
        <f t="shared" ca="1" si="47"/>
        <v>0.45049588166078336</v>
      </c>
      <c r="AI86" s="593">
        <f t="shared" ca="1" si="47"/>
        <v>-14.753982674046055</v>
      </c>
      <c r="AJ86" s="594">
        <f t="shared" ca="1" si="47"/>
        <v>31.439981273849526</v>
      </c>
      <c r="AK86" s="114"/>
      <c r="AL86" s="586">
        <v>10</v>
      </c>
      <c r="AM86" s="597" t="str">
        <f t="shared" ref="AM86:AT86" si="48">VLOOKUP($AB$86,$R$77:$Z$98,R$5,FALSE)</f>
        <v>7.V. Not Private Households</v>
      </c>
      <c r="AN86" s="580">
        <f t="shared" si="48"/>
        <v>101</v>
      </c>
      <c r="AO86" s="581">
        <f t="shared" si="48"/>
        <v>1.8878504672897196</v>
      </c>
      <c r="AP86" s="580">
        <f t="shared" ca="1" si="48"/>
        <v>5656</v>
      </c>
      <c r="AQ86" s="593">
        <f t="shared" ca="1" si="48"/>
        <v>1.5148309340475392</v>
      </c>
      <c r="AR86" s="593">
        <f t="shared" ca="1" si="48"/>
        <v>1.7857142857142856</v>
      </c>
      <c r="AS86" s="593">
        <f t="shared" ca="1" si="48"/>
        <v>2.2337829171642873</v>
      </c>
      <c r="AT86" s="594">
        <f t="shared" ca="1" si="48"/>
        <v>124.62449933244326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820</v>
      </c>
      <c r="H87" s="581">
        <f t="shared" si="19"/>
        <v>15.327102803738319</v>
      </c>
      <c r="I87" s="580">
        <f t="shared" ca="1" si="19"/>
        <v>35362</v>
      </c>
      <c r="J87" s="593">
        <f t="shared" ca="1" si="19"/>
        <v>9.4709072648141941</v>
      </c>
      <c r="K87" s="593">
        <f t="shared" ca="1" si="19"/>
        <v>2.3188733668910126</v>
      </c>
      <c r="L87" s="593">
        <f t="shared" ca="1" si="19"/>
        <v>14.628593919805114</v>
      </c>
      <c r="M87" s="594">
        <f t="shared" ca="1" si="19"/>
        <v>161.83352212391253</v>
      </c>
      <c r="N87" s="582"/>
      <c r="O87" s="595"/>
      <c r="P87" s="583" t="str">
        <f t="shared" si="24"/>
        <v>4.K</v>
      </c>
      <c r="Q87" s="583">
        <f ca="1">RANK(Z87,$Z$77:$Z$98,0)+COUNTIF($Z$77:Z87,Z87)-1</f>
        <v>4</v>
      </c>
      <c r="R87" s="583">
        <f>RANK(U87,$U$77:$U$98,0)+COUNTIF($U$77:U87,U87)-1</f>
        <v>3</v>
      </c>
      <c r="S87" s="596" t="s">
        <v>82</v>
      </c>
      <c r="T87" s="580">
        <f t="shared" si="25"/>
        <v>820</v>
      </c>
      <c r="U87" s="581">
        <f t="shared" si="26"/>
        <v>15.327102803738319</v>
      </c>
      <c r="V87" s="580">
        <f t="shared" ca="1" si="27"/>
        <v>35362</v>
      </c>
      <c r="W87" s="593">
        <f t="shared" ca="1" si="20"/>
        <v>9.4709072648141941</v>
      </c>
      <c r="X87" s="593">
        <f t="shared" ca="1" si="28"/>
        <v>2.3188733668910126</v>
      </c>
      <c r="Y87" s="593">
        <f t="shared" ca="1" si="29"/>
        <v>14.628593919805114</v>
      </c>
      <c r="Z87" s="594">
        <f t="shared" ca="1" si="30"/>
        <v>161.83352212391253</v>
      </c>
      <c r="AA87" s="114"/>
      <c r="AB87" s="586">
        <v>11</v>
      </c>
      <c r="AC87" s="597" t="str">
        <f t="shared" ref="AC87:AJ87" ca="1" si="49">VLOOKUP($AB$87,$Q$77:$Z$98,S$5,FALSE)</f>
        <v>6.U. Challenging Circumstances</v>
      </c>
      <c r="AD87" s="580">
        <f t="shared" ca="1" si="49"/>
        <v>39</v>
      </c>
      <c r="AE87" s="581">
        <f t="shared" ca="1" si="49"/>
        <v>0.7289719626168224</v>
      </c>
      <c r="AF87" s="580">
        <f t="shared" ca="1" si="49"/>
        <v>8691</v>
      </c>
      <c r="AG87" s="593">
        <f t="shared" ca="1" si="49"/>
        <v>2.3276866421158351</v>
      </c>
      <c r="AH87" s="593">
        <f t="shared" ca="1" si="49"/>
        <v>0.44874007594062826</v>
      </c>
      <c r="AI87" s="593">
        <f t="shared" ca="1" si="49"/>
        <v>-7.7553224490762629</v>
      </c>
      <c r="AJ87" s="594">
        <f t="shared" ca="1" si="49"/>
        <v>31.317444084921881</v>
      </c>
      <c r="AK87" s="114"/>
      <c r="AL87" s="586">
        <v>11</v>
      </c>
      <c r="AM87" s="597" t="str">
        <f t="shared" ref="AM87:AT87" si="50">VLOOKUP($AB$87,$R$77:$Z$98,R$5,FALSE)</f>
        <v>3.G. Settled Suburbia</v>
      </c>
      <c r="AN87" s="580">
        <f t="shared" si="50"/>
        <v>95</v>
      </c>
      <c r="AO87" s="581">
        <f t="shared" si="50"/>
        <v>1.7757009345794394</v>
      </c>
      <c r="AP87" s="580">
        <f t="shared" ca="1" si="50"/>
        <v>23544</v>
      </c>
      <c r="AQ87" s="593">
        <f t="shared" ca="1" si="50"/>
        <v>6.3057248074991632</v>
      </c>
      <c r="AR87" s="593">
        <f t="shared" ca="1" si="50"/>
        <v>0.40349983010533469</v>
      </c>
      <c r="AS87" s="593">
        <f t="shared" ca="1" si="50"/>
        <v>-13.631804436978157</v>
      </c>
      <c r="AT87" s="594">
        <f t="shared" ca="1" si="50"/>
        <v>28.160140012257823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47</v>
      </c>
      <c r="H88" s="581">
        <f t="shared" si="19"/>
        <v>0.87850467289719625</v>
      </c>
      <c r="I88" s="580">
        <f t="shared" ca="1" si="19"/>
        <v>37319</v>
      </c>
      <c r="J88" s="593">
        <f t="shared" ca="1" si="19"/>
        <v>9.995045195848677</v>
      </c>
      <c r="K88" s="593">
        <f t="shared" ca="1" si="19"/>
        <v>0.12594120957153193</v>
      </c>
      <c r="L88" s="593">
        <f t="shared" ca="1" si="19"/>
        <v>-22.23214506455972</v>
      </c>
      <c r="M88" s="594">
        <f t="shared" ca="1" si="19"/>
        <v>8.7894017053777063</v>
      </c>
      <c r="N88" s="582"/>
      <c r="O88" s="595"/>
      <c r="P88" s="583" t="str">
        <f t="shared" si="24"/>
        <v>4.L</v>
      </c>
      <c r="Q88" s="583">
        <f ca="1">RANK(Z88,$Z$77:$Z$98,0)+COUNTIF($Z$77:Z88,Z88)-1</f>
        <v>13</v>
      </c>
      <c r="R88" s="583">
        <f>RANK(U88,$U$77:$U$98,0)+COUNTIF($U$77:U88,U88)-1</f>
        <v>12</v>
      </c>
      <c r="S88" s="596" t="s">
        <v>83</v>
      </c>
      <c r="T88" s="580">
        <f t="shared" si="25"/>
        <v>47</v>
      </c>
      <c r="U88" s="581">
        <f t="shared" si="26"/>
        <v>0.87850467289719625</v>
      </c>
      <c r="V88" s="580">
        <f t="shared" ca="1" si="27"/>
        <v>37319</v>
      </c>
      <c r="W88" s="593">
        <f t="shared" ca="1" si="20"/>
        <v>9.995045195848677</v>
      </c>
      <c r="X88" s="593">
        <f t="shared" ca="1" si="28"/>
        <v>0.12594120957153193</v>
      </c>
      <c r="Y88" s="593">
        <f t="shared" ca="1" si="29"/>
        <v>-22.23214506455972</v>
      </c>
      <c r="Z88" s="594">
        <f t="shared" ca="1" si="30"/>
        <v>8.7894017053777063</v>
      </c>
      <c r="AA88" s="114"/>
      <c r="AB88" s="586">
        <v>12</v>
      </c>
      <c r="AC88" s="597" t="str">
        <f t="shared" ref="AC88:AJ88" ca="1" si="51">VLOOKUP($AB$88,$Q$77:$Z$98,S$5,FALSE)</f>
        <v>3.G. Settled Suburbia</v>
      </c>
      <c r="AD88" s="580">
        <f t="shared" ca="1" si="51"/>
        <v>95</v>
      </c>
      <c r="AE88" s="581">
        <f t="shared" ca="1" si="51"/>
        <v>1.7757009345794394</v>
      </c>
      <c r="AF88" s="580">
        <f t="shared" ca="1" si="51"/>
        <v>23544</v>
      </c>
      <c r="AG88" s="593">
        <f t="shared" ca="1" si="51"/>
        <v>6.3057248074991632</v>
      </c>
      <c r="AH88" s="593">
        <f t="shared" ca="1" si="51"/>
        <v>0.40349983010533469</v>
      </c>
      <c r="AI88" s="593">
        <f t="shared" ca="1" si="51"/>
        <v>-13.631804436978157</v>
      </c>
      <c r="AJ88" s="594">
        <f t="shared" ca="1" si="51"/>
        <v>28.160140012257823</v>
      </c>
      <c r="AK88" s="114"/>
      <c r="AL88" s="586">
        <v>12</v>
      </c>
      <c r="AM88" s="597" t="str">
        <f t="shared" ref="AM88:AT88" si="52">VLOOKUP($AB$88,$R$77:$Z$98,R$5,FALSE)</f>
        <v>4.L. Traditional Homeowners</v>
      </c>
      <c r="AN88" s="580">
        <f t="shared" si="52"/>
        <v>47</v>
      </c>
      <c r="AO88" s="581">
        <f t="shared" si="52"/>
        <v>0.87850467289719625</v>
      </c>
      <c r="AP88" s="580">
        <f t="shared" ca="1" si="52"/>
        <v>37319</v>
      </c>
      <c r="AQ88" s="593">
        <f t="shared" ca="1" si="52"/>
        <v>9.995045195848677</v>
      </c>
      <c r="AR88" s="593">
        <f t="shared" ca="1" si="52"/>
        <v>0.12594120957153193</v>
      </c>
      <c r="AS88" s="593">
        <f t="shared" ca="1" si="52"/>
        <v>-22.23214506455972</v>
      </c>
      <c r="AT88" s="594">
        <f t="shared" ca="1" si="52"/>
        <v>8.7894017053777063</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-12.436593076287298</v>
      </c>
      <c r="M89" s="594">
        <f t="shared" ca="1" si="19"/>
        <v>0</v>
      </c>
      <c r="N89" s="582"/>
      <c r="O89" s="595"/>
      <c r="P89" s="583" t="str">
        <f t="shared" si="24"/>
        <v>4.M</v>
      </c>
      <c r="Q89" s="583">
        <f ca="1">RANK(Z89,$Z$77:$Z$98,0)+COUNTIF($Z$77:Z89,Z89)-1</f>
        <v>21</v>
      </c>
      <c r="R89" s="583">
        <f>RANK(U89,$U$77:$U$98,0)+COUNTIF($U$77:U89,U89)-1</f>
        <v>21</v>
      </c>
      <c r="S89" s="596" t="s">
        <v>84</v>
      </c>
      <c r="T89" s="580">
        <f t="shared" si="25"/>
        <v>0</v>
      </c>
      <c r="U89" s="581">
        <f t="shared" si="26"/>
        <v>0</v>
      </c>
      <c r="V89" s="580">
        <f t="shared" ca="1" si="27"/>
        <v>10491</v>
      </c>
      <c r="W89" s="593">
        <f t="shared" ca="1" si="20"/>
        <v>2.8097756946769334</v>
      </c>
      <c r="X89" s="593">
        <f t="shared" ca="1" si="28"/>
        <v>0</v>
      </c>
      <c r="Y89" s="593">
        <f t="shared" ca="1" si="29"/>
        <v>-12.436593076287298</v>
      </c>
      <c r="Z89" s="594">
        <f t="shared" ca="1" si="30"/>
        <v>0</v>
      </c>
      <c r="AA89" s="114"/>
      <c r="AB89" s="586">
        <v>13</v>
      </c>
      <c r="AC89" s="597" t="str">
        <f t="shared" ref="AC89:AJ89" ca="1" si="53">VLOOKUP($AB$89,$Q$77:$Z$98,S$5,FALSE)</f>
        <v>4.L. Traditional Homeowners</v>
      </c>
      <c r="AD89" s="580">
        <f t="shared" ca="1" si="53"/>
        <v>47</v>
      </c>
      <c r="AE89" s="581">
        <f t="shared" ca="1" si="53"/>
        <v>0.87850467289719625</v>
      </c>
      <c r="AF89" s="580">
        <f t="shared" ca="1" si="53"/>
        <v>37319</v>
      </c>
      <c r="AG89" s="593">
        <f t="shared" ca="1" si="53"/>
        <v>9.995045195848677</v>
      </c>
      <c r="AH89" s="593">
        <f t="shared" ca="1" si="53"/>
        <v>0.12594120957153193</v>
      </c>
      <c r="AI89" s="593">
        <f t="shared" ca="1" si="53"/>
        <v>-22.23214506455972</v>
      </c>
      <c r="AJ89" s="594">
        <f t="shared" ca="1" si="53"/>
        <v>8.7894017053777063</v>
      </c>
      <c r="AK89" s="114"/>
      <c r="AL89" s="586">
        <v>13</v>
      </c>
      <c r="AM89" s="597" t="str">
        <f t="shared" ref="AM89:AT89" si="54">VLOOKUP($AB$89,$R$77:$Z$98,R$5,FALSE)</f>
        <v>6.U. Challenging Circumstances</v>
      </c>
      <c r="AN89" s="580">
        <f t="shared" si="54"/>
        <v>39</v>
      </c>
      <c r="AO89" s="581">
        <f t="shared" si="54"/>
        <v>0.7289719626168224</v>
      </c>
      <c r="AP89" s="580">
        <f t="shared" ca="1" si="54"/>
        <v>8691</v>
      </c>
      <c r="AQ89" s="593">
        <f t="shared" ca="1" si="54"/>
        <v>2.3276866421158351</v>
      </c>
      <c r="AR89" s="593">
        <f t="shared" ca="1" si="54"/>
        <v>0.44874007594062826</v>
      </c>
      <c r="AS89" s="593">
        <f t="shared" ca="1" si="54"/>
        <v>-7.7553224490762629</v>
      </c>
      <c r="AT89" s="594">
        <f t="shared" ca="1" si="54"/>
        <v>31.317444084921881</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6.S. Cash-Strapped Families</v>
      </c>
      <c r="AD90" s="580">
        <f t="shared" ca="1" si="55"/>
        <v>8</v>
      </c>
      <c r="AE90" s="581">
        <f t="shared" ca="1" si="55"/>
        <v>0.14953271028037382</v>
      </c>
      <c r="AF90" s="580">
        <f t="shared" ca="1" si="55"/>
        <v>21203</v>
      </c>
      <c r="AG90" s="593">
        <f t="shared" ca="1" si="55"/>
        <v>5.6787412119183127</v>
      </c>
      <c r="AH90" s="593">
        <f t="shared" ca="1" si="55"/>
        <v>3.7730509833514128E-2</v>
      </c>
      <c r="AI90" s="593">
        <f t="shared" ca="1" si="55"/>
        <v>-17.474671695195298</v>
      </c>
      <c r="AJ90" s="594">
        <f t="shared" ca="1" si="55"/>
        <v>2.6332017026333339</v>
      </c>
      <c r="AK90" s="114"/>
      <c r="AL90" s="586">
        <v>14</v>
      </c>
      <c r="AM90" s="597" t="str">
        <f t="shared" ref="AM90:AT90" si="56">VLOOKUP($AB$90,$R$77:$Z$98,R$5,FALSE)</f>
        <v>6.S. Cash-Strapped Families</v>
      </c>
      <c r="AN90" s="580">
        <f t="shared" si="56"/>
        <v>8</v>
      </c>
      <c r="AO90" s="581">
        <f t="shared" si="56"/>
        <v>0.14953271028037382</v>
      </c>
      <c r="AP90" s="580">
        <f t="shared" ca="1" si="56"/>
        <v>21203</v>
      </c>
      <c r="AQ90" s="593">
        <f t="shared" ca="1" si="56"/>
        <v>5.6787412119183127</v>
      </c>
      <c r="AR90" s="593">
        <f t="shared" ca="1" si="56"/>
        <v>3.7730509833514128E-2</v>
      </c>
      <c r="AS90" s="593">
        <f t="shared" ca="1" si="56"/>
        <v>-17.474671695195298</v>
      </c>
      <c r="AT90" s="594">
        <f t="shared" ca="1" si="56"/>
        <v>2.6332017026333339</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407</v>
      </c>
      <c r="H91" s="581">
        <f t="shared" si="19"/>
        <v>7.6074766355140184</v>
      </c>
      <c r="I91" s="580">
        <f t="shared" ca="1" si="19"/>
        <v>14234</v>
      </c>
      <c r="J91" s="593">
        <f t="shared" ca="1" si="19"/>
        <v>3.8122530967525945</v>
      </c>
      <c r="K91" s="593">
        <f t="shared" ca="1" si="19"/>
        <v>2.8593508500772797</v>
      </c>
      <c r="L91" s="593">
        <f t="shared" ca="1" si="19"/>
        <v>14.496511788019086</v>
      </c>
      <c r="M91" s="594">
        <f t="shared" ca="1" si="19"/>
        <v>199.55329413973914</v>
      </c>
      <c r="N91" s="582"/>
      <c r="O91" s="595"/>
      <c r="P91" s="583" t="str">
        <f t="shared" si="24"/>
        <v>4.O</v>
      </c>
      <c r="Q91" s="583">
        <f ca="1">RANK(Z91,$Z$77:$Z$98,0)+COUNTIF($Z$77:Z91,Z91)-1</f>
        <v>3</v>
      </c>
      <c r="R91" s="583">
        <f>RANK(U91,$U$77:$U$98,0)+COUNTIF($U$77:U91,U91)-1</f>
        <v>5</v>
      </c>
      <c r="S91" s="596" t="s">
        <v>86</v>
      </c>
      <c r="T91" s="580">
        <f t="shared" si="25"/>
        <v>407</v>
      </c>
      <c r="U91" s="581">
        <f t="shared" si="26"/>
        <v>7.6074766355140184</v>
      </c>
      <c r="V91" s="580">
        <f t="shared" ca="1" si="27"/>
        <v>14234</v>
      </c>
      <c r="W91" s="593">
        <f t="shared" ca="1" si="20"/>
        <v>3.8122530967525945</v>
      </c>
      <c r="X91" s="593">
        <f t="shared" ca="1" si="28"/>
        <v>2.8593508500772797</v>
      </c>
      <c r="Y91" s="593">
        <f t="shared" ca="1" si="29"/>
        <v>14.496511788019086</v>
      </c>
      <c r="Z91" s="594">
        <f t="shared" ca="1" si="30"/>
        <v>199.55329413973914</v>
      </c>
      <c r="AA91" s="114"/>
      <c r="AB91" s="586">
        <v>15</v>
      </c>
      <c r="AC91" s="597" t="str">
        <f t="shared" ref="AC91:AJ91" ca="1" si="57">VLOOKUP($AB$91,$Q$77:$Z$98,S$5,FALSE)</f>
        <v>5.P. Tenant Living</v>
      </c>
      <c r="AD91" s="580">
        <f t="shared" ca="1" si="57"/>
        <v>5</v>
      </c>
      <c r="AE91" s="581">
        <f t="shared" ca="1" si="57"/>
        <v>9.3457943925233655E-2</v>
      </c>
      <c r="AF91" s="580">
        <f t="shared" ca="1" si="57"/>
        <v>15092</v>
      </c>
      <c r="AG91" s="593">
        <f t="shared" ca="1" si="57"/>
        <v>4.0420488784733841</v>
      </c>
      <c r="AH91" s="593">
        <f t="shared" ca="1" si="57"/>
        <v>3.3130135170951494E-2</v>
      </c>
      <c r="AI91" s="593">
        <f t="shared" ca="1" si="57"/>
        <v>-14.664854940369413</v>
      </c>
      <c r="AJ91" s="594">
        <f t="shared" ca="1" si="57"/>
        <v>2.3121428447577603</v>
      </c>
      <c r="AK91" s="114"/>
      <c r="AL91" s="586">
        <v>15</v>
      </c>
      <c r="AM91" s="597" t="str">
        <f t="shared" ref="AM91:AT91" si="58">VLOOKUP($AB$91,$R$77:$Z$98,R$5,FALSE)</f>
        <v>5.P. Tenant Living</v>
      </c>
      <c r="AN91" s="580">
        <f t="shared" si="58"/>
        <v>5</v>
      </c>
      <c r="AO91" s="581">
        <f t="shared" si="58"/>
        <v>9.3457943925233655E-2</v>
      </c>
      <c r="AP91" s="580">
        <f t="shared" ca="1" si="58"/>
        <v>15092</v>
      </c>
      <c r="AQ91" s="593">
        <f t="shared" ca="1" si="58"/>
        <v>4.0420488784733841</v>
      </c>
      <c r="AR91" s="593">
        <f t="shared" ca="1" si="58"/>
        <v>3.3130135170951494E-2</v>
      </c>
      <c r="AS91" s="593">
        <f t="shared" ca="1" si="58"/>
        <v>-14.664854940369413</v>
      </c>
      <c r="AT91" s="594">
        <f t="shared" ca="1" si="58"/>
        <v>2.3121428447577603</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5</v>
      </c>
      <c r="H92" s="581">
        <f t="shared" si="19"/>
        <v>9.3457943925233655E-2</v>
      </c>
      <c r="I92" s="580">
        <f t="shared" ca="1" si="19"/>
        <v>15092</v>
      </c>
      <c r="J92" s="593">
        <f t="shared" ca="1" si="19"/>
        <v>4.0420488784733841</v>
      </c>
      <c r="K92" s="593">
        <f t="shared" ca="1" si="19"/>
        <v>3.3130135170951494E-2</v>
      </c>
      <c r="L92" s="593">
        <f t="shared" ca="1" si="19"/>
        <v>-14.664854940369413</v>
      </c>
      <c r="M92" s="594">
        <f t="shared" ca="1" si="19"/>
        <v>2.3121428447577603</v>
      </c>
      <c r="N92" s="582"/>
      <c r="O92" s="595"/>
      <c r="P92" s="583" t="str">
        <f t="shared" si="24"/>
        <v>5.P</v>
      </c>
      <c r="Q92" s="583">
        <f ca="1">RANK(Z92,$Z$77:$Z$98,0)+COUNTIF($Z$77:Z92,Z92)-1</f>
        <v>15</v>
      </c>
      <c r="R92" s="583">
        <f>RANK(U92,$U$77:$U$98,0)+COUNTIF($U$77:U92,U92)-1</f>
        <v>15</v>
      </c>
      <c r="S92" s="596" t="s">
        <v>87</v>
      </c>
      <c r="T92" s="580">
        <f t="shared" si="25"/>
        <v>5</v>
      </c>
      <c r="U92" s="581">
        <f t="shared" si="26"/>
        <v>9.3457943925233655E-2</v>
      </c>
      <c r="V92" s="580">
        <f t="shared" ca="1" si="27"/>
        <v>15092</v>
      </c>
      <c r="W92" s="593">
        <f t="shared" ca="1" si="20"/>
        <v>4.0420488784733841</v>
      </c>
      <c r="X92" s="593">
        <f t="shared" ca="1" si="28"/>
        <v>3.3130135170951494E-2</v>
      </c>
      <c r="Y92" s="593">
        <f t="shared" ca="1" si="29"/>
        <v>-14.664854940369413</v>
      </c>
      <c r="Z92" s="594">
        <f t="shared" ca="1" si="30"/>
        <v>2.3121428447577603</v>
      </c>
      <c r="AA92" s="114"/>
      <c r="AB92" s="586">
        <v>16</v>
      </c>
      <c r="AC92" s="597" t="str">
        <f t="shared" ref="AC92:AJ92" ca="1" si="59">VLOOKUP($AB$92,$Q$77:$Z$98,S$5,FALSE)</f>
        <v>1.A. Exclusive Addresses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1.A. Exclusive Addresses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202</v>
      </c>
      <c r="H93" s="581">
        <f t="shared" si="19"/>
        <v>3.7757009345794392</v>
      </c>
      <c r="I93" s="580">
        <f t="shared" ca="1" si="19"/>
        <v>28056</v>
      </c>
      <c r="J93" s="593">
        <f t="shared" ca="1" si="19"/>
        <v>7.5141613659189828</v>
      </c>
      <c r="K93" s="593">
        <f t="shared" ca="1" si="19"/>
        <v>0.71998859424009121</v>
      </c>
      <c r="L93" s="593">
        <f t="shared" ca="1" si="19"/>
        <v>-10.37269961447317</v>
      </c>
      <c r="M93" s="594">
        <f t="shared" ca="1" si="19"/>
        <v>50.247802126054964</v>
      </c>
      <c r="N93" s="582"/>
      <c r="O93" s="595"/>
      <c r="P93" s="583" t="str">
        <f t="shared" si="24"/>
        <v>5.Q</v>
      </c>
      <c r="Q93" s="583">
        <f ca="1">RANK(Z93,$Z$77:$Z$98,0)+COUNTIF($Z$77:Z93,Z93)-1</f>
        <v>9</v>
      </c>
      <c r="R93" s="583">
        <f>RANK(U93,$U$77:$U$98,0)+COUNTIF($U$77:U93,U93)-1</f>
        <v>6</v>
      </c>
      <c r="S93" s="596" t="s">
        <v>88</v>
      </c>
      <c r="T93" s="580">
        <f t="shared" si="25"/>
        <v>202</v>
      </c>
      <c r="U93" s="581">
        <f t="shared" si="26"/>
        <v>3.7757009345794392</v>
      </c>
      <c r="V93" s="580">
        <f t="shared" ca="1" si="27"/>
        <v>28056</v>
      </c>
      <c r="W93" s="593">
        <f t="shared" ca="1" si="20"/>
        <v>7.5141613659189828</v>
      </c>
      <c r="X93" s="593">
        <f t="shared" ca="1" si="28"/>
        <v>0.71998859424009121</v>
      </c>
      <c r="Y93" s="593">
        <f t="shared" ca="1" si="29"/>
        <v>-10.37269961447317</v>
      </c>
      <c r="Z93" s="594">
        <f t="shared" ca="1" si="30"/>
        <v>50.247802126054964</v>
      </c>
      <c r="AA93" s="114"/>
      <c r="AB93" s="586">
        <v>17</v>
      </c>
      <c r="AC93" s="597" t="str">
        <f t="shared" ref="AC93:AJ93" ca="1" si="61">VLOOKUP($AB$93,$Q$77:$Z$98,S$5,FALSE)</f>
        <v>1.B. Flourishing Capital</v>
      </c>
      <c r="AD93" s="580">
        <f t="shared" ca="1" si="61"/>
        <v>0</v>
      </c>
      <c r="AE93" s="581">
        <f t="shared" ca="1" si="61"/>
        <v>0</v>
      </c>
      <c r="AF93" s="580">
        <f t="shared" ca="1" si="61"/>
        <v>38</v>
      </c>
      <c r="AG93" s="593">
        <f t="shared" ca="1" si="61"/>
        <v>1.0177435554067627E-2</v>
      </c>
      <c r="AH93" s="593">
        <f t="shared" ca="1" si="61"/>
        <v>0</v>
      </c>
      <c r="AI93" s="593">
        <f t="shared" ca="1" si="61"/>
        <v>-0.73793510770737403</v>
      </c>
      <c r="AJ93" s="594">
        <f t="shared" ca="1" si="61"/>
        <v>0</v>
      </c>
      <c r="AK93" s="114"/>
      <c r="AL93" s="586">
        <v>17</v>
      </c>
      <c r="AM93" s="597" t="str">
        <f t="shared" ref="AM93:AT93" si="62">VLOOKUP($AB$93,$R$77:$Z$98,R$5,FALSE)</f>
        <v>1.B. Flourishing Capital</v>
      </c>
      <c r="AN93" s="580">
        <f t="shared" si="62"/>
        <v>0</v>
      </c>
      <c r="AO93" s="581">
        <f t="shared" si="62"/>
        <v>0</v>
      </c>
      <c r="AP93" s="580">
        <f t="shared" ca="1" si="62"/>
        <v>38</v>
      </c>
      <c r="AQ93" s="593">
        <f t="shared" ca="1" si="62"/>
        <v>1.0177435554067627E-2</v>
      </c>
      <c r="AR93" s="593">
        <f t="shared" ca="1" si="62"/>
        <v>0</v>
      </c>
      <c r="AS93" s="593">
        <f t="shared" ca="1" si="62"/>
        <v>-0.73793510770737403</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134</v>
      </c>
      <c r="H94" s="581">
        <f t="shared" si="19"/>
        <v>2.5046728971962615</v>
      </c>
      <c r="I94" s="580">
        <f t="shared" ca="1" si="19"/>
        <v>29745</v>
      </c>
      <c r="J94" s="593">
        <f t="shared" ca="1" si="19"/>
        <v>7.9665215935721454</v>
      </c>
      <c r="K94" s="593">
        <f t="shared" ca="1" si="19"/>
        <v>0.45049588166078336</v>
      </c>
      <c r="L94" s="593">
        <f t="shared" ca="1" si="19"/>
        <v>-14.753982674046055</v>
      </c>
      <c r="M94" s="594">
        <f t="shared" ca="1" si="19"/>
        <v>31.439981273849526</v>
      </c>
      <c r="N94" s="582"/>
      <c r="O94" s="595"/>
      <c r="P94" s="583" t="str">
        <f t="shared" si="24"/>
        <v>5.R</v>
      </c>
      <c r="Q94" s="583">
        <f ca="1">RANK(Z94,$Z$77:$Z$98,0)+COUNTIF($Z$77:Z94,Z94)-1</f>
        <v>10</v>
      </c>
      <c r="R94" s="583">
        <f>RANK(U94,$U$77:$U$98,0)+COUNTIF($U$77:U94,U94)-1</f>
        <v>9</v>
      </c>
      <c r="S94" s="596" t="s">
        <v>336</v>
      </c>
      <c r="T94" s="580">
        <f t="shared" si="25"/>
        <v>134</v>
      </c>
      <c r="U94" s="581">
        <f t="shared" si="26"/>
        <v>2.5046728971962615</v>
      </c>
      <c r="V94" s="580">
        <f t="shared" ca="1" si="27"/>
        <v>29745</v>
      </c>
      <c r="W94" s="593">
        <f t="shared" ca="1" si="20"/>
        <v>7.9665215935721454</v>
      </c>
      <c r="X94" s="593">
        <f t="shared" ca="1" si="28"/>
        <v>0.45049588166078336</v>
      </c>
      <c r="Y94" s="593">
        <f t="shared" ca="1" si="29"/>
        <v>-14.753982674046055</v>
      </c>
      <c r="Z94" s="594">
        <f t="shared" ca="1" si="30"/>
        <v>31.439981273849526</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-0.82937856981007441</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-0.82937856981007441</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8</v>
      </c>
      <c r="H95" s="581">
        <f t="shared" si="19"/>
        <v>0.14953271028037382</v>
      </c>
      <c r="I95" s="580">
        <f t="shared" ca="1" si="19"/>
        <v>21203</v>
      </c>
      <c r="J95" s="593">
        <f t="shared" ca="1" si="19"/>
        <v>5.6787412119183127</v>
      </c>
      <c r="K95" s="593">
        <f t="shared" ca="1" si="19"/>
        <v>3.7730509833514128E-2</v>
      </c>
      <c r="L95" s="593">
        <f t="shared" ca="1" si="19"/>
        <v>-17.474671695195298</v>
      </c>
      <c r="M95" s="594">
        <f t="shared" ca="1" si="19"/>
        <v>2.6332017026333339</v>
      </c>
      <c r="N95" s="582"/>
      <c r="O95" s="595"/>
      <c r="P95" s="583" t="str">
        <f t="shared" si="24"/>
        <v>6.S</v>
      </c>
      <c r="Q95" s="583">
        <f ca="1">RANK(Z95,$Z$77:$Z$98,0)+COUNTIF($Z$77:Z95,Z95)-1</f>
        <v>14</v>
      </c>
      <c r="R95" s="583">
        <f>RANK(U95,$U$77:$U$98,0)+COUNTIF($U$77:U95,U95)-1</f>
        <v>14</v>
      </c>
      <c r="S95" s="596" t="s">
        <v>90</v>
      </c>
      <c r="T95" s="580">
        <f t="shared" si="25"/>
        <v>8</v>
      </c>
      <c r="U95" s="581">
        <f t="shared" si="26"/>
        <v>0.14953271028037382</v>
      </c>
      <c r="V95" s="580">
        <f t="shared" ca="1" si="27"/>
        <v>21203</v>
      </c>
      <c r="W95" s="593">
        <f t="shared" ca="1" si="20"/>
        <v>5.6787412119183127</v>
      </c>
      <c r="X95" s="593">
        <f t="shared" ca="1" si="28"/>
        <v>3.7730509833514128E-2</v>
      </c>
      <c r="Y95" s="593">
        <f t="shared" ca="1" si="29"/>
        <v>-17.474671695195298</v>
      </c>
      <c r="Z95" s="594">
        <f t="shared" ca="1" si="30"/>
        <v>2.6332017026333339</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139</v>
      </c>
      <c r="H96" s="581">
        <f t="shared" si="19"/>
        <v>2.5981308411214954</v>
      </c>
      <c r="I96" s="580">
        <f t="shared" ca="1" si="19"/>
        <v>9381</v>
      </c>
      <c r="J96" s="593">
        <f t="shared" ca="1" si="19"/>
        <v>2.5124874455975896</v>
      </c>
      <c r="K96" s="593">
        <f t="shared" ca="1" si="19"/>
        <v>1.481718366911843</v>
      </c>
      <c r="L96" s="593">
        <f t="shared" ca="1" si="19"/>
        <v>0.40026196557080523</v>
      </c>
      <c r="M96" s="594">
        <f t="shared" ca="1" si="19"/>
        <v>103.40870939172137</v>
      </c>
      <c r="N96" s="582"/>
      <c r="O96" s="595"/>
      <c r="P96" s="583" t="str">
        <f t="shared" si="24"/>
        <v>6.T</v>
      </c>
      <c r="Q96" s="583">
        <f ca="1">RANK(Z96,$Z$77:$Z$98,0)+COUNTIF($Z$77:Z96,Z96)-1</f>
        <v>7</v>
      </c>
      <c r="R96" s="583">
        <f>RANK(U96,$U$77:$U$98,0)+COUNTIF($U$77:U96,U96)-1</f>
        <v>8</v>
      </c>
      <c r="S96" s="596" t="s">
        <v>91</v>
      </c>
      <c r="T96" s="580">
        <f t="shared" si="25"/>
        <v>139</v>
      </c>
      <c r="U96" s="581">
        <f t="shared" si="26"/>
        <v>2.5981308411214954</v>
      </c>
      <c r="V96" s="580">
        <f t="shared" ca="1" si="27"/>
        <v>9381</v>
      </c>
      <c r="W96" s="593">
        <f t="shared" ca="1" si="20"/>
        <v>2.5124874455975896</v>
      </c>
      <c r="X96" s="593">
        <f t="shared" ca="1" si="28"/>
        <v>1.481718366911843</v>
      </c>
      <c r="Y96" s="593">
        <f t="shared" ca="1" si="29"/>
        <v>0.40026196557080523</v>
      </c>
      <c r="Z96" s="594">
        <f t="shared" ca="1" si="30"/>
        <v>103.40870939172137</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-6.4488453052200105</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-6.4488453052200105</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39</v>
      </c>
      <c r="H97" s="581">
        <f t="shared" si="19"/>
        <v>0.7289719626168224</v>
      </c>
      <c r="I97" s="580">
        <f t="shared" ca="1" si="19"/>
        <v>8691</v>
      </c>
      <c r="J97" s="593">
        <f t="shared" ca="1" si="19"/>
        <v>2.3276866421158351</v>
      </c>
      <c r="K97" s="593">
        <f t="shared" ca="1" si="19"/>
        <v>0.44874007594062826</v>
      </c>
      <c r="L97" s="593">
        <f t="shared" ca="1" si="19"/>
        <v>-7.7553224490762629</v>
      </c>
      <c r="M97" s="594">
        <f t="shared" ca="1" si="19"/>
        <v>31.317444084921881</v>
      </c>
      <c r="N97" s="582"/>
      <c r="O97" s="595"/>
      <c r="P97" s="583" t="str">
        <f t="shared" si="24"/>
        <v>6.U</v>
      </c>
      <c r="Q97" s="583">
        <f ca="1">RANK(Z97,$Z$77:$Z$98,0)+COUNTIF($Z$77:Z97,Z97)-1</f>
        <v>11</v>
      </c>
      <c r="R97" s="583">
        <f>RANK(U97,$U$77:$U$98,0)+COUNTIF($U$77:U97,U97)-1</f>
        <v>13</v>
      </c>
      <c r="S97" s="596" t="s">
        <v>92</v>
      </c>
      <c r="T97" s="580">
        <f t="shared" si="25"/>
        <v>39</v>
      </c>
      <c r="U97" s="581">
        <f t="shared" si="26"/>
        <v>0.7289719626168224</v>
      </c>
      <c r="V97" s="580">
        <f t="shared" ca="1" si="27"/>
        <v>8691</v>
      </c>
      <c r="W97" s="593">
        <f t="shared" ca="1" si="20"/>
        <v>2.3276866421158351</v>
      </c>
      <c r="X97" s="593">
        <f t="shared" ca="1" si="28"/>
        <v>0.44874007594062826</v>
      </c>
      <c r="Y97" s="593">
        <f t="shared" ca="1" si="29"/>
        <v>-7.7553224490762629</v>
      </c>
      <c r="Z97" s="594">
        <f t="shared" ca="1" si="30"/>
        <v>31.317444084921881</v>
      </c>
      <c r="AA97" s="114"/>
      <c r="AB97" s="586">
        <v>21</v>
      </c>
      <c r="AC97" s="597" t="str">
        <f t="shared" ref="AC97:AJ97" ca="1" si="69">VLOOKUP($AB$97,$Q$77:$Z$98,S$5,FALSE)</f>
        <v>4.M. Family Renters</v>
      </c>
      <c r="AD97" s="580">
        <f t="shared" ca="1" si="69"/>
        <v>0</v>
      </c>
      <c r="AE97" s="581">
        <f t="shared" ca="1" si="69"/>
        <v>0</v>
      </c>
      <c r="AF97" s="580">
        <f t="shared" ca="1" si="69"/>
        <v>10491</v>
      </c>
      <c r="AG97" s="593">
        <f t="shared" ca="1" si="69"/>
        <v>2.8097756946769334</v>
      </c>
      <c r="AH97" s="593">
        <f t="shared" ca="1" si="69"/>
        <v>0</v>
      </c>
      <c r="AI97" s="593">
        <f t="shared" ca="1" si="69"/>
        <v>-12.436593076287298</v>
      </c>
      <c r="AJ97" s="594">
        <f t="shared" ca="1" si="69"/>
        <v>0</v>
      </c>
      <c r="AK97" s="114"/>
      <c r="AL97" s="586">
        <v>21</v>
      </c>
      <c r="AM97" s="597" t="str">
        <f t="shared" ref="AM97:AT97" si="70">VLOOKUP($AB$97,$R$77:$Z$98,R$5,FALSE)</f>
        <v>4.M. Family Renters</v>
      </c>
      <c r="AN97" s="580">
        <f t="shared" si="70"/>
        <v>0</v>
      </c>
      <c r="AO97" s="581">
        <f t="shared" si="70"/>
        <v>0</v>
      </c>
      <c r="AP97" s="580">
        <f t="shared" ca="1" si="70"/>
        <v>10491</v>
      </c>
      <c r="AQ97" s="593">
        <f t="shared" ca="1" si="70"/>
        <v>2.8097756946769334</v>
      </c>
      <c r="AR97" s="593">
        <f t="shared" ca="1" si="70"/>
        <v>0</v>
      </c>
      <c r="AS97" s="593">
        <f t="shared" ca="1" si="70"/>
        <v>-12.436593076287298</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101</v>
      </c>
      <c r="H98" s="581">
        <f t="shared" si="19"/>
        <v>1.8878504672897196</v>
      </c>
      <c r="I98" s="580">
        <f t="shared" ca="1" si="19"/>
        <v>5656</v>
      </c>
      <c r="J98" s="593">
        <f t="shared" ca="1" si="19"/>
        <v>1.5148309340475392</v>
      </c>
      <c r="K98" s="593">
        <f t="shared" ca="1" si="19"/>
        <v>1.7857142857142856</v>
      </c>
      <c r="L98" s="593">
        <f t="shared" ca="1" si="19"/>
        <v>2.2337829171642873</v>
      </c>
      <c r="M98" s="594">
        <f t="shared" ca="1" si="19"/>
        <v>124.62449933244326</v>
      </c>
      <c r="N98" s="582"/>
      <c r="O98" s="595"/>
      <c r="P98" s="583" t="str">
        <f t="shared" si="24"/>
        <v>7.V</v>
      </c>
      <c r="Q98" s="583">
        <f ca="1">RANK(Z98,$Z$77:$Z$98,0)+COUNTIF($Z$77:Z98,Z98)-1</f>
        <v>5</v>
      </c>
      <c r="R98" s="583">
        <f>RANK(U98,$U$77:$U$98,0)+COUNTIF($U$77:U98,U98)-1</f>
        <v>10</v>
      </c>
      <c r="S98" s="596" t="s">
        <v>94</v>
      </c>
      <c r="T98" s="580">
        <f t="shared" si="25"/>
        <v>101</v>
      </c>
      <c r="U98" s="581">
        <f t="shared" si="26"/>
        <v>1.8878504672897196</v>
      </c>
      <c r="V98" s="580">
        <f t="shared" ca="1" si="27"/>
        <v>5656</v>
      </c>
      <c r="W98" s="593">
        <f t="shared" ca="1" si="20"/>
        <v>1.5148309340475392</v>
      </c>
      <c r="X98" s="593">
        <f t="shared" ca="1" si="28"/>
        <v>1.7857142857142856</v>
      </c>
      <c r="Y98" s="593">
        <f t="shared" ca="1" si="29"/>
        <v>2.2337829171642873</v>
      </c>
      <c r="Z98" s="594">
        <f t="shared" ca="1" si="30"/>
        <v>124.62449933244326</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144</v>
      </c>
      <c r="H102" s="593">
        <f>IF($G$100=1,U102,IF($G$100=2,AE102,IF($G$100=3,AO102,"")))</f>
        <v>2.6915887850467288</v>
      </c>
      <c r="I102" s="580">
        <f t="shared" si="73"/>
        <v>12472</v>
      </c>
      <c r="J102" s="593">
        <f t="shared" si="73"/>
        <v>3.3403414797455642</v>
      </c>
      <c r="K102" s="593">
        <f t="shared" si="73"/>
        <v>1.1545862732520846</v>
      </c>
      <c r="L102" s="593">
        <f t="shared" si="73"/>
        <v>-2.6408151586137869</v>
      </c>
      <c r="M102" s="600">
        <f t="shared" si="73"/>
        <v>80.578252294485424</v>
      </c>
      <c r="N102" s="601"/>
      <c r="O102" s="591"/>
      <c r="P102" s="583" t="str">
        <f>LEFT(S102,1)</f>
        <v>1</v>
      </c>
      <c r="Q102" s="602">
        <f>RANK(Z102,$Z$102:$Z$108,0)+COUNTIF($Z$102:Z102,Z102)-1</f>
        <v>5</v>
      </c>
      <c r="R102" s="602">
        <f>RANK(U102,$U$102:$U$108,0)+COUNTIF($U102:U108,U102)-1</f>
        <v>6</v>
      </c>
      <c r="S102" s="603" t="s">
        <v>179</v>
      </c>
      <c r="T102" s="580">
        <f>SUMIF($O$8:$O$72,$P102,T$8:T$72)</f>
        <v>144</v>
      </c>
      <c r="U102" s="593">
        <f>IF(SUM($T$102:$T$108)&gt;0,T102/SUM($T$102:$T$108)*100,0)</f>
        <v>2.6915887850467288</v>
      </c>
      <c r="V102" s="580">
        <f>SUMIF($O$8:$O$72,$P102,V$8:V$72)</f>
        <v>12472</v>
      </c>
      <c r="W102" s="593">
        <f t="shared" ref="W102:W108" si="74">IF(SUM($V$102:$V$108)&gt;0,V102/SUM($V$102:$V$108)*100,0)</f>
        <v>3.3403414797455642</v>
      </c>
      <c r="X102" s="593">
        <f t="shared" ref="X102:X108" si="75">IF(V102&gt;0,T102/V102*100,0)</f>
        <v>1.1545862732520846</v>
      </c>
      <c r="Y102" s="593">
        <f t="shared" ref="Y102:Y108" si="76">IF(AND((SQRT((W102*(100-W102))/SUM($T$102:$T$108)))&gt;0, SUM($T$102:$T$108)&gt;0),(U102-W102)/(SQRT((W102*(100-W102))/SUM($T$102:$T$108))),0)</f>
        <v>-2.6408151586137869</v>
      </c>
      <c r="Z102" s="600">
        <f>IF(AND(W102&gt;0,SUM(X102)&gt;0),(U102/W102)*100,0)</f>
        <v>80.578252294485424</v>
      </c>
      <c r="AA102" s="114"/>
      <c r="AB102" s="586">
        <v>1</v>
      </c>
      <c r="AC102" s="604" t="str">
        <f t="shared" ref="AC102:AJ102" si="77">VLOOKUP($AB$102,$Q$102:$Z$108,S5,FALSE)</f>
        <v>3. Thriving Neighbourhoods</v>
      </c>
      <c r="AD102" s="580">
        <f t="shared" si="77"/>
        <v>2273</v>
      </c>
      <c r="AE102" s="593">
        <f t="shared" si="77"/>
        <v>42.485981308411212</v>
      </c>
      <c r="AF102" s="580">
        <f>VLOOKUP($AB$102,$Q$102:$Z$108,V5,FALSE)</f>
        <v>86316</v>
      </c>
      <c r="AG102" s="593">
        <f t="shared" si="77"/>
        <v>23.117777033813191</v>
      </c>
      <c r="AH102" s="593">
        <f t="shared" si="77"/>
        <v>2.6333472357384493</v>
      </c>
      <c r="AI102" s="593">
        <f t="shared" si="77"/>
        <v>33.603169805869975</v>
      </c>
      <c r="AJ102" s="600">
        <f t="shared" si="77"/>
        <v>183.78056526053149</v>
      </c>
      <c r="AK102" s="114"/>
      <c r="AL102" s="586">
        <v>1</v>
      </c>
      <c r="AM102" s="604" t="str">
        <f t="shared" ref="AM102:AT102" si="78">VLOOKUP($AL$102,$R$102:$Z$108,R$5,FALSE)</f>
        <v>3. Thriving Neighbourhoods</v>
      </c>
      <c r="AN102" s="580">
        <f t="shared" si="78"/>
        <v>2273</v>
      </c>
      <c r="AO102" s="593">
        <f t="shared" si="78"/>
        <v>42.485981308411212</v>
      </c>
      <c r="AP102" s="580">
        <f t="shared" si="78"/>
        <v>86316</v>
      </c>
      <c r="AQ102" s="593">
        <f t="shared" si="78"/>
        <v>23.117777033813191</v>
      </c>
      <c r="AR102" s="593">
        <f t="shared" si="78"/>
        <v>2.6333472357384493</v>
      </c>
      <c r="AS102" s="593">
        <f t="shared" si="78"/>
        <v>33.603169805869975</v>
      </c>
      <c r="AT102" s="600">
        <f t="shared" si="78"/>
        <v>183.78056526053149</v>
      </c>
      <c r="BK102" s="31"/>
      <c r="BM102" s="587"/>
    </row>
    <row r="103" spans="6:69" ht="15" customHeight="1" x14ac:dyDescent="0.25">
      <c r="F103" s="579" t="str">
        <f t="shared" si="73"/>
        <v>2. Established Affluence</v>
      </c>
      <c r="G103" s="580">
        <f t="shared" si="73"/>
        <v>1031</v>
      </c>
      <c r="H103" s="593">
        <f t="shared" si="73"/>
        <v>19.271028037383179</v>
      </c>
      <c r="I103" s="580">
        <f t="shared" si="73"/>
        <v>59357</v>
      </c>
      <c r="J103" s="593">
        <f t="shared" si="73"/>
        <v>15.897422162705055</v>
      </c>
      <c r="K103" s="593">
        <f t="shared" si="73"/>
        <v>1.7369476220159374</v>
      </c>
      <c r="L103" s="593">
        <f t="shared" si="73"/>
        <v>6.7484374655857939</v>
      </c>
      <c r="M103" s="600">
        <f t="shared" si="73"/>
        <v>121.22108754583189</v>
      </c>
      <c r="N103" s="601"/>
      <c r="O103" s="591"/>
      <c r="P103" s="583" t="str">
        <f t="shared" ref="P103:P108" si="79">LEFT(S103,1)</f>
        <v>2</v>
      </c>
      <c r="Q103" s="602">
        <f>RANK(Z103,$Z$102:$Z$108,0)+COUNTIF($Z$102:Z103,Z103)-1</f>
        <v>3</v>
      </c>
      <c r="R103" s="602">
        <f>RANK(U103,$U$102:$U$108,0)+COUNTIF($U103:U109,U103)-1</f>
        <v>3</v>
      </c>
      <c r="S103" s="603" t="s">
        <v>187</v>
      </c>
      <c r="T103" s="580">
        <f t="shared" ref="T103:T108" si="80">SUMIF($O$8:$O$72,$P103,T$8:T$72)</f>
        <v>1031</v>
      </c>
      <c r="U103" s="593">
        <f t="shared" ref="U103:U108" si="81">IF(SUM($T$102:$T$108)&gt;0,T103/SUM($T$102:$T$108)*100,0)</f>
        <v>19.271028037383179</v>
      </c>
      <c r="V103" s="580">
        <f t="shared" ref="V103:V108" si="82">SUMIF($O$8:$O$72,$P103,V$8:V$72)</f>
        <v>59357</v>
      </c>
      <c r="W103" s="593">
        <f t="shared" si="74"/>
        <v>15.897422162705055</v>
      </c>
      <c r="X103" s="593">
        <f t="shared" si="75"/>
        <v>1.7369476220159374</v>
      </c>
      <c r="Y103" s="593">
        <f t="shared" si="76"/>
        <v>6.7484374655857939</v>
      </c>
      <c r="Z103" s="600">
        <f t="shared" ref="Z103:Z108" si="83">IF(AND(W103&gt;0,SUM(X103)&gt;0),(U103/W103)*100,0)</f>
        <v>121.22108754583189</v>
      </c>
      <c r="AA103" s="114"/>
      <c r="AB103" s="586">
        <v>2</v>
      </c>
      <c r="AC103" s="604" t="str">
        <f t="shared" ref="AC103:AJ103" si="84">VLOOKUP($AB$103,$Q$102:$Z$108,S5,FALSE)</f>
        <v>7. Not Private Households</v>
      </c>
      <c r="AD103" s="580">
        <f t="shared" si="84"/>
        <v>101</v>
      </c>
      <c r="AE103" s="593">
        <f t="shared" si="84"/>
        <v>1.8878504672897196</v>
      </c>
      <c r="AF103" s="580">
        <f t="shared" si="84"/>
        <v>5656</v>
      </c>
      <c r="AG103" s="593">
        <f t="shared" si="84"/>
        <v>1.5148309340475392</v>
      </c>
      <c r="AH103" s="593">
        <f t="shared" si="84"/>
        <v>1.7857142857142856</v>
      </c>
      <c r="AI103" s="593">
        <f t="shared" si="84"/>
        <v>2.2337829171642873</v>
      </c>
      <c r="AJ103" s="600">
        <f t="shared" si="84"/>
        <v>124.62449933244326</v>
      </c>
      <c r="AK103" s="114"/>
      <c r="AL103" s="586">
        <v>2</v>
      </c>
      <c r="AM103" s="604" t="str">
        <f t="shared" ref="AM103:AT103" si="85">VLOOKUP($AL$103,$R$102:$Z$108,R$5,FALSE)</f>
        <v>4. Steadfast Communities</v>
      </c>
      <c r="AN103" s="580">
        <f t="shared" si="85"/>
        <v>1274</v>
      </c>
      <c r="AO103" s="593">
        <f t="shared" si="85"/>
        <v>23.813084112149532</v>
      </c>
      <c r="AP103" s="580">
        <f t="shared" si="85"/>
        <v>97406</v>
      </c>
      <c r="AQ103" s="593">
        <f t="shared" si="85"/>
        <v>26.087981252092401</v>
      </c>
      <c r="AR103" s="593">
        <f t="shared" si="85"/>
        <v>1.3079276430610025</v>
      </c>
      <c r="AS103" s="593">
        <f t="shared" si="85"/>
        <v>-3.7893165506187056</v>
      </c>
      <c r="AT103" s="600">
        <f t="shared" si="85"/>
        <v>91.279903500542375</v>
      </c>
      <c r="BK103" s="31"/>
      <c r="BM103" s="587"/>
    </row>
    <row r="104" spans="6:69" ht="15" customHeight="1" x14ac:dyDescent="0.25">
      <c r="F104" s="579" t="str">
        <f t="shared" si="73"/>
        <v>3. Thriving Neighbourhoods</v>
      </c>
      <c r="G104" s="580">
        <f t="shared" si="73"/>
        <v>2273</v>
      </c>
      <c r="H104" s="593">
        <f t="shared" si="73"/>
        <v>42.485981308411212</v>
      </c>
      <c r="I104" s="580">
        <f t="shared" si="73"/>
        <v>86316</v>
      </c>
      <c r="J104" s="593">
        <f t="shared" si="73"/>
        <v>23.117777033813191</v>
      </c>
      <c r="K104" s="593">
        <f t="shared" si="73"/>
        <v>2.6333472357384493</v>
      </c>
      <c r="L104" s="593">
        <f t="shared" si="73"/>
        <v>33.603169805869975</v>
      </c>
      <c r="M104" s="600">
        <f t="shared" si="73"/>
        <v>183.78056526053149</v>
      </c>
      <c r="N104" s="601"/>
      <c r="O104" s="591"/>
      <c r="P104" s="583" t="str">
        <f t="shared" si="79"/>
        <v>3</v>
      </c>
      <c r="Q104" s="602">
        <f>RANK(Z104,$Z$102:$Z$108,0)+COUNTIF($Z$102:Z104,Z104)-1</f>
        <v>1</v>
      </c>
      <c r="R104" s="602">
        <f>RANK(U104,$U$102:$U$108,0)+COUNTIF($U104:U110,U104)-1</f>
        <v>1</v>
      </c>
      <c r="S104" s="603" t="s">
        <v>192</v>
      </c>
      <c r="T104" s="580">
        <f t="shared" si="80"/>
        <v>2273</v>
      </c>
      <c r="U104" s="593">
        <f t="shared" si="81"/>
        <v>42.485981308411212</v>
      </c>
      <c r="V104" s="580">
        <f t="shared" si="82"/>
        <v>86316</v>
      </c>
      <c r="W104" s="593">
        <f t="shared" si="74"/>
        <v>23.117777033813191</v>
      </c>
      <c r="X104" s="593">
        <f t="shared" si="75"/>
        <v>2.6333472357384493</v>
      </c>
      <c r="Y104" s="593">
        <f t="shared" si="76"/>
        <v>33.603169805869975</v>
      </c>
      <c r="Z104" s="600">
        <f t="shared" si="83"/>
        <v>183.78056526053149</v>
      </c>
      <c r="AA104" s="114"/>
      <c r="AB104" s="586">
        <v>3</v>
      </c>
      <c r="AC104" s="604" t="str">
        <f t="shared" ref="AC104:AJ104" si="86">VLOOKUP($AB$104,$Q$102:$Z$108,S5,FALSE)</f>
        <v>2. Established Affluence</v>
      </c>
      <c r="AD104" s="580">
        <f t="shared" si="86"/>
        <v>1031</v>
      </c>
      <c r="AE104" s="593">
        <f t="shared" si="86"/>
        <v>19.271028037383179</v>
      </c>
      <c r="AF104" s="580">
        <f t="shared" si="86"/>
        <v>59357</v>
      </c>
      <c r="AG104" s="593">
        <f t="shared" si="86"/>
        <v>15.897422162705055</v>
      </c>
      <c r="AH104" s="593">
        <f t="shared" si="86"/>
        <v>1.7369476220159374</v>
      </c>
      <c r="AI104" s="593">
        <f t="shared" si="86"/>
        <v>6.7484374655857939</v>
      </c>
      <c r="AJ104" s="600">
        <f t="shared" si="86"/>
        <v>121.22108754583189</v>
      </c>
      <c r="AK104" s="114"/>
      <c r="AL104" s="586">
        <v>3</v>
      </c>
      <c r="AM104" s="604" t="str">
        <f t="shared" ref="AM104:AT104" si="87">VLOOKUP($AL$104,$R$102:$Z$108,R$5,FALSE)</f>
        <v>2. Established Affluence</v>
      </c>
      <c r="AN104" s="580">
        <f t="shared" si="87"/>
        <v>1031</v>
      </c>
      <c r="AO104" s="593">
        <f t="shared" si="87"/>
        <v>19.271028037383179</v>
      </c>
      <c r="AP104" s="580">
        <f t="shared" si="87"/>
        <v>59357</v>
      </c>
      <c r="AQ104" s="593">
        <f t="shared" si="87"/>
        <v>15.897422162705055</v>
      </c>
      <c r="AR104" s="593">
        <f t="shared" si="87"/>
        <v>1.7369476220159374</v>
      </c>
      <c r="AS104" s="593">
        <f t="shared" si="87"/>
        <v>6.7484374655857939</v>
      </c>
      <c r="AT104" s="600">
        <f t="shared" si="87"/>
        <v>121.22108754583189</v>
      </c>
      <c r="BK104" s="31"/>
      <c r="BM104" s="587"/>
    </row>
    <row r="105" spans="6:69" ht="15" customHeight="1" x14ac:dyDescent="0.25">
      <c r="F105" s="579" t="str">
        <f t="shared" si="73"/>
        <v>4. Steadfast Communities</v>
      </c>
      <c r="G105" s="580">
        <f t="shared" si="73"/>
        <v>1274</v>
      </c>
      <c r="H105" s="593">
        <f t="shared" si="73"/>
        <v>23.813084112149532</v>
      </c>
      <c r="I105" s="580">
        <f t="shared" si="73"/>
        <v>97406</v>
      </c>
      <c r="J105" s="593">
        <f t="shared" si="73"/>
        <v>26.087981252092401</v>
      </c>
      <c r="K105" s="593">
        <f t="shared" si="73"/>
        <v>1.3079276430610025</v>
      </c>
      <c r="L105" s="593">
        <f t="shared" si="73"/>
        <v>-3.7893165506187056</v>
      </c>
      <c r="M105" s="600">
        <f t="shared" si="73"/>
        <v>91.279903500542375</v>
      </c>
      <c r="N105" s="601"/>
      <c r="O105" s="591"/>
      <c r="P105" s="583" t="str">
        <f t="shared" si="79"/>
        <v>4</v>
      </c>
      <c r="Q105" s="602">
        <f>RANK(Z105,$Z$102:$Z$108,0)+COUNTIF($Z$102:Z105,Z105)-1</f>
        <v>4</v>
      </c>
      <c r="R105" s="602">
        <f>RANK(U105,$U$102:$U$108,0)+COUNTIF($U105:U111,U105)-1</f>
        <v>2</v>
      </c>
      <c r="S105" s="603" t="s">
        <v>203</v>
      </c>
      <c r="T105" s="580">
        <f t="shared" si="80"/>
        <v>1274</v>
      </c>
      <c r="U105" s="579">
        <f t="shared" si="81"/>
        <v>23.813084112149532</v>
      </c>
      <c r="V105" s="580">
        <f t="shared" si="82"/>
        <v>97406</v>
      </c>
      <c r="W105" s="593">
        <f t="shared" si="74"/>
        <v>26.087981252092401</v>
      </c>
      <c r="X105" s="593">
        <f t="shared" si="75"/>
        <v>1.3079276430610025</v>
      </c>
      <c r="Y105" s="593">
        <f t="shared" si="76"/>
        <v>-3.7893165506187056</v>
      </c>
      <c r="Z105" s="600">
        <f t="shared" si="83"/>
        <v>91.279903500542375</v>
      </c>
      <c r="AA105" s="114"/>
      <c r="AB105" s="586">
        <v>4</v>
      </c>
      <c r="AC105" s="604" t="str">
        <f t="shared" ref="AC105:AJ105" si="88">VLOOKUP($AB$105,$Q$102:$Z$108,S5,FALSE)</f>
        <v>4. Steadfast Communities</v>
      </c>
      <c r="AD105" s="580">
        <f t="shared" si="88"/>
        <v>1274</v>
      </c>
      <c r="AE105" s="593">
        <f t="shared" si="88"/>
        <v>23.813084112149532</v>
      </c>
      <c r="AF105" s="580">
        <f t="shared" si="88"/>
        <v>97406</v>
      </c>
      <c r="AG105" s="593">
        <f t="shared" si="88"/>
        <v>26.087981252092401</v>
      </c>
      <c r="AH105" s="593">
        <f t="shared" si="88"/>
        <v>1.3079276430610025</v>
      </c>
      <c r="AI105" s="593">
        <f t="shared" si="88"/>
        <v>-3.7893165506187056</v>
      </c>
      <c r="AJ105" s="600">
        <f t="shared" si="88"/>
        <v>91.279903500542375</v>
      </c>
      <c r="AK105" s="114"/>
      <c r="AL105" s="586">
        <v>4</v>
      </c>
      <c r="AM105" s="604" t="str">
        <f t="shared" ref="AM105:AT105" si="89">VLOOKUP($AL$105,$R$102:$Z$108,R$5,FALSE)</f>
        <v>5. Stretched Society</v>
      </c>
      <c r="AN105" s="580">
        <f t="shared" si="89"/>
        <v>341</v>
      </c>
      <c r="AO105" s="593">
        <f t="shared" si="89"/>
        <v>6.3738317757009346</v>
      </c>
      <c r="AP105" s="580">
        <f t="shared" si="89"/>
        <v>72893</v>
      </c>
      <c r="AQ105" s="593">
        <f t="shared" si="89"/>
        <v>19.522731837964514</v>
      </c>
      <c r="AR105" s="593">
        <f t="shared" si="89"/>
        <v>0.4678089802861729</v>
      </c>
      <c r="AS105" s="593">
        <f t="shared" si="89"/>
        <v>-24.263833004599771</v>
      </c>
      <c r="AT105" s="600">
        <f t="shared" si="89"/>
        <v>32.648257572775663</v>
      </c>
      <c r="BK105" s="31"/>
      <c r="BM105" s="587"/>
    </row>
    <row r="106" spans="6:69" ht="15" customHeight="1" x14ac:dyDescent="0.25">
      <c r="F106" s="579" t="str">
        <f t="shared" si="73"/>
        <v>5. Stretched Society</v>
      </c>
      <c r="G106" s="580">
        <f t="shared" si="73"/>
        <v>341</v>
      </c>
      <c r="H106" s="593">
        <f t="shared" si="73"/>
        <v>6.3738317757009346</v>
      </c>
      <c r="I106" s="580">
        <f t="shared" si="73"/>
        <v>72893</v>
      </c>
      <c r="J106" s="593">
        <f t="shared" si="73"/>
        <v>19.522731837964514</v>
      </c>
      <c r="K106" s="593">
        <f t="shared" si="73"/>
        <v>0.4678089802861729</v>
      </c>
      <c r="L106" s="593">
        <f t="shared" si="73"/>
        <v>-24.263833004599771</v>
      </c>
      <c r="M106" s="600">
        <f t="shared" si="73"/>
        <v>32.648257572775663</v>
      </c>
      <c r="N106" s="601"/>
      <c r="O106" s="591"/>
      <c r="P106" s="583" t="str">
        <f t="shared" si="79"/>
        <v>5</v>
      </c>
      <c r="Q106" s="602">
        <f>RANK(Z106,$Z$102:$Z$108,0)+COUNTIF($Z$102:Z106,Z106)-1</f>
        <v>7</v>
      </c>
      <c r="R106" s="602">
        <f>RANK(U106,$U$102:$U$108,0)+COUNTIF($U106:U112,U106)-1</f>
        <v>4</v>
      </c>
      <c r="S106" s="603" t="s">
        <v>215</v>
      </c>
      <c r="T106" s="580">
        <f t="shared" si="80"/>
        <v>341</v>
      </c>
      <c r="U106" s="593">
        <f t="shared" si="81"/>
        <v>6.3738317757009346</v>
      </c>
      <c r="V106" s="580">
        <f t="shared" si="82"/>
        <v>72893</v>
      </c>
      <c r="W106" s="593">
        <f t="shared" si="74"/>
        <v>19.522731837964514</v>
      </c>
      <c r="X106" s="593">
        <f t="shared" si="75"/>
        <v>0.4678089802861729</v>
      </c>
      <c r="Y106" s="593">
        <f t="shared" si="76"/>
        <v>-24.263833004599771</v>
      </c>
      <c r="Z106" s="600">
        <f t="shared" si="83"/>
        <v>32.648257572775663</v>
      </c>
      <c r="AA106" s="114"/>
      <c r="AB106" s="586">
        <v>5</v>
      </c>
      <c r="AC106" s="604" t="str">
        <f t="shared" ref="AC106:AJ106" si="90">VLOOKUP($AB$106,$Q$102:$Z$108,S5,FALSE)</f>
        <v>1. Luxury Lifestyles</v>
      </c>
      <c r="AD106" s="580">
        <f t="shared" si="90"/>
        <v>144</v>
      </c>
      <c r="AE106" s="593">
        <f t="shared" si="90"/>
        <v>2.6915887850467288</v>
      </c>
      <c r="AF106" s="580">
        <f t="shared" si="90"/>
        <v>12472</v>
      </c>
      <c r="AG106" s="593">
        <f t="shared" si="90"/>
        <v>3.3403414797455642</v>
      </c>
      <c r="AH106" s="593">
        <f t="shared" si="90"/>
        <v>1.1545862732520846</v>
      </c>
      <c r="AI106" s="593">
        <f t="shared" si="90"/>
        <v>-2.6408151586137869</v>
      </c>
      <c r="AJ106" s="600">
        <f t="shared" si="90"/>
        <v>80.578252294485424</v>
      </c>
      <c r="AK106" s="114"/>
      <c r="AL106" s="586">
        <v>5</v>
      </c>
      <c r="AM106" s="604" t="str">
        <f t="shared" ref="AM106:AT106" si="91">VLOOKUP($AL$106,$R$102:$Z$108,R$5,FALSE)</f>
        <v>6. Low Income Living</v>
      </c>
      <c r="AN106" s="580">
        <f t="shared" si="91"/>
        <v>186</v>
      </c>
      <c r="AO106" s="593">
        <f t="shared" si="91"/>
        <v>3.4766355140186915</v>
      </c>
      <c r="AP106" s="580">
        <f t="shared" si="91"/>
        <v>39275</v>
      </c>
      <c r="AQ106" s="593">
        <f t="shared" si="91"/>
        <v>10.518915299631736</v>
      </c>
      <c r="AR106" s="593">
        <f t="shared" si="91"/>
        <v>0.47358370464672184</v>
      </c>
      <c r="AS106" s="593">
        <f t="shared" si="91"/>
        <v>-16.789550429969733</v>
      </c>
      <c r="AT106" s="600">
        <f t="shared" si="91"/>
        <v>33.05127396681678</v>
      </c>
      <c r="BK106" s="31"/>
      <c r="BM106" s="587"/>
    </row>
    <row r="107" spans="6:69" ht="15" customHeight="1" x14ac:dyDescent="0.25">
      <c r="F107" s="579" t="str">
        <f t="shared" si="73"/>
        <v>6. Low Income Living</v>
      </c>
      <c r="G107" s="580">
        <f t="shared" si="73"/>
        <v>186</v>
      </c>
      <c r="H107" s="593">
        <f t="shared" si="73"/>
        <v>3.4766355140186915</v>
      </c>
      <c r="I107" s="580">
        <f t="shared" si="73"/>
        <v>39275</v>
      </c>
      <c r="J107" s="593">
        <f t="shared" si="73"/>
        <v>10.518915299631736</v>
      </c>
      <c r="K107" s="593">
        <f t="shared" si="73"/>
        <v>0.47358370464672184</v>
      </c>
      <c r="L107" s="593">
        <f t="shared" si="73"/>
        <v>-16.789550429969733</v>
      </c>
      <c r="M107" s="600">
        <f t="shared" si="73"/>
        <v>33.05127396681678</v>
      </c>
      <c r="N107" s="601"/>
      <c r="O107" s="591"/>
      <c r="P107" s="583" t="str">
        <f t="shared" si="79"/>
        <v>6</v>
      </c>
      <c r="Q107" s="602">
        <f>RANK(Z107,$Z$102:$Z$108,0)+COUNTIF($Z$102:Z107,Z107)-1</f>
        <v>6</v>
      </c>
      <c r="R107" s="602">
        <f>RANK(U107,$U$102:$U$108,0)+COUNTIF($U107:U113,U107)-1</f>
        <v>5</v>
      </c>
      <c r="S107" s="603" t="s">
        <v>222</v>
      </c>
      <c r="T107" s="580">
        <f t="shared" si="80"/>
        <v>186</v>
      </c>
      <c r="U107" s="593">
        <f t="shared" si="81"/>
        <v>3.4766355140186915</v>
      </c>
      <c r="V107" s="580">
        <f t="shared" si="82"/>
        <v>39275</v>
      </c>
      <c r="W107" s="593">
        <f t="shared" si="74"/>
        <v>10.518915299631736</v>
      </c>
      <c r="X107" s="593">
        <f t="shared" si="75"/>
        <v>0.47358370464672184</v>
      </c>
      <c r="Y107" s="593">
        <f t="shared" si="76"/>
        <v>-16.789550429969733</v>
      </c>
      <c r="Z107" s="600">
        <f t="shared" si="83"/>
        <v>33.05127396681678</v>
      </c>
      <c r="AA107" s="114"/>
      <c r="AB107" s="586">
        <v>6</v>
      </c>
      <c r="AC107" s="604" t="str">
        <f t="shared" ref="AC107:AJ107" si="92">VLOOKUP($AB$107,$Q$102:$Z$108,S5,FALSE)</f>
        <v>6. Low Income Living</v>
      </c>
      <c r="AD107" s="580">
        <f t="shared" si="92"/>
        <v>186</v>
      </c>
      <c r="AE107" s="593">
        <f t="shared" si="92"/>
        <v>3.4766355140186915</v>
      </c>
      <c r="AF107" s="580">
        <f t="shared" si="92"/>
        <v>39275</v>
      </c>
      <c r="AG107" s="593">
        <f t="shared" si="92"/>
        <v>10.518915299631736</v>
      </c>
      <c r="AH107" s="593">
        <f t="shared" si="92"/>
        <v>0.47358370464672184</v>
      </c>
      <c r="AI107" s="593">
        <f t="shared" si="92"/>
        <v>-16.789550429969733</v>
      </c>
      <c r="AJ107" s="600">
        <f t="shared" si="92"/>
        <v>33.05127396681678</v>
      </c>
      <c r="AK107" s="114"/>
      <c r="AL107" s="586">
        <v>6</v>
      </c>
      <c r="AM107" s="604" t="str">
        <f t="shared" ref="AM107:AT107" si="93">VLOOKUP($AL$107,$R$102:$Z$108,R$5,FALSE)</f>
        <v>1. Luxury Lifestyles</v>
      </c>
      <c r="AN107" s="580">
        <f t="shared" si="93"/>
        <v>144</v>
      </c>
      <c r="AO107" s="593">
        <f t="shared" si="93"/>
        <v>2.6915887850467288</v>
      </c>
      <c r="AP107" s="580">
        <f t="shared" si="93"/>
        <v>12472</v>
      </c>
      <c r="AQ107" s="593">
        <f t="shared" si="93"/>
        <v>3.3403414797455642</v>
      </c>
      <c r="AR107" s="593">
        <f t="shared" si="93"/>
        <v>1.1545862732520846</v>
      </c>
      <c r="AS107" s="593">
        <f t="shared" si="93"/>
        <v>-2.6408151586137869</v>
      </c>
      <c r="AT107" s="600">
        <f t="shared" si="93"/>
        <v>80.578252294485424</v>
      </c>
      <c r="BK107" s="31"/>
      <c r="BM107" s="587"/>
    </row>
    <row r="108" spans="6:69" ht="15" customHeight="1" x14ac:dyDescent="0.25">
      <c r="F108" s="579" t="str">
        <f t="shared" si="73"/>
        <v>7. Not Private Households</v>
      </c>
      <c r="G108" s="580">
        <f t="shared" si="73"/>
        <v>101</v>
      </c>
      <c r="H108" s="593">
        <f t="shared" si="73"/>
        <v>1.8878504672897196</v>
      </c>
      <c r="I108" s="580">
        <f t="shared" si="73"/>
        <v>5656</v>
      </c>
      <c r="J108" s="593">
        <f t="shared" si="73"/>
        <v>1.5148309340475392</v>
      </c>
      <c r="K108" s="593">
        <f t="shared" si="73"/>
        <v>1.7857142857142856</v>
      </c>
      <c r="L108" s="593">
        <f t="shared" si="73"/>
        <v>2.2337829171642873</v>
      </c>
      <c r="M108" s="600">
        <f t="shared" si="73"/>
        <v>124.62449933244326</v>
      </c>
      <c r="N108" s="601"/>
      <c r="O108" s="591"/>
      <c r="P108" s="583" t="str">
        <f t="shared" si="79"/>
        <v>7</v>
      </c>
      <c r="Q108" s="602">
        <f>RANK(Z108,$Z$102:$Z$108,0)+COUNTIF($Z$102:Z108,Z108)-1</f>
        <v>2</v>
      </c>
      <c r="R108" s="602">
        <f>RANK(U108,$U$102:$U$108,0)+COUNTIF($U108:U114,U108)-1</f>
        <v>7</v>
      </c>
      <c r="S108" s="603" t="s">
        <v>229</v>
      </c>
      <c r="T108" s="580">
        <f t="shared" si="80"/>
        <v>101</v>
      </c>
      <c r="U108" s="593">
        <f t="shared" si="81"/>
        <v>1.8878504672897196</v>
      </c>
      <c r="V108" s="580">
        <f t="shared" si="82"/>
        <v>5656</v>
      </c>
      <c r="W108" s="593">
        <f t="shared" si="74"/>
        <v>1.5148309340475392</v>
      </c>
      <c r="X108" s="593">
        <f t="shared" si="75"/>
        <v>1.7857142857142856</v>
      </c>
      <c r="Y108" s="593">
        <f t="shared" si="76"/>
        <v>2.2337829171642873</v>
      </c>
      <c r="Z108" s="600">
        <f t="shared" si="83"/>
        <v>124.62449933244326</v>
      </c>
      <c r="AA108" s="114"/>
      <c r="AB108" s="586">
        <v>7</v>
      </c>
      <c r="AC108" s="604" t="str">
        <f t="shared" ref="AC108:AJ108" si="94">VLOOKUP($AB$108,$Q$102:$Z$108,S5,FALSE)</f>
        <v>5. Stretched Society</v>
      </c>
      <c r="AD108" s="580">
        <f t="shared" si="94"/>
        <v>341</v>
      </c>
      <c r="AE108" s="593">
        <f t="shared" si="94"/>
        <v>6.3738317757009346</v>
      </c>
      <c r="AF108" s="580">
        <f t="shared" si="94"/>
        <v>72893</v>
      </c>
      <c r="AG108" s="593">
        <f t="shared" si="94"/>
        <v>19.522731837964514</v>
      </c>
      <c r="AH108" s="593">
        <f t="shared" si="94"/>
        <v>0.4678089802861729</v>
      </c>
      <c r="AI108" s="593">
        <f t="shared" si="94"/>
        <v>-24.263833004599771</v>
      </c>
      <c r="AJ108" s="600">
        <f t="shared" si="94"/>
        <v>32.648257572775663</v>
      </c>
      <c r="AK108" s="114"/>
      <c r="AL108" s="586">
        <v>7</v>
      </c>
      <c r="AM108" s="604" t="str">
        <f t="shared" ref="AM108:AT108" si="95">VLOOKUP($AL$108,$R$102:$Z$108,R$5,FALSE)</f>
        <v>7. Not Private Households</v>
      </c>
      <c r="AN108" s="580">
        <f t="shared" si="95"/>
        <v>101</v>
      </c>
      <c r="AO108" s="593">
        <f t="shared" si="95"/>
        <v>1.8878504672897196</v>
      </c>
      <c r="AP108" s="580">
        <f t="shared" si="95"/>
        <v>5656</v>
      </c>
      <c r="AQ108" s="593">
        <f t="shared" si="95"/>
        <v>1.5148309340475392</v>
      </c>
      <c r="AR108" s="593">
        <f t="shared" si="95"/>
        <v>1.7857142857142856</v>
      </c>
      <c r="AS108" s="593">
        <f t="shared" si="95"/>
        <v>2.2337829171642873</v>
      </c>
      <c r="AT108" s="600">
        <f t="shared" si="95"/>
        <v>124.62449933244326</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3B587-F06A-42BB-AD44-6977381092A4}">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144</v>
      </c>
      <c r="BE5" s="720" cm="1">
        <f t="array" ref="BE5">INDEX(PROFILE_ACORNGRP,CODE(LEFT(BE4,1))-64)</f>
        <v>1031</v>
      </c>
      <c r="BF5" s="720" cm="1">
        <f t="array" ref="BF5">INDEX(PROFILE_ACORNGRP,CODE(LEFT(BF4,1))-64)</f>
        <v>0</v>
      </c>
      <c r="BG5" s="720" cm="1">
        <f t="array" ref="BG5">INDEX(PROFILE_ACORNGRP,CODE(LEFT(BG4,1))-64)</f>
        <v>1505</v>
      </c>
      <c r="BH5" s="720" cm="1">
        <f t="array" ref="BH5">INDEX(PROFILE_ACORNGRP,CODE(LEFT(BH4,1))-64)</f>
        <v>95</v>
      </c>
      <c r="BI5" s="720" cm="1">
        <f t="array" ref="BI5">INDEX(PROFILE_ACORNGRP,CODE(LEFT(BI4,1))-64)</f>
        <v>0</v>
      </c>
      <c r="BJ5" s="720" cm="1">
        <f t="array" ref="BJ5">INDEX(PROFILE_ACORNGRP,CODE(LEFT(BJ4,1))-64)</f>
        <v>0</v>
      </c>
      <c r="BK5" s="720" cm="1">
        <f t="array" ref="BK5">INDEX(PROFILE_ACORNGRP,CODE(LEFT(BK4,1))-64)</f>
        <v>673</v>
      </c>
      <c r="BL5" s="720" cm="1">
        <f t="array" ref="BL5">INDEX(PROFILE_ACORNGRP,CODE(LEFT(BL4,1))-64)</f>
        <v>820</v>
      </c>
      <c r="BM5" s="720" cm="1">
        <f t="array" ref="BM5">INDEX(PROFILE_ACORNGRP,CODE(LEFT(BM4,1))-64)</f>
        <v>47</v>
      </c>
      <c r="BN5" s="720" cm="1">
        <f t="array" ref="BN5">INDEX(PROFILE_ACORNGRP,CODE(LEFT(BN4,1))-64)</f>
        <v>0</v>
      </c>
      <c r="BO5" s="720" cm="1">
        <f t="array" ref="BO5">INDEX(PROFILE_ACORNGRP,CODE(LEFT(BO4,1))-64)</f>
        <v>0</v>
      </c>
      <c r="BP5" s="720" cm="1">
        <f t="array" ref="BP5">INDEX(PROFILE_ACORNGRP,CODE(LEFT(BP4,1))-64)</f>
        <v>407</v>
      </c>
      <c r="BQ5" s="720" cm="1">
        <f t="array" ref="BQ5">INDEX(PROFILE_ACORNGRP,CODE(LEFT(BQ4,1))-64)</f>
        <v>5</v>
      </c>
      <c r="BR5" s="720" cm="1">
        <f t="array" ref="BR5">INDEX(PROFILE_ACORNGRP,CODE(LEFT(BR4,1))-64)</f>
        <v>202</v>
      </c>
      <c r="BS5" s="720" cm="1">
        <f t="array" ref="BS5">INDEX(PROFILE_ACORNGRP,CODE(LEFT(BS4,1))-64)</f>
        <v>134</v>
      </c>
      <c r="BT5" s="721" cm="1">
        <f t="array" ref="BT5">INDEX(PROFILE_ACORNGRP,CODE(LEFT(BT4,1))-64)</f>
        <v>8</v>
      </c>
      <c r="BU5" s="721" cm="1">
        <f t="array" ref="BU5">INDEX(PROFILE_ACORNGRP,CODE(LEFT(BU4,1))-64)</f>
        <v>139</v>
      </c>
      <c r="BV5" s="721" cm="1">
        <f t="array" ref="BV5">INDEX(PROFILE_ACORNGRP,CODE(LEFT(BV4,1))-64)</f>
        <v>39</v>
      </c>
      <c r="BW5" s="721" cm="1">
        <f t="array" ref="BW5">INDEX(PROFILE_ACORNGRP,CODE(LEFT(BW4,1))-64)</f>
        <v>101</v>
      </c>
      <c r="BX5" s="722">
        <f>SUM(BB5:BW5)</f>
        <v>5350</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4.4645515397322096E-2</v>
      </c>
      <c r="DN7" s="763">
        <f ca="1">IF(DL7="", "", INDEX($BZ$8:$BZ$972, MATCH($DL$4 &amp; DL7, $AX$8:$AX$972, 0)))</f>
        <v>93.077267766654785</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5.403032984708755</v>
      </c>
      <c r="BE8" s="796">
        <f t="shared" si="4"/>
        <v>44.761196279236167</v>
      </c>
      <c r="BF8" s="796">
        <f t="shared" si="5"/>
        <v>0</v>
      </c>
      <c r="BG8" s="797">
        <f t="shared" si="6"/>
        <v>61.970110662758707</v>
      </c>
      <c r="BH8" s="797">
        <f t="shared" si="7"/>
        <v>4.7735466482294173</v>
      </c>
      <c r="BI8" s="797">
        <f t="shared" si="8"/>
        <v>0</v>
      </c>
      <c r="BJ8" s="797">
        <f t="shared" si="9"/>
        <v>0</v>
      </c>
      <c r="BK8" s="797">
        <f t="shared" si="10"/>
        <v>37.714037091786984</v>
      </c>
      <c r="BL8" s="798">
        <f t="shared" si="11"/>
        <v>35.870820970692805</v>
      </c>
      <c r="BM8" s="798">
        <f t="shared" si="12"/>
        <v>2.1975219079157036</v>
      </c>
      <c r="BN8" s="798">
        <f t="shared" si="13"/>
        <v>0</v>
      </c>
      <c r="BO8" s="798">
        <f t="shared" si="14"/>
        <v>0</v>
      </c>
      <c r="BP8" s="798">
        <f t="shared" si="15"/>
        <v>17.639714356866904</v>
      </c>
      <c r="BQ8" s="799">
        <f t="shared" si="16"/>
        <v>0.24974119113903501</v>
      </c>
      <c r="BR8" s="799">
        <f t="shared" si="17"/>
        <v>11.376752702544538</v>
      </c>
      <c r="BS8" s="799">
        <f t="shared" si="18"/>
        <v>7.5628345644300117</v>
      </c>
      <c r="BT8" s="798">
        <f t="shared" si="19"/>
        <v>0.52310631074132075</v>
      </c>
      <c r="BU8" s="798">
        <f t="shared" si="20"/>
        <v>5.7299636092032022</v>
      </c>
      <c r="BV8" s="798">
        <f t="shared" si="21"/>
        <v>2.117243870921981</v>
      </c>
      <c r="BW8" s="799">
        <f t="shared" si="22"/>
        <v>0.9638842244976793</v>
      </c>
      <c r="BX8" s="800">
        <f>IF(SUM(BB8:BW8)=0,"",SUM(BB8:BW8))</f>
        <v>238.85350737567322</v>
      </c>
      <c r="BY8" s="801">
        <f>IF(BX8&lt;&gt;"", BX8 / $BX$5, "")</f>
        <v>4.4645515397322096E-2</v>
      </c>
      <c r="BZ8" s="802">
        <f t="shared" ref="BZ8:BZ71" ca="1" si="47">IFERROR(IF(DA8&gt;0,BY8/DA8*100,""),"")</f>
        <v>93.077267766654785</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0.14491213619230386</v>
      </c>
      <c r="DN8" s="763">
        <f t="shared" ref="DN8:DN65" ca="1" si="51">IF(DL8="", "", INDEX($BZ$8:$BZ$972, MATCH($DL$4 &amp; DL8, $AX$8:$AX$972, 0)))</f>
        <v>96.504248773689511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23.71806674419075</v>
      </c>
      <c r="BE9" s="808">
        <f t="shared" si="4"/>
        <v>160.47409030603794</v>
      </c>
      <c r="BF9" s="808">
        <f t="shared" si="5"/>
        <v>0</v>
      </c>
      <c r="BG9" s="809">
        <f t="shared" si="6"/>
        <v>209.21109598533633</v>
      </c>
      <c r="BH9" s="809">
        <f t="shared" si="7"/>
        <v>14.725592113056425</v>
      </c>
      <c r="BI9" s="809">
        <f t="shared" si="8"/>
        <v>0</v>
      </c>
      <c r="BJ9" s="809">
        <f t="shared" si="9"/>
        <v>0</v>
      </c>
      <c r="BK9" s="809">
        <f t="shared" si="10"/>
        <v>106.1332435803417</v>
      </c>
      <c r="BL9" s="810">
        <f t="shared" si="11"/>
        <v>111.50949553574435</v>
      </c>
      <c r="BM9" s="810">
        <f t="shared" si="12"/>
        <v>6.6575952547706674</v>
      </c>
      <c r="BN9" s="810">
        <f t="shared" si="13"/>
        <v>0</v>
      </c>
      <c r="BO9" s="810">
        <f t="shared" si="14"/>
        <v>0</v>
      </c>
      <c r="BP9" s="810">
        <f t="shared" si="15"/>
        <v>53.14489790024961</v>
      </c>
      <c r="BQ9" s="811">
        <f t="shared" si="16"/>
        <v>0.55103021864882495</v>
      </c>
      <c r="BR9" s="811">
        <f t="shared" si="17"/>
        <v>35.595271873301122</v>
      </c>
      <c r="BS9" s="811">
        <f t="shared" si="18"/>
        <v>22.607003025317923</v>
      </c>
      <c r="BT9" s="810">
        <f t="shared" si="19"/>
        <v>1.538994254780832</v>
      </c>
      <c r="BU9" s="810">
        <f t="shared" si="20"/>
        <v>15.944630030927815</v>
      </c>
      <c r="BV9" s="810">
        <f t="shared" si="21"/>
        <v>5.2148277031444614</v>
      </c>
      <c r="BW9" s="811">
        <f t="shared" si="22"/>
        <v>8.2540941029770014</v>
      </c>
      <c r="BX9" s="812">
        <f t="shared" ref="BX9:BX72" si="52">IF(SUM(BB9:BW9)=0,"",SUM(BB9:BW9))</f>
        <v>775.2799286288257</v>
      </c>
      <c r="BY9" s="813">
        <f t="shared" ref="BY9:BY72" si="53">IF(BX9&lt;&gt;"", BX9 / $BX$5, "")</f>
        <v>0.14491213619230386</v>
      </c>
      <c r="BZ9" s="814">
        <f t="shared" ca="1" si="47"/>
        <v>96.504248773689511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6.7119448119090791E-2</v>
      </c>
      <c r="DN9" s="763">
        <f t="shared" ca="1" si="51"/>
        <v>88.523610670841464</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8.1233966790017416</v>
      </c>
      <c r="BE10" s="808">
        <f t="shared" si="4"/>
        <v>60.538725310436249</v>
      </c>
      <c r="BF10" s="808">
        <f t="shared" si="5"/>
        <v>0</v>
      </c>
      <c r="BG10" s="809">
        <f t="shared" si="6"/>
        <v>86.088120660842861</v>
      </c>
      <c r="BH10" s="809">
        <f t="shared" si="7"/>
        <v>6.2951293923893505</v>
      </c>
      <c r="BI10" s="809">
        <f t="shared" si="8"/>
        <v>0</v>
      </c>
      <c r="BJ10" s="809">
        <f t="shared" si="9"/>
        <v>0</v>
      </c>
      <c r="BK10" s="809">
        <f t="shared" si="10"/>
        <v>43.378188222517778</v>
      </c>
      <c r="BL10" s="810">
        <f t="shared" si="11"/>
        <v>47.620741313032291</v>
      </c>
      <c r="BM10" s="810">
        <f t="shared" si="12"/>
        <v>3.0702329550348217</v>
      </c>
      <c r="BN10" s="810">
        <f t="shared" si="13"/>
        <v>0</v>
      </c>
      <c r="BO10" s="810">
        <f t="shared" si="14"/>
        <v>0</v>
      </c>
      <c r="BP10" s="810">
        <f t="shared" si="15"/>
        <v>23.873340498428711</v>
      </c>
      <c r="BQ10" s="811">
        <f t="shared" si="16"/>
        <v>0.75062592273194007</v>
      </c>
      <c r="BR10" s="811">
        <f t="shared" si="17"/>
        <v>15.614035183668008</v>
      </c>
      <c r="BS10" s="811">
        <f t="shared" si="18"/>
        <v>10.972353929713778</v>
      </c>
      <c r="BT10" s="810">
        <f t="shared" si="19"/>
        <v>0.73264012713655124</v>
      </c>
      <c r="BU10" s="810">
        <f t="shared" si="20"/>
        <v>9.492541155682753</v>
      </c>
      <c r="BV10" s="810">
        <f t="shared" si="21"/>
        <v>4.0024598321249885</v>
      </c>
      <c r="BW10" s="811">
        <f t="shared" si="22"/>
        <v>38.536516254393888</v>
      </c>
      <c r="BX10" s="812">
        <f t="shared" si="52"/>
        <v>359.08904743713572</v>
      </c>
      <c r="BY10" s="813">
        <f t="shared" si="53"/>
        <v>6.7119448119090791E-2</v>
      </c>
      <c r="BZ10" s="814">
        <f t="shared" ca="1" si="47"/>
        <v>88.523610670841464</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0.10604796291841524</v>
      </c>
      <c r="DN10" s="763">
        <f t="shared" ca="1" si="51"/>
        <v>88.034487242959457</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9.7251562003265999</v>
      </c>
      <c r="BE11" s="808">
        <f t="shared" si="4"/>
        <v>91.204070777991362</v>
      </c>
      <c r="BF11" s="808">
        <f t="shared" si="5"/>
        <v>0</v>
      </c>
      <c r="BG11" s="809">
        <f t="shared" si="6"/>
        <v>141.40206411292277</v>
      </c>
      <c r="BH11" s="809">
        <f t="shared" si="7"/>
        <v>10.922430202008565</v>
      </c>
      <c r="BI11" s="809">
        <f t="shared" si="8"/>
        <v>0</v>
      </c>
      <c r="BJ11" s="809">
        <f t="shared" si="9"/>
        <v>0</v>
      </c>
      <c r="BK11" s="809">
        <f t="shared" si="10"/>
        <v>89.897452920191384</v>
      </c>
      <c r="BL11" s="810">
        <f t="shared" si="11"/>
        <v>88.424045992448299</v>
      </c>
      <c r="BM11" s="810">
        <f t="shared" si="12"/>
        <v>5.6142426361827171</v>
      </c>
      <c r="BN11" s="810">
        <f t="shared" si="13"/>
        <v>0</v>
      </c>
      <c r="BO11" s="810">
        <f t="shared" si="14"/>
        <v>0</v>
      </c>
      <c r="BP11" s="810">
        <f t="shared" si="15"/>
        <v>46.457900203887689</v>
      </c>
      <c r="BQ11" s="811">
        <f t="shared" si="16"/>
        <v>1.0991402133239649</v>
      </c>
      <c r="BR11" s="811">
        <f t="shared" si="17"/>
        <v>27.068065401413751</v>
      </c>
      <c r="BS11" s="811">
        <f t="shared" si="18"/>
        <v>19.460533727914235</v>
      </c>
      <c r="BT11" s="810">
        <f t="shared" si="19"/>
        <v>1.214814048168936</v>
      </c>
      <c r="BU11" s="810">
        <f t="shared" si="20"/>
        <v>18.311003532723188</v>
      </c>
      <c r="BV11" s="810">
        <f t="shared" si="21"/>
        <v>5.9865655663398787</v>
      </c>
      <c r="BW11" s="811">
        <f t="shared" si="22"/>
        <v>10.569116077678279</v>
      </c>
      <c r="BX11" s="812">
        <f t="shared" si="52"/>
        <v>567.35660161352155</v>
      </c>
      <c r="BY11" s="813">
        <f t="shared" si="53"/>
        <v>0.10604796291841524</v>
      </c>
      <c r="BZ11" s="814">
        <f t="shared" ca="1" si="47"/>
        <v>88.034487242959457</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0.18332827142833336</v>
      </c>
      <c r="DN11" s="763">
        <f t="shared" ca="1" si="51"/>
        <v>97.057127740496838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26.104738959656206</v>
      </c>
      <c r="BE12" s="808">
        <f t="shared" si="4"/>
        <v>196.83534844893583</v>
      </c>
      <c r="BF12" s="808">
        <f t="shared" si="5"/>
        <v>0</v>
      </c>
      <c r="BG12" s="809">
        <f t="shared" si="6"/>
        <v>263.99612785457566</v>
      </c>
      <c r="BH12" s="809">
        <f t="shared" si="7"/>
        <v>19.096223650632247</v>
      </c>
      <c r="BI12" s="809">
        <f t="shared" si="8"/>
        <v>0</v>
      </c>
      <c r="BJ12" s="809">
        <f t="shared" si="9"/>
        <v>0</v>
      </c>
      <c r="BK12" s="809">
        <f t="shared" si="10"/>
        <v>141.0184941920773</v>
      </c>
      <c r="BL12" s="810">
        <f t="shared" si="11"/>
        <v>143.87502398295103</v>
      </c>
      <c r="BM12" s="810">
        <f t="shared" si="12"/>
        <v>8.6181193897267168</v>
      </c>
      <c r="BN12" s="810">
        <f t="shared" si="13"/>
        <v>0</v>
      </c>
      <c r="BO12" s="810">
        <f t="shared" si="14"/>
        <v>0</v>
      </c>
      <c r="BP12" s="810">
        <f t="shared" si="15"/>
        <v>70.899933409787707</v>
      </c>
      <c r="BQ12" s="811">
        <f t="shared" si="16"/>
        <v>1.0462253270490349</v>
      </c>
      <c r="BR12" s="811">
        <f t="shared" si="17"/>
        <v>39.487042662084278</v>
      </c>
      <c r="BS12" s="811">
        <f t="shared" si="18"/>
        <v>26.596235137990011</v>
      </c>
      <c r="BT12" s="810">
        <f t="shared" si="19"/>
        <v>1.6186210949027999</v>
      </c>
      <c r="BU12" s="810">
        <f t="shared" si="20"/>
        <v>24.732517370532261</v>
      </c>
      <c r="BV12" s="810">
        <f t="shared" si="21"/>
        <v>7.7303795251890088</v>
      </c>
      <c r="BW12" s="811">
        <f t="shared" si="22"/>
        <v>9.1512211354934401</v>
      </c>
      <c r="BX12" s="812">
        <f t="shared" si="52"/>
        <v>980.8062521415834</v>
      </c>
      <c r="BY12" s="813">
        <f t="shared" si="53"/>
        <v>0.18332827142833336</v>
      </c>
      <c r="BZ12" s="814">
        <f t="shared" ca="1" si="47"/>
        <v>97.057127740496838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0.2130742646863264</v>
      </c>
      <c r="DN12" s="763">
        <f t="shared" ca="1" si="51"/>
        <v>105.43991043589737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34.825991116775185</v>
      </c>
      <c r="BE13" s="808">
        <f t="shared" si="4"/>
        <v>234.50635451604634</v>
      </c>
      <c r="BF13" s="808">
        <f t="shared" si="5"/>
        <v>0</v>
      </c>
      <c r="BG13" s="809">
        <f t="shared" si="6"/>
        <v>337.62109775838343</v>
      </c>
      <c r="BH13" s="809">
        <f t="shared" si="7"/>
        <v>19.112818218356281</v>
      </c>
      <c r="BI13" s="809">
        <f t="shared" si="8"/>
        <v>0</v>
      </c>
      <c r="BJ13" s="809">
        <f t="shared" si="9"/>
        <v>0</v>
      </c>
      <c r="BK13" s="809">
        <f t="shared" si="10"/>
        <v>131.14033233471537</v>
      </c>
      <c r="BL13" s="810">
        <f t="shared" si="11"/>
        <v>176.55397962819552</v>
      </c>
      <c r="BM13" s="810">
        <f t="shared" si="12"/>
        <v>9.6500989273004034</v>
      </c>
      <c r="BN13" s="810">
        <f t="shared" si="13"/>
        <v>0</v>
      </c>
      <c r="BO13" s="810">
        <f t="shared" si="14"/>
        <v>0</v>
      </c>
      <c r="BP13" s="810">
        <f t="shared" si="15"/>
        <v>87.990504961956901</v>
      </c>
      <c r="BQ13" s="811">
        <f t="shared" si="16"/>
        <v>0.73854496684957005</v>
      </c>
      <c r="BR13" s="811">
        <f t="shared" si="17"/>
        <v>37.693696122752257</v>
      </c>
      <c r="BS13" s="811">
        <f t="shared" si="18"/>
        <v>25.040202961129527</v>
      </c>
      <c r="BT13" s="810">
        <f t="shared" si="19"/>
        <v>1.3559107209216881</v>
      </c>
      <c r="BU13" s="810">
        <f t="shared" si="20"/>
        <v>28.703912343018501</v>
      </c>
      <c r="BV13" s="810">
        <f t="shared" si="21"/>
        <v>7.1905312643377197</v>
      </c>
      <c r="BW13" s="811">
        <f t="shared" si="22"/>
        <v>7.8233402311072995</v>
      </c>
      <c r="BX13" s="812">
        <f t="shared" si="52"/>
        <v>1139.9473160718462</v>
      </c>
      <c r="BY13" s="813">
        <f t="shared" si="53"/>
        <v>0.2130742646863264</v>
      </c>
      <c r="BZ13" s="814">
        <f t="shared" ca="1" si="47"/>
        <v>105.43991043589737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0.11921938308063201</v>
      </c>
      <c r="DN13" s="763">
        <f t="shared" ca="1" si="51"/>
        <v>110.80782290340379</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18.173755537979613</v>
      </c>
      <c r="BE14" s="808">
        <f t="shared" si="4"/>
        <v>124.73527749206127</v>
      </c>
      <c r="BF14" s="808">
        <f t="shared" si="5"/>
        <v>0</v>
      </c>
      <c r="BG14" s="809">
        <f t="shared" si="6"/>
        <v>200.58553903223299</v>
      </c>
      <c r="BH14" s="809">
        <f t="shared" si="7"/>
        <v>10.053376665046191</v>
      </c>
      <c r="BI14" s="809">
        <f t="shared" si="8"/>
        <v>0</v>
      </c>
      <c r="BJ14" s="809">
        <f t="shared" si="9"/>
        <v>0</v>
      </c>
      <c r="BK14" s="809">
        <f t="shared" si="10"/>
        <v>64.137856067856916</v>
      </c>
      <c r="BL14" s="810">
        <f t="shared" si="11"/>
        <v>105.50380900662554</v>
      </c>
      <c r="BM14" s="810">
        <f t="shared" si="12"/>
        <v>5.5072245518234633</v>
      </c>
      <c r="BN14" s="810">
        <f t="shared" si="13"/>
        <v>0</v>
      </c>
      <c r="BO14" s="810">
        <f t="shared" si="14"/>
        <v>0</v>
      </c>
      <c r="BP14" s="810">
        <f t="shared" si="15"/>
        <v>52.566895715267023</v>
      </c>
      <c r="BQ14" s="811">
        <f t="shared" si="16"/>
        <v>0.3015682137578275</v>
      </c>
      <c r="BR14" s="811">
        <f t="shared" si="17"/>
        <v>18.107187898900811</v>
      </c>
      <c r="BS14" s="811">
        <f t="shared" si="18"/>
        <v>11.749552109206784</v>
      </c>
      <c r="BT14" s="810">
        <f t="shared" si="19"/>
        <v>0.57612687255858164</v>
      </c>
      <c r="BU14" s="810">
        <f t="shared" si="20"/>
        <v>17.148060144523665</v>
      </c>
      <c r="BV14" s="810">
        <f t="shared" si="21"/>
        <v>3.5632820517367083</v>
      </c>
      <c r="BW14" s="811">
        <f t="shared" si="22"/>
        <v>5.1141881218037231</v>
      </c>
      <c r="BX14" s="812">
        <f t="shared" si="52"/>
        <v>637.82369948138125</v>
      </c>
      <c r="BY14" s="813">
        <f t="shared" si="53"/>
        <v>0.11921938308063201</v>
      </c>
      <c r="BZ14" s="814">
        <f t="shared" ca="1" si="47"/>
        <v>110.80782290340379</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0.12165301817757347</v>
      </c>
      <c r="DN14" s="763">
        <f t="shared" ca="1" si="51"/>
        <v>113.66212253557096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17.925861777360623</v>
      </c>
      <c r="BE15" s="819">
        <f t="shared" si="4"/>
        <v>117.94493686925091</v>
      </c>
      <c r="BF15" s="819">
        <f t="shared" si="5"/>
        <v>0</v>
      </c>
      <c r="BG15" s="820">
        <f t="shared" si="6"/>
        <v>204.12584393294387</v>
      </c>
      <c r="BH15" s="820">
        <f t="shared" si="7"/>
        <v>10.02088311028109</v>
      </c>
      <c r="BI15" s="820">
        <f t="shared" si="8"/>
        <v>0</v>
      </c>
      <c r="BJ15" s="820">
        <f t="shared" si="9"/>
        <v>0</v>
      </c>
      <c r="BK15" s="820">
        <f t="shared" si="10"/>
        <v>59.580395590511273</v>
      </c>
      <c r="BL15" s="821">
        <f t="shared" si="11"/>
        <v>110.64208357030743</v>
      </c>
      <c r="BM15" s="821">
        <f t="shared" si="12"/>
        <v>5.6849643772453202</v>
      </c>
      <c r="BN15" s="821">
        <f t="shared" si="13"/>
        <v>0</v>
      </c>
      <c r="BO15" s="821">
        <f t="shared" si="14"/>
        <v>0</v>
      </c>
      <c r="BP15" s="821">
        <f t="shared" si="15"/>
        <v>54.426812953554681</v>
      </c>
      <c r="BQ15" s="822">
        <f t="shared" si="16"/>
        <v>0.26312394649978499</v>
      </c>
      <c r="BR15" s="822">
        <f t="shared" si="17"/>
        <v>17.057948155334916</v>
      </c>
      <c r="BS15" s="822">
        <f t="shared" si="18"/>
        <v>10.011284544297324</v>
      </c>
      <c r="BT15" s="821">
        <f t="shared" si="19"/>
        <v>0.43978657078926719</v>
      </c>
      <c r="BU15" s="821">
        <f t="shared" si="20"/>
        <v>18.937371813388019</v>
      </c>
      <c r="BV15" s="821">
        <f t="shared" si="21"/>
        <v>3.1947101862051674</v>
      </c>
      <c r="BW15" s="822">
        <f t="shared" si="22"/>
        <v>20.587639852048415</v>
      </c>
      <c r="BX15" s="823">
        <f t="shared" si="52"/>
        <v>650.84364725001808</v>
      </c>
      <c r="BY15" s="824">
        <f t="shared" si="53"/>
        <v>0.12165301817757347</v>
      </c>
      <c r="BZ15" s="825">
        <f t="shared" ca="1" si="47"/>
        <v>113.66212253557096</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126.84501544700937</v>
      </c>
      <c r="BE18" s="808">
        <f t="shared" si="4"/>
        <v>895.80336895685844</v>
      </c>
      <c r="BF18" s="808">
        <f t="shared" si="5"/>
        <v>0</v>
      </c>
      <c r="BG18" s="829">
        <f t="shared" si="6"/>
        <v>1240.9467916819881</v>
      </c>
      <c r="BH18" s="829">
        <f t="shared" si="7"/>
        <v>86.75157567147609</v>
      </c>
      <c r="BI18" s="829">
        <f t="shared" si="8"/>
        <v>0</v>
      </c>
      <c r="BJ18" s="829">
        <f t="shared" si="9"/>
        <v>0</v>
      </c>
      <c r="BK18" s="829">
        <f t="shared" si="10"/>
        <v>609.72455272179843</v>
      </c>
      <c r="BL18" s="810">
        <f t="shared" si="11"/>
        <v>582.04105360432038</v>
      </c>
      <c r="BM18" s="810">
        <f t="shared" si="12"/>
        <v>41.007380788767698</v>
      </c>
      <c r="BN18" s="810">
        <f t="shared" si="13"/>
        <v>0</v>
      </c>
      <c r="BO18" s="810">
        <f t="shared" si="14"/>
        <v>0</v>
      </c>
      <c r="BP18" s="810">
        <f t="shared" si="15"/>
        <v>274.73464211541972</v>
      </c>
      <c r="BQ18" s="830">
        <f t="shared" si="16"/>
        <v>4.259459092559065</v>
      </c>
      <c r="BR18" s="830">
        <f t="shared" si="17"/>
        <v>174.0710936915963</v>
      </c>
      <c r="BS18" s="830">
        <f t="shared" si="18"/>
        <v>93.320417828382674</v>
      </c>
      <c r="BT18" s="810">
        <f t="shared" si="19"/>
        <v>6.5297128482896323</v>
      </c>
      <c r="BU18" s="810">
        <f t="shared" si="20"/>
        <v>98.051977481154182</v>
      </c>
      <c r="BV18" s="810">
        <f t="shared" si="21"/>
        <v>30.897292413875238</v>
      </c>
      <c r="BW18" s="830">
        <f t="shared" si="22"/>
        <v>86.189031910630703</v>
      </c>
      <c r="BX18" s="816">
        <f t="shared" si="52"/>
        <v>4351.1733662541264</v>
      </c>
      <c r="BY18" s="755">
        <f t="shared" si="53"/>
        <v>0.81330343294469654</v>
      </c>
      <c r="BZ18" s="805">
        <f t="shared" ca="1" si="47"/>
        <v>98.590910450046067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2.0891402361945071</v>
      </c>
      <c r="BE19" s="808">
        <f t="shared" si="4"/>
        <v>19.571266923849183</v>
      </c>
      <c r="BF19" s="808">
        <f t="shared" si="5"/>
        <v>0</v>
      </c>
      <c r="BG19" s="829">
        <f t="shared" si="6"/>
        <v>64.639345902908389</v>
      </c>
      <c r="BH19" s="829">
        <f t="shared" si="7"/>
        <v>1.4019051116505354</v>
      </c>
      <c r="BI19" s="829">
        <f t="shared" si="8"/>
        <v>0</v>
      </c>
      <c r="BJ19" s="829">
        <f t="shared" si="9"/>
        <v>0</v>
      </c>
      <c r="BK19" s="829">
        <f t="shared" si="10"/>
        <v>17.186250125188202</v>
      </c>
      <c r="BL19" s="810">
        <f t="shared" si="11"/>
        <v>86.576690768316482</v>
      </c>
      <c r="BM19" s="810">
        <f t="shared" si="12"/>
        <v>2.759562407163036</v>
      </c>
      <c r="BN19" s="810">
        <f t="shared" si="13"/>
        <v>0</v>
      </c>
      <c r="BO19" s="810">
        <f t="shared" si="14"/>
        <v>0</v>
      </c>
      <c r="BP19" s="810">
        <f t="shared" si="15"/>
        <v>46.863567403893668</v>
      </c>
      <c r="BQ19" s="830">
        <f t="shared" si="16"/>
        <v>0.11791882403123399</v>
      </c>
      <c r="BR19" s="830">
        <f t="shared" si="17"/>
        <v>17.033394582607748</v>
      </c>
      <c r="BS19" s="830">
        <f t="shared" si="18"/>
        <v>13.242589714289542</v>
      </c>
      <c r="BT19" s="810">
        <f t="shared" si="19"/>
        <v>0.38742952401253278</v>
      </c>
      <c r="BU19" s="810">
        <f t="shared" si="20"/>
        <v>6.3007361186225967</v>
      </c>
      <c r="BV19" s="810">
        <f t="shared" si="21"/>
        <v>1.5177223621908114</v>
      </c>
      <c r="BW19" s="830">
        <f t="shared" si="22"/>
        <v>2.7831804460648963</v>
      </c>
      <c r="BX19" s="816">
        <f t="shared" si="52"/>
        <v>282.47070045098326</v>
      </c>
      <c r="BY19" s="755">
        <f t="shared" si="53"/>
        <v>5.2798261766538929E-2</v>
      </c>
      <c r="BZ19" s="805">
        <f t="shared" ca="1" si="47"/>
        <v>101.36566405892486</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14.481398291251104</v>
      </c>
      <c r="BE20" s="808">
        <f t="shared" si="4"/>
        <v>104.80781297338581</v>
      </c>
      <c r="BF20" s="808">
        <f t="shared" si="5"/>
        <v>0</v>
      </c>
      <c r="BG20" s="829">
        <f t="shared" si="6"/>
        <v>146.92725955681928</v>
      </c>
      <c r="BH20" s="829">
        <f t="shared" si="7"/>
        <v>5.8706464729284367</v>
      </c>
      <c r="BI20" s="829">
        <f t="shared" si="8"/>
        <v>0</v>
      </c>
      <c r="BJ20" s="829">
        <f t="shared" si="9"/>
        <v>0</v>
      </c>
      <c r="BK20" s="829">
        <f t="shared" si="10"/>
        <v>44.784182180435288</v>
      </c>
      <c r="BL20" s="810">
        <f t="shared" si="11"/>
        <v>65.287186181333297</v>
      </c>
      <c r="BM20" s="810">
        <f t="shared" si="12"/>
        <v>2.3366691775568511</v>
      </c>
      <c r="BN20" s="810">
        <f t="shared" si="13"/>
        <v>0</v>
      </c>
      <c r="BO20" s="810">
        <f t="shared" si="14"/>
        <v>0</v>
      </c>
      <c r="BP20" s="810">
        <f t="shared" si="15"/>
        <v>52.004497144743482</v>
      </c>
      <c r="BQ20" s="830">
        <f t="shared" si="16"/>
        <v>0.59737920203692496</v>
      </c>
      <c r="BR20" s="830">
        <f t="shared" si="17"/>
        <v>6.771842667146954</v>
      </c>
      <c r="BS20" s="830">
        <f t="shared" si="18"/>
        <v>23.648895956061171</v>
      </c>
      <c r="BT20" s="810">
        <f t="shared" si="19"/>
        <v>0.48258978844013439</v>
      </c>
      <c r="BU20" s="810">
        <f t="shared" si="20"/>
        <v>29.278403708144758</v>
      </c>
      <c r="BV20" s="810">
        <f t="shared" si="21"/>
        <v>5.8590601923255869</v>
      </c>
      <c r="BW20" s="830">
        <f t="shared" si="22"/>
        <v>8.5561641637269528</v>
      </c>
      <c r="BX20" s="816">
        <f t="shared" si="52"/>
        <v>511.69398765633605</v>
      </c>
      <c r="BY20" s="755">
        <f t="shared" si="53"/>
        <v>9.5643736010530098E-2</v>
      </c>
      <c r="BZ20" s="805">
        <f t="shared" ca="1" si="47"/>
        <v>105.11442444840895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0.58444602554496383</v>
      </c>
      <c r="BE21" s="808">
        <f t="shared" si="4"/>
        <v>10.817551145905037</v>
      </c>
      <c r="BF21" s="808">
        <f t="shared" si="5"/>
        <v>0</v>
      </c>
      <c r="BG21" s="829">
        <f t="shared" si="6"/>
        <v>52.486602858283504</v>
      </c>
      <c r="BH21" s="829">
        <f t="shared" si="7"/>
        <v>0.97587274394484202</v>
      </c>
      <c r="BI21" s="829">
        <f t="shared" si="8"/>
        <v>0</v>
      </c>
      <c r="BJ21" s="829">
        <f t="shared" si="9"/>
        <v>0</v>
      </c>
      <c r="BK21" s="829">
        <f t="shared" si="10"/>
        <v>1.3050149725776992</v>
      </c>
      <c r="BL21" s="810">
        <f t="shared" si="11"/>
        <v>86.095069446028461</v>
      </c>
      <c r="BM21" s="810">
        <f t="shared" si="12"/>
        <v>0.89638762651238602</v>
      </c>
      <c r="BN21" s="810">
        <f t="shared" si="13"/>
        <v>0</v>
      </c>
      <c r="BO21" s="810">
        <f t="shared" si="14"/>
        <v>0</v>
      </c>
      <c r="BP21" s="810">
        <f t="shared" si="15"/>
        <v>33.397293335942578</v>
      </c>
      <c r="BQ21" s="830">
        <f t="shared" si="16"/>
        <v>2.5242881372771149E-2</v>
      </c>
      <c r="BR21" s="830">
        <f t="shared" si="17"/>
        <v>4.1236690586487752</v>
      </c>
      <c r="BS21" s="830">
        <f t="shared" si="18"/>
        <v>3.7880965012664687</v>
      </c>
      <c r="BT21" s="810">
        <f t="shared" si="19"/>
        <v>0.60026783925769522</v>
      </c>
      <c r="BU21" s="810">
        <f t="shared" si="20"/>
        <v>5.3688826920784249</v>
      </c>
      <c r="BV21" s="810">
        <f t="shared" si="21"/>
        <v>0.72592503160835575</v>
      </c>
      <c r="BW21" s="830">
        <f t="shared" si="22"/>
        <v>3.4716234795773961</v>
      </c>
      <c r="BX21" s="816">
        <f t="shared" si="52"/>
        <v>204.66194563854935</v>
      </c>
      <c r="BY21" s="755">
        <f t="shared" si="53"/>
        <v>3.8254569278233522E-2</v>
      </c>
      <c r="BZ21" s="805">
        <f t="shared" ca="1" si="47"/>
        <v>119.56213062999939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134.49503025256897</v>
      </c>
      <c r="BE23" s="808">
        <f t="shared" si="4"/>
        <v>968.85359973545894</v>
      </c>
      <c r="BF23" s="808">
        <f t="shared" si="5"/>
        <v>0</v>
      </c>
      <c r="BG23" s="829">
        <f t="shared" si="6"/>
        <v>1444.1349260717561</v>
      </c>
      <c r="BH23" s="829">
        <f t="shared" si="7"/>
        <v>86.006879210244819</v>
      </c>
      <c r="BI23" s="829">
        <f t="shared" si="8"/>
        <v>0</v>
      </c>
      <c r="BJ23" s="829">
        <f t="shared" si="9"/>
        <v>0</v>
      </c>
      <c r="BK23" s="829">
        <f t="shared" si="10"/>
        <v>617.4798806111537</v>
      </c>
      <c r="BL23" s="810">
        <f t="shared" si="11"/>
        <v>794.89323679092263</v>
      </c>
      <c r="BM23" s="810">
        <f t="shared" si="12"/>
        <v>43.293275778433888</v>
      </c>
      <c r="BN23" s="810">
        <f t="shared" si="13"/>
        <v>0</v>
      </c>
      <c r="BO23" s="810">
        <f t="shared" si="14"/>
        <v>0</v>
      </c>
      <c r="BP23" s="810">
        <f t="shared" si="15"/>
        <v>392.53990100997873</v>
      </c>
      <c r="BQ23" s="830">
        <f t="shared" si="16"/>
        <v>3.8461670279910196</v>
      </c>
      <c r="BR23" s="830">
        <f t="shared" si="17"/>
        <v>183.54769214167121</v>
      </c>
      <c r="BS23" s="830">
        <f t="shared" si="18"/>
        <v>121.61523443512529</v>
      </c>
      <c r="BT23" s="810">
        <f t="shared" si="19"/>
        <v>6.029524138789224</v>
      </c>
      <c r="BU23" s="810">
        <f t="shared" si="20"/>
        <v>125.25091749851146</v>
      </c>
      <c r="BV23" s="810">
        <f t="shared" si="21"/>
        <v>31.974909528786274</v>
      </c>
      <c r="BW23" s="830">
        <f t="shared" si="22"/>
        <v>86.92486189735996</v>
      </c>
      <c r="BX23" s="816">
        <f t="shared" si="52"/>
        <v>5040.8860361287525</v>
      </c>
      <c r="BY23" s="755">
        <f t="shared" si="53"/>
        <v>0.94222168899602854</v>
      </c>
      <c r="BZ23" s="805">
        <f t="shared" ca="1" si="47"/>
        <v>103.56009592225828</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1.1275536025976154</v>
      </c>
      <c r="BE24" s="808">
        <f t="shared" si="4"/>
        <v>11.481515124379303</v>
      </c>
      <c r="BF24" s="808">
        <f t="shared" si="5"/>
        <v>0</v>
      </c>
      <c r="BG24" s="829">
        <f t="shared" si="6"/>
        <v>16.764248247115063</v>
      </c>
      <c r="BH24" s="829">
        <f t="shared" si="7"/>
        <v>1.6778257557091081</v>
      </c>
      <c r="BI24" s="829">
        <f t="shared" si="8"/>
        <v>0</v>
      </c>
      <c r="BJ24" s="829">
        <f t="shared" si="9"/>
        <v>0</v>
      </c>
      <c r="BK24" s="829">
        <f t="shared" si="10"/>
        <v>8.6182774914983398</v>
      </c>
      <c r="BL24" s="810">
        <f t="shared" si="11"/>
        <v>4.4947037148084403</v>
      </c>
      <c r="BM24" s="810">
        <f t="shared" si="12"/>
        <v>0.73520250301563639</v>
      </c>
      <c r="BN24" s="810">
        <f t="shared" si="13"/>
        <v>0</v>
      </c>
      <c r="BO24" s="810">
        <f t="shared" si="14"/>
        <v>0</v>
      </c>
      <c r="BP24" s="810">
        <f t="shared" si="15"/>
        <v>4.1563963888114213</v>
      </c>
      <c r="BQ24" s="830">
        <f t="shared" si="16"/>
        <v>0.104071455097954</v>
      </c>
      <c r="BR24" s="830">
        <f t="shared" si="17"/>
        <v>3.3079322492153977</v>
      </c>
      <c r="BS24" s="830">
        <f t="shared" si="18"/>
        <v>1.6293709082902974</v>
      </c>
      <c r="BT24" s="810">
        <f t="shared" si="19"/>
        <v>0.24866302379586561</v>
      </c>
      <c r="BU24" s="810">
        <f t="shared" si="20"/>
        <v>3.1686083603127493</v>
      </c>
      <c r="BV24" s="810">
        <f t="shared" si="21"/>
        <v>1.0601215727748203</v>
      </c>
      <c r="BW24" s="830">
        <f t="shared" si="22"/>
        <v>1.156725472350717</v>
      </c>
      <c r="BX24" s="816">
        <f t="shared" si="52"/>
        <v>59.731215869772726</v>
      </c>
      <c r="BY24" s="755">
        <f t="shared" si="53"/>
        <v>1.116471324668649E-2</v>
      </c>
      <c r="BZ24" s="805">
        <f t="shared" ca="1" si="47"/>
        <v>76.435109259227957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6.7494006783849025</v>
      </c>
      <c r="BE25" s="808">
        <f t="shared" si="4"/>
        <v>40.297702986975089</v>
      </c>
      <c r="BF25" s="808">
        <f t="shared" si="5"/>
        <v>0</v>
      </c>
      <c r="BG25" s="829">
        <f t="shared" si="6"/>
        <v>32.255114383358347</v>
      </c>
      <c r="BH25" s="829">
        <f t="shared" si="7"/>
        <v>5.2531703269710119</v>
      </c>
      <c r="BI25" s="829">
        <f t="shared" si="8"/>
        <v>0</v>
      </c>
      <c r="BJ25" s="829">
        <f t="shared" si="9"/>
        <v>0</v>
      </c>
      <c r="BK25" s="829">
        <f t="shared" si="10"/>
        <v>36.740250872443532</v>
      </c>
      <c r="BL25" s="810">
        <f t="shared" si="11"/>
        <v>16.919555212202813</v>
      </c>
      <c r="BM25" s="810">
        <f t="shared" si="12"/>
        <v>2.23692646244643</v>
      </c>
      <c r="BN25" s="810">
        <f t="shared" si="13"/>
        <v>0</v>
      </c>
      <c r="BO25" s="810">
        <f t="shared" si="14"/>
        <v>0</v>
      </c>
      <c r="BP25" s="810">
        <f t="shared" si="15"/>
        <v>5.4527287224561789</v>
      </c>
      <c r="BQ25" s="830">
        <f t="shared" si="16"/>
        <v>0.57183491023843502</v>
      </c>
      <c r="BR25" s="830">
        <f t="shared" si="17"/>
        <v>7.6865406513838685</v>
      </c>
      <c r="BS25" s="830">
        <f t="shared" si="18"/>
        <v>4.4471527888534554</v>
      </c>
      <c r="BT25" s="810">
        <f t="shared" si="19"/>
        <v>0.98376829765283202</v>
      </c>
      <c r="BU25" s="810">
        <f t="shared" si="20"/>
        <v>2.5146026123873662</v>
      </c>
      <c r="BV25" s="810">
        <f t="shared" si="21"/>
        <v>2.0273076660841758</v>
      </c>
      <c r="BW25" s="830">
        <f t="shared" si="22"/>
        <v>7.5770198567965039</v>
      </c>
      <c r="BX25" s="816">
        <f t="shared" si="52"/>
        <v>171.71307642863496</v>
      </c>
      <c r="BY25" s="755">
        <f t="shared" si="53"/>
        <v>3.2095902136193448E-2</v>
      </c>
      <c r="BZ25" s="805">
        <f t="shared" ca="1" si="47"/>
        <v>69.533787182801476</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0.65121331010013073</v>
      </c>
      <c r="BE26" s="808">
        <f t="shared" si="4"/>
        <v>7.4898407377576728</v>
      </c>
      <c r="BF26" s="808">
        <f t="shared" si="5"/>
        <v>0</v>
      </c>
      <c r="BG26" s="829">
        <f t="shared" si="6"/>
        <v>6.9677972183600243</v>
      </c>
      <c r="BH26" s="829">
        <f t="shared" si="7"/>
        <v>1.6270095676354035</v>
      </c>
      <c r="BI26" s="829">
        <f t="shared" si="8"/>
        <v>0</v>
      </c>
      <c r="BJ26" s="829">
        <f t="shared" si="9"/>
        <v>0</v>
      </c>
      <c r="BK26" s="829">
        <f t="shared" si="10"/>
        <v>8.4850298836179476</v>
      </c>
      <c r="BL26" s="810">
        <f t="shared" si="11"/>
        <v>2.4754752943860252</v>
      </c>
      <c r="BM26" s="810">
        <f t="shared" si="12"/>
        <v>0.42299001355287991</v>
      </c>
      <c r="BN26" s="810">
        <f t="shared" si="13"/>
        <v>0</v>
      </c>
      <c r="BO26" s="810">
        <f t="shared" si="14"/>
        <v>0</v>
      </c>
      <c r="BP26" s="810">
        <f t="shared" si="15"/>
        <v>2.7544044879929004</v>
      </c>
      <c r="BQ26" s="830">
        <f t="shared" si="16"/>
        <v>0.42043969885209698</v>
      </c>
      <c r="BR26" s="830">
        <f t="shared" si="17"/>
        <v>5.2916475330880752</v>
      </c>
      <c r="BS26" s="830">
        <f t="shared" si="18"/>
        <v>5.9693578742259614</v>
      </c>
      <c r="BT26" s="810">
        <f t="shared" si="19"/>
        <v>0.66079195692370885</v>
      </c>
      <c r="BU26" s="810">
        <f t="shared" si="20"/>
        <v>6.2516816951181955</v>
      </c>
      <c r="BV26" s="810">
        <f t="shared" si="21"/>
        <v>3.0062816543207331</v>
      </c>
      <c r="BW26" s="830">
        <f t="shared" si="22"/>
        <v>4.9706770891047212</v>
      </c>
      <c r="BX26" s="816">
        <f t="shared" si="52"/>
        <v>57.444638015036475</v>
      </c>
      <c r="BY26" s="755">
        <f t="shared" si="53"/>
        <v>1.0737315516829247E-2</v>
      </c>
      <c r="BZ26" s="805">
        <f t="shared" ca="1" si="47"/>
        <v>45.086297118006136</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0.97680215634832945</v>
      </c>
      <c r="BE27" s="808">
        <f t="shared" si="4"/>
        <v>2.8773414154283516</v>
      </c>
      <c r="BF27" s="808">
        <f t="shared" si="5"/>
        <v>0</v>
      </c>
      <c r="BG27" s="829">
        <f t="shared" si="6"/>
        <v>4.8779140794105826</v>
      </c>
      <c r="BH27" s="829">
        <f t="shared" si="7"/>
        <v>0.43511513943964508</v>
      </c>
      <c r="BI27" s="829">
        <f t="shared" si="8"/>
        <v>0</v>
      </c>
      <c r="BJ27" s="829">
        <f t="shared" si="9"/>
        <v>0</v>
      </c>
      <c r="BK27" s="829">
        <f t="shared" si="10"/>
        <v>1.6765611412858492</v>
      </c>
      <c r="BL27" s="810">
        <f t="shared" si="11"/>
        <v>1.2170289876798337</v>
      </c>
      <c r="BM27" s="810">
        <f t="shared" si="12"/>
        <v>0.31160524255116728</v>
      </c>
      <c r="BN27" s="810">
        <f t="shared" si="13"/>
        <v>0</v>
      </c>
      <c r="BO27" s="810">
        <f t="shared" si="14"/>
        <v>0</v>
      </c>
      <c r="BP27" s="810">
        <f t="shared" si="15"/>
        <v>2.0965693907605516</v>
      </c>
      <c r="BQ27" s="830">
        <f t="shared" si="16"/>
        <v>5.7486907820490998E-2</v>
      </c>
      <c r="BR27" s="830">
        <f t="shared" si="17"/>
        <v>2.1661874246414143</v>
      </c>
      <c r="BS27" s="830">
        <f t="shared" si="18"/>
        <v>0.33888399350488929</v>
      </c>
      <c r="BT27" s="810">
        <f t="shared" si="19"/>
        <v>7.7252582838360243E-2</v>
      </c>
      <c r="BU27" s="810">
        <f t="shared" si="20"/>
        <v>1.8141898336701208</v>
      </c>
      <c r="BV27" s="810">
        <f t="shared" si="21"/>
        <v>0.93137957803395566</v>
      </c>
      <c r="BW27" s="830">
        <f t="shared" si="22"/>
        <v>0.37071568438801239</v>
      </c>
      <c r="BX27" s="816">
        <f t="shared" si="52"/>
        <v>20.225033557801556</v>
      </c>
      <c r="BY27" s="755">
        <f t="shared" si="53"/>
        <v>3.780380104261973E-3</v>
      </c>
      <c r="BZ27" s="805">
        <f t="shared" ca="1" si="47"/>
        <v>67.644128639314559</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135.64786441882362</v>
      </c>
      <c r="BE29" s="808">
        <f t="shared" si="4"/>
        <v>939.35710946625875</v>
      </c>
      <c r="BF29" s="808">
        <f t="shared" si="5"/>
        <v>0</v>
      </c>
      <c r="BG29" s="829">
        <f t="shared" si="6"/>
        <v>1401.1599742187836</v>
      </c>
      <c r="BH29" s="829">
        <f t="shared" si="7"/>
        <v>84.627970502980517</v>
      </c>
      <c r="BI29" s="829">
        <f t="shared" si="8"/>
        <v>0</v>
      </c>
      <c r="BJ29" s="829">
        <f t="shared" si="9"/>
        <v>0</v>
      </c>
      <c r="BK29" s="829">
        <f t="shared" si="10"/>
        <v>589.16041266400873</v>
      </c>
      <c r="BL29" s="810">
        <f t="shared" si="11"/>
        <v>752.42222330158927</v>
      </c>
      <c r="BM29" s="810">
        <f t="shared" si="12"/>
        <v>43.258575374353235</v>
      </c>
      <c r="BN29" s="810">
        <f t="shared" si="13"/>
        <v>0</v>
      </c>
      <c r="BO29" s="810">
        <f t="shared" si="14"/>
        <v>0</v>
      </c>
      <c r="BP29" s="810">
        <f t="shared" si="15"/>
        <v>365.68835044159198</v>
      </c>
      <c r="BQ29" s="830">
        <f t="shared" si="16"/>
        <v>2.9444236419009502</v>
      </c>
      <c r="BR29" s="830">
        <f t="shared" si="17"/>
        <v>170.64276798943988</v>
      </c>
      <c r="BS29" s="830">
        <f t="shared" si="18"/>
        <v>113.25293252492996</v>
      </c>
      <c r="BT29" s="810">
        <f t="shared" si="19"/>
        <v>5.9815620015807118</v>
      </c>
      <c r="BU29" s="810">
        <f t="shared" si="20"/>
        <v>117.15841184728613</v>
      </c>
      <c r="BV29" s="810">
        <f t="shared" si="21"/>
        <v>30.137021759522298</v>
      </c>
      <c r="BW29" s="830">
        <f t="shared" si="22"/>
        <v>78.025639235776239</v>
      </c>
      <c r="BX29" s="833">
        <f t="shared" si="52"/>
        <v>4829.4652393888255</v>
      </c>
      <c r="BY29" s="834">
        <f t="shared" si="53"/>
        <v>0.90270378306333188</v>
      </c>
      <c r="BZ29" s="805">
        <f t="shared" ca="1" si="47"/>
        <v>104.05655016401252</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1.5463797126424415</v>
      </c>
      <c r="BE30" s="808">
        <f t="shared" si="4"/>
        <v>17.653379277957974</v>
      </c>
      <c r="BF30" s="808">
        <f t="shared" si="5"/>
        <v>0</v>
      </c>
      <c r="BG30" s="829">
        <f t="shared" si="6"/>
        <v>24.04160356445707</v>
      </c>
      <c r="BH30" s="829">
        <f t="shared" si="7"/>
        <v>1.4034180752269869</v>
      </c>
      <c r="BI30" s="829">
        <f t="shared" si="8"/>
        <v>0</v>
      </c>
      <c r="BJ30" s="829">
        <f t="shared" si="9"/>
        <v>0</v>
      </c>
      <c r="BK30" s="829">
        <f t="shared" si="10"/>
        <v>15.394872639220585</v>
      </c>
      <c r="BL30" s="810">
        <f t="shared" si="11"/>
        <v>23.876672767757857</v>
      </c>
      <c r="BM30" s="810">
        <f t="shared" si="12"/>
        <v>0.72441066153424227</v>
      </c>
      <c r="BN30" s="810">
        <f t="shared" si="13"/>
        <v>0</v>
      </c>
      <c r="BO30" s="810">
        <f t="shared" si="14"/>
        <v>0</v>
      </c>
      <c r="BP30" s="810">
        <f t="shared" si="15"/>
        <v>7.2684743703983363</v>
      </c>
      <c r="BQ30" s="830">
        <f t="shared" si="16"/>
        <v>0.30680139636554404</v>
      </c>
      <c r="BR30" s="830">
        <f t="shared" si="17"/>
        <v>6.7748546585762552</v>
      </c>
      <c r="BS30" s="830">
        <f t="shared" si="18"/>
        <v>3.7688532330402822</v>
      </c>
      <c r="BT30" s="810">
        <f t="shared" si="19"/>
        <v>0.25799429411188879</v>
      </c>
      <c r="BU30" s="810">
        <f t="shared" si="20"/>
        <v>3.6919376058426314</v>
      </c>
      <c r="BV30" s="810">
        <f t="shared" si="21"/>
        <v>1.540917245037027</v>
      </c>
      <c r="BW30" s="830">
        <f t="shared" si="22"/>
        <v>4.8737831239840981</v>
      </c>
      <c r="BX30" s="833">
        <f t="shared" si="52"/>
        <v>113.12435262615321</v>
      </c>
      <c r="BY30" s="755">
        <f t="shared" si="53"/>
        <v>2.1144738808626769E-2</v>
      </c>
      <c r="BZ30" s="805">
        <f t="shared" ca="1" si="47"/>
        <v>85.971831923106933</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2.4875387734268015</v>
      </c>
      <c r="BE31" s="808">
        <f t="shared" si="4"/>
        <v>25.058707889691554</v>
      </c>
      <c r="BF31" s="808">
        <f t="shared" si="5"/>
        <v>0</v>
      </c>
      <c r="BG31" s="829">
        <f t="shared" si="6"/>
        <v>23.621538544862467</v>
      </c>
      <c r="BH31" s="829">
        <f t="shared" si="7"/>
        <v>3.9534533313910929</v>
      </c>
      <c r="BI31" s="829">
        <f t="shared" si="8"/>
        <v>0</v>
      </c>
      <c r="BJ31" s="829">
        <f t="shared" si="9"/>
        <v>0</v>
      </c>
      <c r="BK31" s="829">
        <f t="shared" si="10"/>
        <v>9.4619938584778591</v>
      </c>
      <c r="BL31" s="810">
        <f t="shared" si="11"/>
        <v>14.475597638975627</v>
      </c>
      <c r="BM31" s="810">
        <f t="shared" si="12"/>
        <v>1.2695732905867589</v>
      </c>
      <c r="BN31" s="810">
        <f t="shared" si="13"/>
        <v>0</v>
      </c>
      <c r="BO31" s="810">
        <f t="shared" si="14"/>
        <v>0</v>
      </c>
      <c r="BP31" s="810">
        <f t="shared" si="15"/>
        <v>3.8251563511692579</v>
      </c>
      <c r="BQ31" s="830">
        <f t="shared" si="16"/>
        <v>0.40773761751230547</v>
      </c>
      <c r="BR31" s="830">
        <f t="shared" si="17"/>
        <v>4.8017822199428961</v>
      </c>
      <c r="BS31" s="830">
        <f t="shared" si="18"/>
        <v>2.6302466785475498</v>
      </c>
      <c r="BT31" s="810">
        <f t="shared" si="19"/>
        <v>0.66697353848401042</v>
      </c>
      <c r="BU31" s="810">
        <f t="shared" si="20"/>
        <v>2.9961513081425908</v>
      </c>
      <c r="BV31" s="810">
        <f t="shared" si="21"/>
        <v>1.4852094545408485</v>
      </c>
      <c r="BW31" s="830">
        <f t="shared" si="22"/>
        <v>6.7769473945599188</v>
      </c>
      <c r="BX31" s="833">
        <f t="shared" si="52"/>
        <v>103.91860789031156</v>
      </c>
      <c r="BY31" s="755">
        <f t="shared" si="53"/>
        <v>1.942403885800216E-2</v>
      </c>
      <c r="BZ31" s="805">
        <f t="shared" ca="1" si="47"/>
        <v>65.368668850756904</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0.67588436270292473</v>
      </c>
      <c r="BE32" s="808">
        <f t="shared" si="4"/>
        <v>7.2055881855125286</v>
      </c>
      <c r="BF32" s="808">
        <f t="shared" si="5"/>
        <v>0</v>
      </c>
      <c r="BG32" s="829">
        <f t="shared" si="6"/>
        <v>10.159602975854671</v>
      </c>
      <c r="BH32" s="829">
        <f t="shared" si="7"/>
        <v>1.0541956070090921</v>
      </c>
      <c r="BI32" s="829">
        <f t="shared" si="8"/>
        <v>0</v>
      </c>
      <c r="BJ32" s="829">
        <f t="shared" si="9"/>
        <v>0</v>
      </c>
      <c r="BK32" s="829">
        <f t="shared" si="10"/>
        <v>8.3052780666929031</v>
      </c>
      <c r="BL32" s="810">
        <f t="shared" si="11"/>
        <v>1.6977739402253491</v>
      </c>
      <c r="BM32" s="810">
        <f t="shared" si="12"/>
        <v>5.9482553277188932E-2</v>
      </c>
      <c r="BN32" s="810">
        <f t="shared" si="13"/>
        <v>0</v>
      </c>
      <c r="BO32" s="810">
        <f t="shared" si="14"/>
        <v>0</v>
      </c>
      <c r="BP32" s="810">
        <f t="shared" si="15"/>
        <v>3.6396563155839843</v>
      </c>
      <c r="BQ32" s="830">
        <f t="shared" si="16"/>
        <v>0.31831172144588699</v>
      </c>
      <c r="BR32" s="830">
        <f t="shared" si="17"/>
        <v>3.4931094970452832</v>
      </c>
      <c r="BS32" s="830">
        <f t="shared" si="18"/>
        <v>3.5126075490121282</v>
      </c>
      <c r="BT32" s="810">
        <f t="shared" si="19"/>
        <v>0.26903317799282161</v>
      </c>
      <c r="BU32" s="810">
        <f t="shared" si="20"/>
        <v>2.2958272986384221</v>
      </c>
      <c r="BV32" s="810">
        <f t="shared" si="21"/>
        <v>0.91989656516943896</v>
      </c>
      <c r="BW32" s="830">
        <f t="shared" si="22"/>
        <v>1.5923451649799831</v>
      </c>
      <c r="BX32" s="833">
        <f t="shared" si="52"/>
        <v>45.198592981142603</v>
      </c>
      <c r="BY32" s="755">
        <f t="shared" si="53"/>
        <v>8.448335136662169E-3</v>
      </c>
      <c r="BZ32" s="805">
        <f t="shared" ca="1" si="47"/>
        <v>61.075386737619496</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1.4820501742729202</v>
      </c>
      <c r="BE33" s="808">
        <f t="shared" si="4"/>
        <v>9.6169953684003353</v>
      </c>
      <c r="BF33" s="808">
        <f t="shared" si="5"/>
        <v>0</v>
      </c>
      <c r="BG33" s="829">
        <f t="shared" si="6"/>
        <v>13.52767847674402</v>
      </c>
      <c r="BH33" s="829">
        <f t="shared" si="7"/>
        <v>0.45680984258747531</v>
      </c>
      <c r="BI33" s="829">
        <f t="shared" si="8"/>
        <v>0</v>
      </c>
      <c r="BJ33" s="829">
        <f t="shared" si="9"/>
        <v>0</v>
      </c>
      <c r="BK33" s="829">
        <f t="shared" si="10"/>
        <v>4.717498614995403</v>
      </c>
      <c r="BL33" s="810">
        <f t="shared" si="11"/>
        <v>6.5299712263426217</v>
      </c>
      <c r="BM33" s="810">
        <f t="shared" si="12"/>
        <v>0.32979951778452354</v>
      </c>
      <c r="BN33" s="810">
        <f t="shared" si="13"/>
        <v>0</v>
      </c>
      <c r="BO33" s="810">
        <f t="shared" si="14"/>
        <v>0</v>
      </c>
      <c r="BP33" s="810">
        <f t="shared" si="15"/>
        <v>5.001419137314608</v>
      </c>
      <c r="BQ33" s="830">
        <f t="shared" si="16"/>
        <v>0.1568648316195195</v>
      </c>
      <c r="BR33" s="830">
        <f t="shared" si="17"/>
        <v>0.7645419126066566</v>
      </c>
      <c r="BS33" s="830">
        <f t="shared" si="18"/>
        <v>0.64505632227172904</v>
      </c>
      <c r="BT33" s="810">
        <f t="shared" si="19"/>
        <v>4.3417573193421037E-2</v>
      </c>
      <c r="BU33" s="810">
        <f t="shared" si="20"/>
        <v>1.11483940715615</v>
      </c>
      <c r="BV33" s="810">
        <f t="shared" si="21"/>
        <v>0.15679036040148389</v>
      </c>
      <c r="BW33" s="830">
        <f t="shared" si="22"/>
        <v>2.4335430604519086</v>
      </c>
      <c r="BX33" s="833">
        <f t="shared" si="52"/>
        <v>46.97727582614278</v>
      </c>
      <c r="BY33" s="755">
        <f t="shared" si="53"/>
        <v>8.780799219839772E-3</v>
      </c>
      <c r="BZ33" s="805">
        <f t="shared" ca="1" si="47"/>
        <v>100.17359175865812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64.821931105481141</v>
      </c>
      <c r="BE35" s="808">
        <f t="shared" si="4"/>
        <v>429.72830923150633</v>
      </c>
      <c r="BF35" s="808">
        <f t="shared" si="5"/>
        <v>0</v>
      </c>
      <c r="BG35" s="829">
        <f t="shared" si="6"/>
        <v>653.58387063692226</v>
      </c>
      <c r="BH35" s="829">
        <f t="shared" si="7"/>
        <v>37.884098703569386</v>
      </c>
      <c r="BI35" s="829">
        <f t="shared" si="8"/>
        <v>0</v>
      </c>
      <c r="BJ35" s="829">
        <f t="shared" si="9"/>
        <v>0</v>
      </c>
      <c r="BK35" s="829">
        <f t="shared" si="10"/>
        <v>248.24318766111608</v>
      </c>
      <c r="BL35" s="810">
        <f t="shared" si="11"/>
        <v>351.6504343106555</v>
      </c>
      <c r="BM35" s="810">
        <f t="shared" si="12"/>
        <v>17.38596937201773</v>
      </c>
      <c r="BN35" s="810">
        <f t="shared" si="13"/>
        <v>0</v>
      </c>
      <c r="BO35" s="810">
        <f t="shared" si="14"/>
        <v>0</v>
      </c>
      <c r="BP35" s="810">
        <f t="shared" si="15"/>
        <v>173.49590118570515</v>
      </c>
      <c r="BQ35" s="830">
        <f t="shared" si="16"/>
        <v>1.6139107508991499</v>
      </c>
      <c r="BR35" s="830">
        <f t="shared" si="17"/>
        <v>62.107788700128779</v>
      </c>
      <c r="BS35" s="830">
        <f t="shared" si="18"/>
        <v>44.931911150617019</v>
      </c>
      <c r="BT35" s="810">
        <f t="shared" si="19"/>
        <v>2.2737387521097121</v>
      </c>
      <c r="BU35" s="810">
        <f t="shared" si="20"/>
        <v>56.357300268169098</v>
      </c>
      <c r="BV35" s="810">
        <f t="shared" si="21"/>
        <v>14.500130748356995</v>
      </c>
      <c r="BW35" s="830">
        <f t="shared" si="22"/>
        <v>43.810475310490183</v>
      </c>
      <c r="BX35" s="833">
        <f t="shared" si="52"/>
        <v>2202.3889578877452</v>
      </c>
      <c r="BY35" s="755">
        <f t="shared" si="53"/>
        <v>0.41166148745565329</v>
      </c>
      <c r="BZ35" s="805">
        <f t="shared" ca="1" si="47"/>
        <v>107.37669264175179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2.1771637179807599</v>
      </c>
      <c r="BE36" s="808">
        <f t="shared" si="4"/>
        <v>4.0938855191055783</v>
      </c>
      <c r="BF36" s="808">
        <f t="shared" si="5"/>
        <v>0</v>
      </c>
      <c r="BG36" s="829">
        <f t="shared" si="6"/>
        <v>2.7287681739987533</v>
      </c>
      <c r="BH36" s="829">
        <f t="shared" si="7"/>
        <v>0.40970013982035319</v>
      </c>
      <c r="BI36" s="829">
        <f t="shared" si="8"/>
        <v>0</v>
      </c>
      <c r="BJ36" s="829">
        <f t="shared" si="9"/>
        <v>0</v>
      </c>
      <c r="BK36" s="829">
        <f t="shared" si="10"/>
        <v>1.9175010822036664</v>
      </c>
      <c r="BL36" s="810">
        <f t="shared" si="11"/>
        <v>1.2500737522792726</v>
      </c>
      <c r="BM36" s="810">
        <f t="shared" si="12"/>
        <v>1.7712076346532182E-2</v>
      </c>
      <c r="BN36" s="810">
        <f t="shared" si="13"/>
        <v>0</v>
      </c>
      <c r="BO36" s="810">
        <f t="shared" si="14"/>
        <v>0</v>
      </c>
      <c r="BP36" s="810">
        <f t="shared" si="15"/>
        <v>0.1626105669926888</v>
      </c>
      <c r="BQ36" s="830">
        <f t="shared" si="16"/>
        <v>3.8484270451447249E-2</v>
      </c>
      <c r="BR36" s="830">
        <f t="shared" si="17"/>
        <v>0.40305219871660525</v>
      </c>
      <c r="BS36" s="830">
        <f t="shared" si="18"/>
        <v>5.2215155933547377E-2</v>
      </c>
      <c r="BT36" s="810">
        <f t="shared" si="19"/>
        <v>3.3447580062362162E-2</v>
      </c>
      <c r="BU36" s="810">
        <f t="shared" si="20"/>
        <v>0.88180017518424503</v>
      </c>
      <c r="BV36" s="810">
        <f t="shared" si="21"/>
        <v>6.0516905833724342E-2</v>
      </c>
      <c r="BW36" s="830">
        <f t="shared" si="22"/>
        <v>0.15405226981118658</v>
      </c>
      <c r="BX36" s="816">
        <f t="shared" si="52"/>
        <v>14.38098358472072</v>
      </c>
      <c r="BY36" s="755">
        <f t="shared" si="53"/>
        <v>2.6880343149010694E-3</v>
      </c>
      <c r="BZ36" s="805">
        <f t="shared" ca="1" si="47"/>
        <v>89.716887074335503</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0.72902916514529859</v>
      </c>
      <c r="BE37" s="808">
        <f t="shared" si="4"/>
        <v>3.3695416419377189</v>
      </c>
      <c r="BF37" s="808">
        <f t="shared" si="5"/>
        <v>0</v>
      </c>
      <c r="BG37" s="829">
        <f t="shared" si="6"/>
        <v>3.5180423774364868</v>
      </c>
      <c r="BH37" s="829">
        <f t="shared" si="7"/>
        <v>0.19159542065035173</v>
      </c>
      <c r="BI37" s="829">
        <f t="shared" si="8"/>
        <v>0</v>
      </c>
      <c r="BJ37" s="829">
        <f t="shared" si="9"/>
        <v>0</v>
      </c>
      <c r="BK37" s="829">
        <f t="shared" si="10"/>
        <v>1.7438873090460958</v>
      </c>
      <c r="BL37" s="810">
        <f t="shared" si="11"/>
        <v>1.2765329627713442</v>
      </c>
      <c r="BM37" s="810">
        <f t="shared" si="12"/>
        <v>0.15619585714654369</v>
      </c>
      <c r="BN37" s="810">
        <f t="shared" si="13"/>
        <v>0</v>
      </c>
      <c r="BO37" s="810">
        <f t="shared" si="14"/>
        <v>0</v>
      </c>
      <c r="BP37" s="810">
        <f t="shared" si="15"/>
        <v>1.0283538074649119</v>
      </c>
      <c r="BQ37" s="830">
        <f t="shared" si="16"/>
        <v>1.6307832243323949E-2</v>
      </c>
      <c r="BR37" s="830">
        <f t="shared" si="17"/>
        <v>0.56260289678738418</v>
      </c>
      <c r="BS37" s="830">
        <f t="shared" si="18"/>
        <v>0.44695614386882088</v>
      </c>
      <c r="BT37" s="810">
        <f t="shared" si="19"/>
        <v>2.009712461951E-2</v>
      </c>
      <c r="BU37" s="810">
        <f t="shared" si="20"/>
        <v>0.3966412390188373</v>
      </c>
      <c r="BV37" s="810">
        <f t="shared" si="21"/>
        <v>0.14750308197776774</v>
      </c>
      <c r="BW37" s="830">
        <f t="shared" si="22"/>
        <v>0.13288873203941523</v>
      </c>
      <c r="BX37" s="816">
        <f t="shared" si="52"/>
        <v>13.736175592153812</v>
      </c>
      <c r="BY37" s="755">
        <f t="shared" si="53"/>
        <v>2.567509456477348E-3</v>
      </c>
      <c r="BZ37" s="805">
        <f t="shared" ca="1" si="47"/>
        <v>89.268085323495782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1.4015382926836926</v>
      </c>
      <c r="BE38" s="808">
        <f t="shared" si="4"/>
        <v>13.737778893519977</v>
      </c>
      <c r="BF38" s="808">
        <f t="shared" si="5"/>
        <v>0</v>
      </c>
      <c r="BG38" s="829">
        <f t="shared" si="6"/>
        <v>11.620676903911585</v>
      </c>
      <c r="BH38" s="829">
        <f t="shared" si="7"/>
        <v>1.2825952989332701</v>
      </c>
      <c r="BI38" s="829">
        <f t="shared" si="8"/>
        <v>0</v>
      </c>
      <c r="BJ38" s="829">
        <f t="shared" si="9"/>
        <v>0</v>
      </c>
      <c r="BK38" s="829">
        <f t="shared" si="10"/>
        <v>27.116547007407217</v>
      </c>
      <c r="BL38" s="810">
        <f t="shared" si="11"/>
        <v>4.2058663120396584</v>
      </c>
      <c r="BM38" s="810">
        <f t="shared" si="12"/>
        <v>1.7016656180816574</v>
      </c>
      <c r="BN38" s="810">
        <f t="shared" si="13"/>
        <v>0</v>
      </c>
      <c r="BO38" s="810">
        <f t="shared" si="14"/>
        <v>0</v>
      </c>
      <c r="BP38" s="810">
        <f t="shared" si="15"/>
        <v>3.2131320487583235</v>
      </c>
      <c r="BQ38" s="830">
        <f t="shared" si="16"/>
        <v>0.25485024450057397</v>
      </c>
      <c r="BR38" s="830">
        <f t="shared" si="17"/>
        <v>5.6761065162847002</v>
      </c>
      <c r="BS38" s="830">
        <f t="shared" si="18"/>
        <v>4.2961216535955939</v>
      </c>
      <c r="BT38" s="810">
        <f t="shared" si="19"/>
        <v>1.0479081881133041</v>
      </c>
      <c r="BU38" s="810">
        <f t="shared" si="20"/>
        <v>2.9723230519201733</v>
      </c>
      <c r="BV38" s="810">
        <f t="shared" si="21"/>
        <v>2.5634967334374332</v>
      </c>
      <c r="BW38" s="830">
        <f t="shared" si="22"/>
        <v>0.89969457763171956</v>
      </c>
      <c r="BX38" s="816">
        <f t="shared" si="52"/>
        <v>81.990301340818888</v>
      </c>
      <c r="BY38" s="755">
        <f t="shared" si="53"/>
        <v>1.5325289970246521E-2</v>
      </c>
      <c r="BZ38" s="805">
        <f t="shared" ca="1" si="47"/>
        <v>55.148338121755557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3.7868740488247679</v>
      </c>
      <c r="BE39" s="808">
        <f t="shared" si="4"/>
        <v>15.737447957140347</v>
      </c>
      <c r="BF39" s="808">
        <f t="shared" si="5"/>
        <v>0</v>
      </c>
      <c r="BG39" s="829">
        <f t="shared" si="6"/>
        <v>10.304335481408575</v>
      </c>
      <c r="BH39" s="829">
        <f t="shared" si="7"/>
        <v>1.7719940526572715</v>
      </c>
      <c r="BI39" s="829">
        <f t="shared" si="8"/>
        <v>0</v>
      </c>
      <c r="BJ39" s="829">
        <f t="shared" si="9"/>
        <v>0</v>
      </c>
      <c r="BK39" s="829">
        <f t="shared" si="10"/>
        <v>2.929410348747453</v>
      </c>
      <c r="BL39" s="810">
        <f t="shared" si="11"/>
        <v>3.547954030805164</v>
      </c>
      <c r="BM39" s="810">
        <f t="shared" si="12"/>
        <v>0.34259807811168569</v>
      </c>
      <c r="BN39" s="810">
        <f t="shared" si="13"/>
        <v>0</v>
      </c>
      <c r="BO39" s="810">
        <f t="shared" si="14"/>
        <v>0</v>
      </c>
      <c r="BP39" s="810">
        <f t="shared" si="15"/>
        <v>1.0825493973743796</v>
      </c>
      <c r="BQ39" s="830">
        <f t="shared" si="16"/>
        <v>0.20359407307345201</v>
      </c>
      <c r="BR39" s="830">
        <f t="shared" si="17"/>
        <v>0.76977559892611291</v>
      </c>
      <c r="BS39" s="830">
        <f t="shared" si="18"/>
        <v>0.83224017180983179</v>
      </c>
      <c r="BT39" s="810">
        <f t="shared" si="19"/>
        <v>0.2255987787991032</v>
      </c>
      <c r="BU39" s="810">
        <f t="shared" si="20"/>
        <v>0.44662209380642759</v>
      </c>
      <c r="BV39" s="810">
        <f t="shared" si="21"/>
        <v>0.22047236434369535</v>
      </c>
      <c r="BW39" s="830">
        <f t="shared" si="22"/>
        <v>0.31044878958001937</v>
      </c>
      <c r="BX39" s="816">
        <f t="shared" si="52"/>
        <v>42.511915265408277</v>
      </c>
      <c r="BY39" s="755">
        <f t="shared" si="53"/>
        <v>7.9461523860576214E-3</v>
      </c>
      <c r="BZ39" s="805">
        <f t="shared" ca="1" si="47"/>
        <v>67.763503412637647</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2.5601005007247744</v>
      </c>
      <c r="BE40" s="808">
        <f t="shared" si="4"/>
        <v>11.286955367257621</v>
      </c>
      <c r="BF40" s="808">
        <f t="shared" si="5"/>
        <v>0</v>
      </c>
      <c r="BG40" s="829">
        <f t="shared" si="6"/>
        <v>6.4729265149922357</v>
      </c>
      <c r="BH40" s="829">
        <f t="shared" si="7"/>
        <v>0.51372092616087095</v>
      </c>
      <c r="BI40" s="829">
        <f t="shared" si="8"/>
        <v>0</v>
      </c>
      <c r="BJ40" s="829">
        <f t="shared" si="9"/>
        <v>0</v>
      </c>
      <c r="BK40" s="829">
        <f t="shared" si="10"/>
        <v>0.66208636929345732</v>
      </c>
      <c r="BL40" s="810">
        <f t="shared" si="11"/>
        <v>0.36011716527158411</v>
      </c>
      <c r="BM40" s="810">
        <f t="shared" si="12"/>
        <v>0.27601664270919812</v>
      </c>
      <c r="BN40" s="810">
        <f t="shared" si="13"/>
        <v>0</v>
      </c>
      <c r="BO40" s="810">
        <f t="shared" si="14"/>
        <v>0</v>
      </c>
      <c r="BP40" s="810">
        <f t="shared" si="15"/>
        <v>0.7301090845122733</v>
      </c>
      <c r="BQ40" s="830">
        <f t="shared" si="16"/>
        <v>3.4734239978599799E-2</v>
      </c>
      <c r="BR40" s="830">
        <f t="shared" si="17"/>
        <v>0.19413562165655529</v>
      </c>
      <c r="BS40" s="830">
        <f t="shared" si="18"/>
        <v>0.10970231072101291</v>
      </c>
      <c r="BT40" s="810">
        <f t="shared" si="19"/>
        <v>3.6338774305242481E-2</v>
      </c>
      <c r="BU40" s="810">
        <f t="shared" si="20"/>
        <v>0.57912756323589543</v>
      </c>
      <c r="BV40" s="810">
        <f t="shared" si="21"/>
        <v>5.5831592328484045E-2</v>
      </c>
      <c r="BW40" s="830">
        <f t="shared" si="22"/>
        <v>0.63967509022321234</v>
      </c>
      <c r="BX40" s="816">
        <f t="shared" si="52"/>
        <v>24.511577763371022</v>
      </c>
      <c r="BY40" s="755">
        <f t="shared" si="53"/>
        <v>4.581603320256266E-3</v>
      </c>
      <c r="BZ40" s="805">
        <f t="shared" ca="1" si="47"/>
        <v>92.54370945729741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0.14364926306974396</v>
      </c>
      <c r="BE41" s="808">
        <f t="shared" si="4"/>
        <v>5.3409400055307268</v>
      </c>
      <c r="BF41" s="808">
        <f t="shared" si="5"/>
        <v>0</v>
      </c>
      <c r="BG41" s="829">
        <f t="shared" si="6"/>
        <v>9.3599216300428303</v>
      </c>
      <c r="BH41" s="829">
        <f t="shared" si="7"/>
        <v>0.48663766687488436</v>
      </c>
      <c r="BI41" s="829">
        <f t="shared" si="8"/>
        <v>0</v>
      </c>
      <c r="BJ41" s="829">
        <f t="shared" si="9"/>
        <v>0</v>
      </c>
      <c r="BK41" s="829">
        <f t="shared" si="10"/>
        <v>3.0052241328717693</v>
      </c>
      <c r="BL41" s="810">
        <f t="shared" si="11"/>
        <v>7.5477801322166851</v>
      </c>
      <c r="BM41" s="810">
        <f t="shared" si="12"/>
        <v>0.30312797133067743</v>
      </c>
      <c r="BN41" s="810">
        <f t="shared" si="13"/>
        <v>0</v>
      </c>
      <c r="BO41" s="810">
        <f t="shared" si="14"/>
        <v>0</v>
      </c>
      <c r="BP41" s="810">
        <f t="shared" si="15"/>
        <v>4.229601884255465</v>
      </c>
      <c r="BQ41" s="830">
        <f t="shared" si="16"/>
        <v>6.9501943927538001E-2</v>
      </c>
      <c r="BR41" s="830">
        <f t="shared" si="17"/>
        <v>4.159969780296537</v>
      </c>
      <c r="BS41" s="830">
        <f t="shared" si="18"/>
        <v>1.4918535241991049</v>
      </c>
      <c r="BT41" s="810">
        <f t="shared" si="19"/>
        <v>0.11083231950739519</v>
      </c>
      <c r="BU41" s="810">
        <f t="shared" si="20"/>
        <v>1.6563950248928141</v>
      </c>
      <c r="BV41" s="810">
        <f t="shared" si="21"/>
        <v>0.46116003648811588</v>
      </c>
      <c r="BW41" s="830">
        <f t="shared" si="22"/>
        <v>0.22679287636137901</v>
      </c>
      <c r="BX41" s="816">
        <f t="shared" si="52"/>
        <v>38.593388191865671</v>
      </c>
      <c r="BY41" s="755">
        <f t="shared" si="53"/>
        <v>7.2137174190403126E-3</v>
      </c>
      <c r="BZ41" s="805">
        <f t="shared" ca="1" si="47"/>
        <v>81.867623089963431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68.379713906089677</v>
      </c>
      <c r="BE42" s="808">
        <f t="shared" si="4"/>
        <v>547.7051413839996</v>
      </c>
      <c r="BF42" s="808">
        <f t="shared" si="5"/>
        <v>0</v>
      </c>
      <c r="BG42" s="829">
        <f t="shared" si="6"/>
        <v>807.41145828128731</v>
      </c>
      <c r="BH42" s="829">
        <f t="shared" si="7"/>
        <v>52.459657791333591</v>
      </c>
      <c r="BI42" s="829">
        <f t="shared" si="8"/>
        <v>0</v>
      </c>
      <c r="BJ42" s="829">
        <f t="shared" si="9"/>
        <v>0</v>
      </c>
      <c r="BK42" s="829">
        <f t="shared" si="10"/>
        <v>387.38215608931313</v>
      </c>
      <c r="BL42" s="810">
        <f t="shared" si="11"/>
        <v>450.16124133395999</v>
      </c>
      <c r="BM42" s="810">
        <f t="shared" si="12"/>
        <v>26.816714384255906</v>
      </c>
      <c r="BN42" s="810">
        <f t="shared" si="13"/>
        <v>0</v>
      </c>
      <c r="BO42" s="810">
        <f t="shared" si="14"/>
        <v>0</v>
      </c>
      <c r="BP42" s="810">
        <f t="shared" si="15"/>
        <v>223.0577420249364</v>
      </c>
      <c r="BQ42" s="830">
        <f t="shared" si="16"/>
        <v>2.7686166449259098</v>
      </c>
      <c r="BR42" s="830">
        <f t="shared" si="17"/>
        <v>128.1265686872031</v>
      </c>
      <c r="BS42" s="830">
        <f t="shared" si="18"/>
        <v>81.838999889255007</v>
      </c>
      <c r="BT42" s="810">
        <f t="shared" si="19"/>
        <v>4.2520384824833597</v>
      </c>
      <c r="BU42" s="810">
        <f t="shared" si="20"/>
        <v>75.70979058377236</v>
      </c>
      <c r="BV42" s="810">
        <f t="shared" si="21"/>
        <v>20.990888537233758</v>
      </c>
      <c r="BW42" s="830">
        <f t="shared" si="22"/>
        <v>54.825972353862781</v>
      </c>
      <c r="BX42" s="816">
        <f t="shared" si="52"/>
        <v>2931.8867003739115</v>
      </c>
      <c r="BY42" s="755">
        <f t="shared" si="53"/>
        <v>0.54801620567736664</v>
      </c>
      <c r="BZ42" s="805">
        <f t="shared" ca="1" si="47"/>
        <v>98.304281434792074</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95.939467274414312</v>
      </c>
      <c r="BE45" s="808">
        <f t="shared" si="4"/>
        <v>669.26831615657557</v>
      </c>
      <c r="BF45" s="808">
        <f t="shared" si="5"/>
        <v>0</v>
      </c>
      <c r="BG45" s="829">
        <f t="shared" si="6"/>
        <v>1096.7140584317867</v>
      </c>
      <c r="BH45" s="829">
        <f t="shared" si="7"/>
        <v>17.806813664206437</v>
      </c>
      <c r="BI45" s="829">
        <f t="shared" si="8"/>
        <v>0</v>
      </c>
      <c r="BJ45" s="829">
        <f t="shared" si="9"/>
        <v>0</v>
      </c>
      <c r="BK45" s="829">
        <f t="shared" si="10"/>
        <v>188.91833771246053</v>
      </c>
      <c r="BL45" s="810">
        <f t="shared" si="11"/>
        <v>442.15869481479541</v>
      </c>
      <c r="BM45" s="810">
        <f t="shared" si="12"/>
        <v>8.3261167194858157</v>
      </c>
      <c r="BN45" s="810">
        <f t="shared" si="13"/>
        <v>0</v>
      </c>
      <c r="BO45" s="810">
        <f t="shared" si="14"/>
        <v>0</v>
      </c>
      <c r="BP45" s="810">
        <f t="shared" si="15"/>
        <v>109.03828688244982</v>
      </c>
      <c r="BQ45" s="830">
        <f t="shared" si="16"/>
        <v>0.46637898469616645</v>
      </c>
      <c r="BR45" s="830">
        <f t="shared" si="17"/>
        <v>18.930014603181188</v>
      </c>
      <c r="BS45" s="830">
        <f t="shared" si="18"/>
        <v>12.282457279032402</v>
      </c>
      <c r="BT45" s="810">
        <f t="shared" si="19"/>
        <v>0.67261937844209518</v>
      </c>
      <c r="BU45" s="810">
        <f t="shared" si="20"/>
        <v>17.72944395161085</v>
      </c>
      <c r="BV45" s="810">
        <f t="shared" si="21"/>
        <v>2.6411917699812175</v>
      </c>
      <c r="BW45" s="830">
        <f t="shared" si="22"/>
        <v>28.276968553848164</v>
      </c>
      <c r="BX45" s="816">
        <f t="shared" si="52"/>
        <v>2709.1691661769669</v>
      </c>
      <c r="BY45" s="755">
        <f t="shared" si="53"/>
        <v>0.50638676003307792</v>
      </c>
      <c r="BZ45" s="805">
        <f t="shared" ca="1" si="47"/>
        <v>144.3630774680513</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10.439721371275603</v>
      </c>
      <c r="BE46" s="808">
        <f t="shared" si="4"/>
        <v>45.801428433756286</v>
      </c>
      <c r="BF46" s="808">
        <f t="shared" si="5"/>
        <v>0</v>
      </c>
      <c r="BG46" s="829">
        <f t="shared" si="6"/>
        <v>48.7785882892288</v>
      </c>
      <c r="BH46" s="829">
        <f t="shared" si="7"/>
        <v>3.4815459269570983</v>
      </c>
      <c r="BI46" s="829">
        <f t="shared" si="8"/>
        <v>0</v>
      </c>
      <c r="BJ46" s="829">
        <f t="shared" si="9"/>
        <v>0</v>
      </c>
      <c r="BK46" s="829">
        <f t="shared" si="10"/>
        <v>34.941214101340329</v>
      </c>
      <c r="BL46" s="810">
        <f t="shared" si="11"/>
        <v>60.424128699595741</v>
      </c>
      <c r="BM46" s="810">
        <f t="shared" si="12"/>
        <v>1.4088408572527931</v>
      </c>
      <c r="BN46" s="810">
        <f t="shared" si="13"/>
        <v>0</v>
      </c>
      <c r="BO46" s="810">
        <f t="shared" si="14"/>
        <v>0</v>
      </c>
      <c r="BP46" s="810">
        <f t="shared" si="15"/>
        <v>30.157165142989033</v>
      </c>
      <c r="BQ46" s="830">
        <f t="shared" si="16"/>
        <v>3.117551585547385</v>
      </c>
      <c r="BR46" s="830">
        <f t="shared" si="17"/>
        <v>23.803838262515196</v>
      </c>
      <c r="BS46" s="830">
        <f t="shared" si="18"/>
        <v>12.689109703785261</v>
      </c>
      <c r="BT46" s="810">
        <f t="shared" si="19"/>
        <v>2.0054798723086962</v>
      </c>
      <c r="BU46" s="810">
        <f t="shared" si="20"/>
        <v>60.090455591617882</v>
      </c>
      <c r="BV46" s="810">
        <f t="shared" si="21"/>
        <v>27.497584854260936</v>
      </c>
      <c r="BW46" s="830">
        <f t="shared" si="22"/>
        <v>35.240960291013224</v>
      </c>
      <c r="BX46" s="816">
        <f t="shared" si="52"/>
        <v>399.87761298344418</v>
      </c>
      <c r="BY46" s="755">
        <f t="shared" si="53"/>
        <v>7.4743479062326021E-2</v>
      </c>
      <c r="BZ46" s="805">
        <f t="shared" ca="1" si="47"/>
        <v>59.56062963243167</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29.077421324038415</v>
      </c>
      <c r="BE47" s="796">
        <f t="shared" si="4"/>
        <v>236.74576181859962</v>
      </c>
      <c r="BF47" s="796">
        <f t="shared" si="5"/>
        <v>0</v>
      </c>
      <c r="BG47" s="797">
        <f t="shared" si="6"/>
        <v>286.24410416008186</v>
      </c>
      <c r="BH47" s="797">
        <f t="shared" si="7"/>
        <v>66.724354431254056</v>
      </c>
      <c r="BI47" s="797">
        <f t="shared" si="8"/>
        <v>0</v>
      </c>
      <c r="BJ47" s="797">
        <f t="shared" si="9"/>
        <v>0</v>
      </c>
      <c r="BK47" s="797">
        <f t="shared" si="10"/>
        <v>209.38202672313258</v>
      </c>
      <c r="BL47" s="798">
        <f t="shared" si="11"/>
        <v>221.36779306149288</v>
      </c>
      <c r="BM47" s="798">
        <f t="shared" si="12"/>
        <v>34.244321266134442</v>
      </c>
      <c r="BN47" s="798">
        <f t="shared" si="13"/>
        <v>0</v>
      </c>
      <c r="BO47" s="798">
        <f t="shared" si="14"/>
        <v>0</v>
      </c>
      <c r="BP47" s="798">
        <f t="shared" si="15"/>
        <v>135.88264666661877</v>
      </c>
      <c r="BQ47" s="799">
        <f t="shared" si="16"/>
        <v>0.71729733147747499</v>
      </c>
      <c r="BR47" s="799">
        <f t="shared" si="17"/>
        <v>123.09235417824804</v>
      </c>
      <c r="BS47" s="799">
        <f t="shared" si="18"/>
        <v>33.990249932032491</v>
      </c>
      <c r="BT47" s="798">
        <f t="shared" si="19"/>
        <v>2.6569261344163602</v>
      </c>
      <c r="BU47" s="798">
        <f t="shared" si="20"/>
        <v>36.976354431376834</v>
      </c>
      <c r="BV47" s="798">
        <f t="shared" si="21"/>
        <v>4.9750209556663592</v>
      </c>
      <c r="BW47" s="799">
        <f t="shared" si="22"/>
        <v>23.164823866667884</v>
      </c>
      <c r="BX47" s="804">
        <f t="shared" si="52"/>
        <v>1445.241456281238</v>
      </c>
      <c r="BY47" s="801">
        <f t="shared" si="53"/>
        <v>0.27013858995910989</v>
      </c>
      <c r="BZ47" s="805">
        <f t="shared" ca="1" si="47"/>
        <v>77.473631580635086</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8.543390030271576</v>
      </c>
      <c r="BE48" s="808">
        <f t="shared" si="4"/>
        <v>79.184493591067309</v>
      </c>
      <c r="BF48" s="808">
        <f t="shared" si="5"/>
        <v>0</v>
      </c>
      <c r="BG48" s="809">
        <f t="shared" si="6"/>
        <v>73.263249118901044</v>
      </c>
      <c r="BH48" s="809">
        <f t="shared" si="7"/>
        <v>6.9872859775823644</v>
      </c>
      <c r="BI48" s="809">
        <f t="shared" si="8"/>
        <v>0</v>
      </c>
      <c r="BJ48" s="809">
        <f t="shared" si="9"/>
        <v>0</v>
      </c>
      <c r="BK48" s="809">
        <f t="shared" si="10"/>
        <v>239.7584214630655</v>
      </c>
      <c r="BL48" s="810">
        <f t="shared" si="11"/>
        <v>96.049383424114637</v>
      </c>
      <c r="BM48" s="810">
        <f t="shared" si="12"/>
        <v>3.0207211571269039</v>
      </c>
      <c r="BN48" s="810">
        <f t="shared" si="13"/>
        <v>0</v>
      </c>
      <c r="BO48" s="810">
        <f t="shared" si="14"/>
        <v>0</v>
      </c>
      <c r="BP48" s="810">
        <f t="shared" si="15"/>
        <v>131.92190130794154</v>
      </c>
      <c r="BQ48" s="811">
        <f t="shared" si="16"/>
        <v>0.69877209827896491</v>
      </c>
      <c r="BR48" s="811">
        <f t="shared" si="17"/>
        <v>36.173792956055337</v>
      </c>
      <c r="BS48" s="811">
        <f t="shared" si="18"/>
        <v>75.038183085149697</v>
      </c>
      <c r="BT48" s="810">
        <f t="shared" si="19"/>
        <v>2.6649746148328322</v>
      </c>
      <c r="BU48" s="810">
        <f t="shared" si="20"/>
        <v>24.20374602539416</v>
      </c>
      <c r="BV48" s="810">
        <f t="shared" si="21"/>
        <v>3.8862024200914433</v>
      </c>
      <c r="BW48" s="811">
        <f t="shared" si="22"/>
        <v>14.317247288470625</v>
      </c>
      <c r="BX48" s="816">
        <f t="shared" si="52"/>
        <v>795.71176455834393</v>
      </c>
      <c r="BY48" s="813">
        <f t="shared" si="53"/>
        <v>0.14873117094548485</v>
      </c>
      <c r="BZ48" s="805">
        <f t="shared" ca="1" si="47"/>
        <v>84.964489134143534</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5.5794242581307421</v>
      </c>
      <c r="BE49" s="808">
        <f t="shared" si="4"/>
        <v>57.526670223955449</v>
      </c>
      <c r="BF49" s="808">
        <f t="shared" si="5"/>
        <v>0</v>
      </c>
      <c r="BG49" s="809">
        <f t="shared" si="6"/>
        <v>204.57807588913698</v>
      </c>
      <c r="BH49" s="809">
        <f t="shared" si="7"/>
        <v>3.9882007001727291</v>
      </c>
      <c r="BI49" s="809">
        <f t="shared" si="8"/>
        <v>0</v>
      </c>
      <c r="BJ49" s="809">
        <f t="shared" si="9"/>
        <v>0</v>
      </c>
      <c r="BK49" s="809">
        <f t="shared" si="10"/>
        <v>23.580559792326071</v>
      </c>
      <c r="BL49" s="810">
        <f t="shared" si="11"/>
        <v>189.77524945318868</v>
      </c>
      <c r="BM49" s="810">
        <f t="shared" si="12"/>
        <v>5.7951236891457665</v>
      </c>
      <c r="BN49" s="810">
        <f t="shared" si="13"/>
        <v>0</v>
      </c>
      <c r="BO49" s="810">
        <f t="shared" si="14"/>
        <v>0</v>
      </c>
      <c r="BP49" s="810">
        <f t="shared" si="15"/>
        <v>83.703780016127737</v>
      </c>
      <c r="BQ49" s="811">
        <f t="shared" si="16"/>
        <v>7.8188933529838009E-2</v>
      </c>
      <c r="BR49" s="811">
        <f t="shared" si="17"/>
        <v>11.995495866046459</v>
      </c>
      <c r="BS49" s="811">
        <f t="shared" si="18"/>
        <v>4.2226010745951426</v>
      </c>
      <c r="BT49" s="810">
        <f t="shared" si="19"/>
        <v>0.2517544659761296</v>
      </c>
      <c r="BU49" s="810">
        <f t="shared" si="20"/>
        <v>29.837864724093961</v>
      </c>
      <c r="BV49" s="810">
        <f t="shared" si="21"/>
        <v>1.1741435932292703</v>
      </c>
      <c r="BW49" s="811">
        <f t="shared" si="22"/>
        <v>8.5584850418304175</v>
      </c>
      <c r="BX49" s="816">
        <f t="shared" si="52"/>
        <v>630.64561772148534</v>
      </c>
      <c r="BY49" s="813">
        <f t="shared" si="53"/>
        <v>0.11787768555541782</v>
      </c>
      <c r="BZ49" s="805">
        <f t="shared" ca="1" si="47"/>
        <v>130.36416875172128</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89.653412137395605</v>
      </c>
      <c r="BE51" s="819">
        <f t="shared" si="4"/>
        <v>593.47874214567491</v>
      </c>
      <c r="BF51" s="819">
        <f t="shared" si="5"/>
        <v>0</v>
      </c>
      <c r="BG51" s="820">
        <f t="shared" si="6"/>
        <v>902.59738271662786</v>
      </c>
      <c r="BH51" s="820">
        <f t="shared" si="7"/>
        <v>48.58403225694083</v>
      </c>
      <c r="BI51" s="820">
        <f t="shared" si="8"/>
        <v>0</v>
      </c>
      <c r="BJ51" s="820">
        <f t="shared" si="9"/>
        <v>0</v>
      </c>
      <c r="BK51" s="820">
        <f t="shared" si="10"/>
        <v>289.70318605932471</v>
      </c>
      <c r="BL51" s="821">
        <f t="shared" si="11"/>
        <v>462.25238567824141</v>
      </c>
      <c r="BM51" s="821">
        <f t="shared" si="12"/>
        <v>25.155987180252481</v>
      </c>
      <c r="BN51" s="821">
        <f t="shared" si="13"/>
        <v>0</v>
      </c>
      <c r="BO51" s="821">
        <f t="shared" si="14"/>
        <v>0</v>
      </c>
      <c r="BP51" s="821">
        <f t="shared" si="15"/>
        <v>213.23476354933823</v>
      </c>
      <c r="BQ51" s="822">
        <f t="shared" si="16"/>
        <v>1.011405872766</v>
      </c>
      <c r="BR51" s="822">
        <f t="shared" si="17"/>
        <v>60.558413855513983</v>
      </c>
      <c r="BS51" s="822">
        <f t="shared" si="18"/>
        <v>47.107437303364897</v>
      </c>
      <c r="BT51" s="821">
        <f t="shared" si="19"/>
        <v>1.6271289447420081</v>
      </c>
      <c r="BU51" s="821">
        <f t="shared" si="20"/>
        <v>42.83040192078618</v>
      </c>
      <c r="BV51" s="821">
        <f t="shared" si="21"/>
        <v>4.4913844368847737</v>
      </c>
      <c r="BW51" s="822">
        <f t="shared" si="22"/>
        <v>28.577543458064721</v>
      </c>
      <c r="BX51" s="841">
        <f t="shared" si="52"/>
        <v>2810.8636075159184</v>
      </c>
      <c r="BY51" s="842">
        <f t="shared" si="53"/>
        <v>0.52539506682540527</v>
      </c>
      <c r="BZ51" s="805">
        <f t="shared" ca="1" si="47"/>
        <v>115.01019324525406</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37.966273230276002</v>
      </c>
      <c r="BE52" s="808">
        <f t="shared" si="4"/>
        <v>317.26856535727609</v>
      </c>
      <c r="BF52" s="808">
        <f t="shared" si="5"/>
        <v>0</v>
      </c>
      <c r="BG52" s="829">
        <f t="shared" si="6"/>
        <v>444.18388196813299</v>
      </c>
      <c r="BH52" s="829">
        <f t="shared" si="7"/>
        <v>33.58221050555133</v>
      </c>
      <c r="BI52" s="829">
        <f t="shared" si="8"/>
        <v>0</v>
      </c>
      <c r="BJ52" s="829">
        <f t="shared" si="9"/>
        <v>0</v>
      </c>
      <c r="BK52" s="829">
        <f t="shared" si="10"/>
        <v>238.12744901456321</v>
      </c>
      <c r="BL52" s="810">
        <f t="shared" si="11"/>
        <v>220.89608385483874</v>
      </c>
      <c r="BM52" s="810">
        <f t="shared" si="12"/>
        <v>14.830088929778979</v>
      </c>
      <c r="BN52" s="810">
        <f t="shared" si="13"/>
        <v>0</v>
      </c>
      <c r="BO52" s="810">
        <f t="shared" si="14"/>
        <v>0</v>
      </c>
      <c r="BP52" s="810">
        <f t="shared" si="15"/>
        <v>110.5914341635057</v>
      </c>
      <c r="BQ52" s="830">
        <f t="shared" si="16"/>
        <v>1.0957797734786499</v>
      </c>
      <c r="BR52" s="830">
        <f t="shared" si="17"/>
        <v>53.112744169045158</v>
      </c>
      <c r="BS52" s="830">
        <f t="shared" si="18"/>
        <v>35.671330625608398</v>
      </c>
      <c r="BT52" s="810">
        <f t="shared" si="19"/>
        <v>1.5676204814513921</v>
      </c>
      <c r="BU52" s="810">
        <f t="shared" si="20"/>
        <v>21.061627701916962</v>
      </c>
      <c r="BV52" s="810">
        <f t="shared" si="21"/>
        <v>4.3064716409111279</v>
      </c>
      <c r="BW52" s="830">
        <f t="shared" si="22"/>
        <v>25.579015494920426</v>
      </c>
      <c r="BX52" s="816">
        <f t="shared" si="52"/>
        <v>1559.8405769112546</v>
      </c>
      <c r="BY52" s="755">
        <f t="shared" si="53"/>
        <v>0.29155898633855226</v>
      </c>
      <c r="BZ52" s="805">
        <f t="shared" ca="1" si="47"/>
        <v>104.57456022176702</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2.8818068602796498</v>
      </c>
      <c r="BE53" s="796">
        <f t="shared" si="4"/>
        <v>17.090020286023236</v>
      </c>
      <c r="BF53" s="796">
        <f t="shared" si="5"/>
        <v>0</v>
      </c>
      <c r="BG53" s="797">
        <f t="shared" si="6"/>
        <v>18.208044132454759</v>
      </c>
      <c r="BH53" s="797">
        <f t="shared" si="7"/>
        <v>1.5570297811152489</v>
      </c>
      <c r="BI53" s="797">
        <f t="shared" si="8"/>
        <v>0</v>
      </c>
      <c r="BJ53" s="797">
        <f t="shared" si="9"/>
        <v>0</v>
      </c>
      <c r="BK53" s="797">
        <f t="shared" si="10"/>
        <v>16.125520195489031</v>
      </c>
      <c r="BL53" s="798">
        <f t="shared" si="11"/>
        <v>16.522883265891174</v>
      </c>
      <c r="BM53" s="798">
        <f t="shared" si="12"/>
        <v>0.81407947288035998</v>
      </c>
      <c r="BN53" s="798">
        <f t="shared" si="13"/>
        <v>0</v>
      </c>
      <c r="BO53" s="798">
        <f t="shared" si="14"/>
        <v>0</v>
      </c>
      <c r="BP53" s="798">
        <f t="shared" si="15"/>
        <v>6.7033399066706867</v>
      </c>
      <c r="BQ53" s="799">
        <f t="shared" si="16"/>
        <v>0.208649948704629</v>
      </c>
      <c r="BR53" s="799">
        <f t="shared" si="17"/>
        <v>5.9664649749967316</v>
      </c>
      <c r="BS53" s="799">
        <f t="shared" si="18"/>
        <v>3.1448073321314243</v>
      </c>
      <c r="BT53" s="798">
        <f t="shared" si="19"/>
        <v>0.3295373240628896</v>
      </c>
      <c r="BU53" s="798">
        <f t="shared" si="20"/>
        <v>4.1593777829837961</v>
      </c>
      <c r="BV53" s="798">
        <f t="shared" si="21"/>
        <v>1.4314223435116018</v>
      </c>
      <c r="BW53" s="799">
        <f t="shared" si="22"/>
        <v>7.2831798017822145</v>
      </c>
      <c r="BX53" s="804">
        <f t="shared" si="52"/>
        <v>102.42616340897742</v>
      </c>
      <c r="BY53" s="801">
        <f t="shared" si="53"/>
        <v>1.9145077272706059E-2</v>
      </c>
      <c r="BZ53" s="805">
        <f t="shared" ca="1" si="47"/>
        <v>82.915945963641263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10.654167006525311</v>
      </c>
      <c r="BE54" s="808">
        <f t="shared" si="4"/>
        <v>83.204723876314972</v>
      </c>
      <c r="BF54" s="808">
        <f t="shared" si="5"/>
        <v>0</v>
      </c>
      <c r="BG54" s="809">
        <f t="shared" si="6"/>
        <v>113.94136181804973</v>
      </c>
      <c r="BH54" s="809">
        <f t="shared" si="7"/>
        <v>8.1259416150464272</v>
      </c>
      <c r="BI54" s="809">
        <f t="shared" si="8"/>
        <v>0</v>
      </c>
      <c r="BJ54" s="809">
        <f t="shared" si="9"/>
        <v>0</v>
      </c>
      <c r="BK54" s="809">
        <f t="shared" si="10"/>
        <v>97.420327257150987</v>
      </c>
      <c r="BL54" s="810">
        <f t="shared" si="11"/>
        <v>91.161032969289664</v>
      </c>
      <c r="BM54" s="810">
        <f t="shared" si="12"/>
        <v>4.3640495476967187</v>
      </c>
      <c r="BN54" s="810">
        <f t="shared" si="13"/>
        <v>0</v>
      </c>
      <c r="BO54" s="810">
        <f t="shared" si="14"/>
        <v>0</v>
      </c>
      <c r="BP54" s="810">
        <f t="shared" si="15"/>
        <v>55.27261919072928</v>
      </c>
      <c r="BQ54" s="811">
        <f t="shared" si="16"/>
        <v>2.1455999652093998</v>
      </c>
      <c r="BR54" s="811">
        <f t="shared" si="17"/>
        <v>23.758957388072304</v>
      </c>
      <c r="BS54" s="811">
        <f t="shared" si="18"/>
        <v>25.996455069647297</v>
      </c>
      <c r="BT54" s="810">
        <f t="shared" si="19"/>
        <v>1.478428525809832</v>
      </c>
      <c r="BU54" s="810">
        <f t="shared" si="20"/>
        <v>28.780458123962564</v>
      </c>
      <c r="BV54" s="810">
        <f t="shared" si="21"/>
        <v>6.6177405851978852</v>
      </c>
      <c r="BW54" s="811">
        <f t="shared" si="22"/>
        <v>27.605778076382226</v>
      </c>
      <c r="BX54" s="816">
        <f t="shared" si="52"/>
        <v>580.52764101508455</v>
      </c>
      <c r="BY54" s="813">
        <f t="shared" si="53"/>
        <v>0.10850983944207188</v>
      </c>
      <c r="BZ54" s="805">
        <f t="shared" ca="1" si="47"/>
        <v>80.955580343190363</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2.8443407655232655</v>
      </c>
      <c r="BE55" s="808">
        <f t="shared" si="4"/>
        <v>19.957948334710039</v>
      </c>
      <c r="BF55" s="808">
        <f t="shared" si="5"/>
        <v>0</v>
      </c>
      <c r="BG55" s="809">
        <f t="shared" si="6"/>
        <v>26.069329364733221</v>
      </c>
      <c r="BH55" s="809">
        <f t="shared" si="7"/>
        <v>3.1507858413460541</v>
      </c>
      <c r="BI55" s="809">
        <f t="shared" si="8"/>
        <v>0</v>
      </c>
      <c r="BJ55" s="809">
        <f t="shared" si="9"/>
        <v>0</v>
      </c>
      <c r="BK55" s="809">
        <f t="shared" si="10"/>
        <v>31.623517473470631</v>
      </c>
      <c r="BL55" s="810">
        <f t="shared" si="11"/>
        <v>29.167614231737613</v>
      </c>
      <c r="BM55" s="810">
        <f t="shared" si="12"/>
        <v>1.8357948693913764</v>
      </c>
      <c r="BN55" s="810">
        <f t="shared" si="13"/>
        <v>0</v>
      </c>
      <c r="BO55" s="810">
        <f t="shared" si="14"/>
        <v>0</v>
      </c>
      <c r="BP55" s="810">
        <f t="shared" si="15"/>
        <v>21.197843189755638</v>
      </c>
      <c r="BQ55" s="811">
        <f t="shared" si="16"/>
        <v>0.53856443984131008</v>
      </c>
      <c r="BR55" s="811">
        <f t="shared" si="17"/>
        <v>58.603419612371411</v>
      </c>
      <c r="BS55" s="811">
        <f t="shared" si="18"/>
        <v>22.079969669247792</v>
      </c>
      <c r="BT55" s="810">
        <f t="shared" si="19"/>
        <v>2.997284723933864</v>
      </c>
      <c r="BU55" s="810">
        <f t="shared" si="20"/>
        <v>42.168134470350267</v>
      </c>
      <c r="BV55" s="810">
        <f t="shared" si="21"/>
        <v>22.152980993494573</v>
      </c>
      <c r="BW55" s="811">
        <f t="shared" si="22"/>
        <v>11.954483168850166</v>
      </c>
      <c r="BX55" s="816">
        <f t="shared" si="52"/>
        <v>296.34201114875719</v>
      </c>
      <c r="BY55" s="813">
        <f t="shared" si="53"/>
        <v>5.5391030121263028E-2</v>
      </c>
      <c r="BZ55" s="805">
        <f t="shared" ca="1" si="47"/>
        <v>51.649384892395112</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4.2677723774184768</v>
      </c>
      <c r="BE57" s="819">
        <f t="shared" si="4"/>
        <v>22.564993790274077</v>
      </c>
      <c r="BF57" s="819">
        <f t="shared" si="5"/>
        <v>0</v>
      </c>
      <c r="BG57" s="820">
        <f t="shared" si="6"/>
        <v>41.657436131380273</v>
      </c>
      <c r="BH57" s="820">
        <f t="shared" si="7"/>
        <v>1.1753162207979311</v>
      </c>
      <c r="BI57" s="820">
        <f t="shared" si="8"/>
        <v>0</v>
      </c>
      <c r="BJ57" s="820">
        <f t="shared" si="9"/>
        <v>0</v>
      </c>
      <c r="BK57" s="820">
        <f t="shared" si="10"/>
        <v>25.005660101951115</v>
      </c>
      <c r="BL57" s="821">
        <f t="shared" si="11"/>
        <v>36.610695191274644</v>
      </c>
      <c r="BM57" s="821">
        <f t="shared" si="12"/>
        <v>0.89133780011783881</v>
      </c>
      <c r="BN57" s="821">
        <f t="shared" si="13"/>
        <v>0</v>
      </c>
      <c r="BO57" s="821">
        <f t="shared" si="14"/>
        <v>0</v>
      </c>
      <c r="BP57" s="821">
        <f t="shared" si="15"/>
        <v>29.413061337690245</v>
      </c>
      <c r="BQ57" s="822">
        <f t="shared" si="16"/>
        <v>1.5081646762306</v>
      </c>
      <c r="BR57" s="822">
        <f t="shared" si="17"/>
        <v>18.821781794332086</v>
      </c>
      <c r="BS57" s="822">
        <f t="shared" si="18"/>
        <v>7.0583135304756626</v>
      </c>
      <c r="BT57" s="821">
        <f t="shared" si="19"/>
        <v>1.193625334349856</v>
      </c>
      <c r="BU57" s="821">
        <f t="shared" si="20"/>
        <v>45.128304828931107</v>
      </c>
      <c r="BV57" s="821">
        <f t="shared" si="21"/>
        <v>14.374413437870421</v>
      </c>
      <c r="BW57" s="822">
        <f t="shared" si="22"/>
        <v>18.745346218729352</v>
      </c>
      <c r="BX57" s="827">
        <f t="shared" si="52"/>
        <v>268.4162227718237</v>
      </c>
      <c r="BY57" s="842">
        <f t="shared" si="53"/>
        <v>5.0171256592864241E-2</v>
      </c>
      <c r="BZ57" s="805">
        <f t="shared" ca="1" si="47"/>
        <v>68.044056664267231</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8.5592936915371585</v>
      </c>
      <c r="BE58" s="808">
        <f t="shared" si="4"/>
        <v>73.639769133321465</v>
      </c>
      <c r="BF58" s="808">
        <f t="shared" si="5"/>
        <v>0</v>
      </c>
      <c r="BG58" s="829">
        <f t="shared" si="6"/>
        <v>155.94077643367737</v>
      </c>
      <c r="BH58" s="829">
        <f t="shared" si="7"/>
        <v>10.409110397154205</v>
      </c>
      <c r="BI58" s="829">
        <f t="shared" si="8"/>
        <v>0</v>
      </c>
      <c r="BJ58" s="829">
        <f t="shared" si="9"/>
        <v>0</v>
      </c>
      <c r="BK58" s="829">
        <f t="shared" si="10"/>
        <v>116.42476275818041</v>
      </c>
      <c r="BL58" s="810">
        <f t="shared" si="11"/>
        <v>195.55877623131465</v>
      </c>
      <c r="BM58" s="810">
        <f t="shared" si="12"/>
        <v>8.7185012134076949</v>
      </c>
      <c r="BN58" s="810">
        <f t="shared" si="13"/>
        <v>0</v>
      </c>
      <c r="BO58" s="810">
        <f t="shared" si="14"/>
        <v>0</v>
      </c>
      <c r="BP58" s="810">
        <f t="shared" si="15"/>
        <v>148.00754661778524</v>
      </c>
      <c r="BQ58" s="830">
        <f t="shared" si="16"/>
        <v>1.9505872233599451</v>
      </c>
      <c r="BR58" s="830">
        <f t="shared" si="17"/>
        <v>56.406792025208901</v>
      </c>
      <c r="BS58" s="830">
        <f t="shared" si="18"/>
        <v>47.939289901902342</v>
      </c>
      <c r="BT58" s="810">
        <f t="shared" si="19"/>
        <v>2.799229276744112</v>
      </c>
      <c r="BU58" s="810">
        <f t="shared" si="20"/>
        <v>48.917698155817568</v>
      </c>
      <c r="BV58" s="810">
        <f t="shared" si="21"/>
        <v>12.431499439063341</v>
      </c>
      <c r="BW58" s="830">
        <f t="shared" si="22"/>
        <v>19.754304788378256</v>
      </c>
      <c r="BX58" s="816">
        <f t="shared" si="52"/>
        <v>907.4579372868526</v>
      </c>
      <c r="BY58" s="755">
        <f t="shared" si="53"/>
        <v>0.16961830603492573</v>
      </c>
      <c r="BZ58" s="805">
        <f t="shared" ca="1" si="47"/>
        <v>81.384685066677022</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22.07161857365784</v>
      </c>
      <c r="BE59" s="808">
        <f t="shared" si="4"/>
        <v>354.76774908469258</v>
      </c>
      <c r="BF59" s="808">
        <f t="shared" si="5"/>
        <v>0</v>
      </c>
      <c r="BG59" s="829">
        <f t="shared" si="6"/>
        <v>676.83720316501604</v>
      </c>
      <c r="BH59" s="829">
        <f t="shared" si="7"/>
        <v>56.997189015348603</v>
      </c>
      <c r="BI59" s="829">
        <f t="shared" si="8"/>
        <v>0</v>
      </c>
      <c r="BJ59" s="829">
        <f t="shared" si="9"/>
        <v>0</v>
      </c>
      <c r="BK59" s="829">
        <f t="shared" si="10"/>
        <v>337.29887666501651</v>
      </c>
      <c r="BL59" s="810">
        <f t="shared" si="11"/>
        <v>404.28384181292432</v>
      </c>
      <c r="BM59" s="810">
        <f t="shared" si="12"/>
        <v>30.843243129802559</v>
      </c>
      <c r="BN59" s="810">
        <f t="shared" si="13"/>
        <v>0</v>
      </c>
      <c r="BO59" s="810">
        <f t="shared" si="14"/>
        <v>0</v>
      </c>
      <c r="BP59" s="810">
        <f t="shared" si="15"/>
        <v>166.94184437684501</v>
      </c>
      <c r="BQ59" s="830">
        <f t="shared" si="16"/>
        <v>0.958998944049825</v>
      </c>
      <c r="BR59" s="830">
        <f t="shared" si="17"/>
        <v>108.47175942968228</v>
      </c>
      <c r="BS59" s="830">
        <f t="shared" si="18"/>
        <v>65.194387818301692</v>
      </c>
      <c r="BT59" s="810">
        <f t="shared" si="19"/>
        <v>3.4054857560290079</v>
      </c>
      <c r="BU59" s="810">
        <f t="shared" si="20"/>
        <v>37.073958815609146</v>
      </c>
      <c r="BV59" s="810">
        <f t="shared" si="21"/>
        <v>9.1609917992106542</v>
      </c>
      <c r="BW59" s="830">
        <f t="shared" si="22"/>
        <v>28.232566397845307</v>
      </c>
      <c r="BX59" s="816">
        <f t="shared" si="52"/>
        <v>2302.5397147840313</v>
      </c>
      <c r="BY59" s="755">
        <f t="shared" si="53"/>
        <v>0.43038125509981895</v>
      </c>
      <c r="BZ59" s="805">
        <f t="shared" ca="1" si="47"/>
        <v>96.680474766449535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56.672583300058889</v>
      </c>
      <c r="BE60" s="808">
        <f t="shared" si="4"/>
        <v>453.93082381448636</v>
      </c>
      <c r="BF60" s="808">
        <f t="shared" si="5"/>
        <v>0</v>
      </c>
      <c r="BG60" s="829">
        <f t="shared" si="6"/>
        <v>531.59492688638954</v>
      </c>
      <c r="BH60" s="829">
        <f t="shared" si="7"/>
        <v>21.32849830213193</v>
      </c>
      <c r="BI60" s="829">
        <f t="shared" si="8"/>
        <v>0</v>
      </c>
      <c r="BJ60" s="829">
        <f t="shared" si="9"/>
        <v>0</v>
      </c>
      <c r="BK60" s="829">
        <f t="shared" si="10"/>
        <v>160.17165238214571</v>
      </c>
      <c r="BL60" s="810">
        <f t="shared" si="11"/>
        <v>157.08513448962705</v>
      </c>
      <c r="BM60" s="810">
        <f t="shared" si="12"/>
        <v>5.7128441166458908</v>
      </c>
      <c r="BN60" s="810">
        <f t="shared" si="13"/>
        <v>0</v>
      </c>
      <c r="BO60" s="810">
        <f t="shared" si="14"/>
        <v>0</v>
      </c>
      <c r="BP60" s="810">
        <f t="shared" si="15"/>
        <v>52.609739347129498</v>
      </c>
      <c r="BQ60" s="830">
        <f t="shared" si="16"/>
        <v>0.33730162072282799</v>
      </c>
      <c r="BR60" s="830">
        <f t="shared" si="17"/>
        <v>15.113581563128635</v>
      </c>
      <c r="BS60" s="830">
        <f t="shared" si="18"/>
        <v>10.208623389536768</v>
      </c>
      <c r="BT60" s="810">
        <f t="shared" si="19"/>
        <v>0.4821294594880936</v>
      </c>
      <c r="BU60" s="810">
        <f t="shared" si="20"/>
        <v>6.340929104980332</v>
      </c>
      <c r="BV60" s="810">
        <f t="shared" si="21"/>
        <v>2.2708938579783648</v>
      </c>
      <c r="BW60" s="830">
        <f t="shared" si="22"/>
        <v>22.020424655910766</v>
      </c>
      <c r="BX60" s="816">
        <f t="shared" si="52"/>
        <v>1495.8800862903609</v>
      </c>
      <c r="BY60" s="755">
        <f t="shared" si="53"/>
        <v>0.27960375444679642</v>
      </c>
      <c r="BZ60" s="805">
        <f t="shared" ca="1" si="47"/>
        <v>131.74486991164628</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52.428732057327458</v>
      </c>
      <c r="BE61" s="808">
        <f t="shared" si="4"/>
        <v>126.09666417722384</v>
      </c>
      <c r="BF61" s="808">
        <f t="shared" si="5"/>
        <v>0</v>
      </c>
      <c r="BG61" s="829">
        <f t="shared" si="6"/>
        <v>98.969657383533828</v>
      </c>
      <c r="BH61" s="829">
        <f t="shared" si="7"/>
        <v>5.0898860645671817</v>
      </c>
      <c r="BI61" s="829">
        <f t="shared" si="8"/>
        <v>0</v>
      </c>
      <c r="BJ61" s="829">
        <f t="shared" si="9"/>
        <v>0</v>
      </c>
      <c r="BK61" s="829">
        <f t="shared" si="10"/>
        <v>34.099048092705104</v>
      </c>
      <c r="BL61" s="810">
        <f t="shared" si="11"/>
        <v>26.461552274858704</v>
      </c>
      <c r="BM61" s="810">
        <f t="shared" si="12"/>
        <v>0.8340737400259608</v>
      </c>
      <c r="BN61" s="810">
        <f t="shared" si="13"/>
        <v>0</v>
      </c>
      <c r="BO61" s="810">
        <f t="shared" si="14"/>
        <v>0</v>
      </c>
      <c r="BP61" s="810">
        <f t="shared" si="15"/>
        <v>10.02780832054958</v>
      </c>
      <c r="BQ61" s="830">
        <f t="shared" si="16"/>
        <v>0.2449475356367905</v>
      </c>
      <c r="BR61" s="830">
        <f t="shared" si="17"/>
        <v>3.1860851876479037</v>
      </c>
      <c r="BS61" s="830">
        <f t="shared" si="18"/>
        <v>3.5993853597834291</v>
      </c>
      <c r="BT61" s="810">
        <f t="shared" si="19"/>
        <v>0.11953017338891921</v>
      </c>
      <c r="BU61" s="810">
        <f t="shared" si="20"/>
        <v>1.5391090946616637</v>
      </c>
      <c r="BV61" s="810">
        <f t="shared" si="21"/>
        <v>0.76220146587716042</v>
      </c>
      <c r="BW61" s="830">
        <f t="shared" si="22"/>
        <v>12.247357939136117</v>
      </c>
      <c r="BX61" s="816">
        <f t="shared" si="52"/>
        <v>375.70603886692373</v>
      </c>
      <c r="BY61" s="755">
        <f t="shared" si="53"/>
        <v>7.0225427825593226E-2</v>
      </c>
      <c r="BZ61" s="805">
        <f t="shared" ca="1" si="47"/>
        <v>116.14924194312586</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6</v>
      </c>
      <c r="BA63" s="717" t="str">
        <f t="shared" si="46"/>
        <v>House value up to 100k</v>
      </c>
      <c r="BB63" s="828">
        <f t="shared" si="1"/>
        <v>0</v>
      </c>
      <c r="BC63" s="828">
        <f t="shared" si="2"/>
        <v>0</v>
      </c>
      <c r="BD63" s="828">
        <f t="shared" si="3"/>
        <v>0.10859728506787325</v>
      </c>
      <c r="BE63" s="808">
        <f t="shared" si="4"/>
        <v>0.96075792089459489</v>
      </c>
      <c r="BF63" s="808">
        <f t="shared" si="5"/>
        <v>0</v>
      </c>
      <c r="BG63" s="829">
        <f t="shared" si="6"/>
        <v>4.0250731299623768</v>
      </c>
      <c r="BH63" s="829">
        <f t="shared" si="7"/>
        <v>0.20564079709683514</v>
      </c>
      <c r="BI63" s="829">
        <f t="shared" si="8"/>
        <v>0</v>
      </c>
      <c r="BJ63" s="829">
        <f t="shared" si="9"/>
        <v>0</v>
      </c>
      <c r="BK63" s="829">
        <f t="shared" si="10"/>
        <v>1.8008894584102764</v>
      </c>
      <c r="BL63" s="810">
        <f t="shared" si="11"/>
        <v>10.484069465335651</v>
      </c>
      <c r="BM63" s="810">
        <f t="shared" si="12"/>
        <v>0.43256737247353211</v>
      </c>
      <c r="BN63" s="810">
        <f t="shared" si="13"/>
        <v>0</v>
      </c>
      <c r="BO63" s="810">
        <f t="shared" si="14"/>
        <v>0</v>
      </c>
      <c r="BP63" s="810">
        <f t="shared" si="15"/>
        <v>13.780314960629907</v>
      </c>
      <c r="BQ63" s="830">
        <f t="shared" si="16"/>
        <v>0.275714742053985</v>
      </c>
      <c r="BR63" s="830">
        <f t="shared" si="17"/>
        <v>9.6600378787878594</v>
      </c>
      <c r="BS63" s="830">
        <f t="shared" si="18"/>
        <v>20.027164937017773</v>
      </c>
      <c r="BT63" s="810">
        <f t="shared" si="19"/>
        <v>2.702099334357392</v>
      </c>
      <c r="BU63" s="810">
        <f t="shared" si="20"/>
        <v>49.23720745735811</v>
      </c>
      <c r="BV63" s="810">
        <f t="shared" si="21"/>
        <v>15.304983525535391</v>
      </c>
      <c r="BW63" s="830">
        <f t="shared" si="22"/>
        <v>6.3836108064998474</v>
      </c>
      <c r="BX63" s="816">
        <f t="shared" si="52"/>
        <v>135.38872907148141</v>
      </c>
      <c r="BY63" s="755">
        <f t="shared" si="53"/>
        <v>2.5306304499342319E-2</v>
      </c>
      <c r="BZ63" s="805">
        <f t="shared" ca="1" si="47"/>
        <v>41.993453140234784</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6.7873303167420809E-2</v>
      </c>
      <c r="BE64" s="808">
        <f t="shared" si="4"/>
        <v>2.4125698902464183</v>
      </c>
      <c r="BF64" s="808">
        <f t="shared" si="5"/>
        <v>0</v>
      </c>
      <c r="BG64" s="829">
        <f t="shared" si="6"/>
        <v>12.452569995821143</v>
      </c>
      <c r="BH64" s="829">
        <f t="shared" si="7"/>
        <v>1.0130833386388174</v>
      </c>
      <c r="BI64" s="829">
        <f t="shared" si="8"/>
        <v>0</v>
      </c>
      <c r="BJ64" s="829">
        <f t="shared" si="9"/>
        <v>0</v>
      </c>
      <c r="BK64" s="829">
        <f t="shared" si="10"/>
        <v>10.120491463460565</v>
      </c>
      <c r="BL64" s="810">
        <f t="shared" si="11"/>
        <v>48.4397648024066</v>
      </c>
      <c r="BM64" s="810">
        <f t="shared" si="12"/>
        <v>3.767294273339747</v>
      </c>
      <c r="BN64" s="810">
        <f t="shared" si="13"/>
        <v>0</v>
      </c>
      <c r="BO64" s="810">
        <f t="shared" si="14"/>
        <v>0</v>
      </c>
      <c r="BP64" s="810">
        <f t="shared" si="15"/>
        <v>79.220787401574569</v>
      </c>
      <c r="BQ64" s="830">
        <f t="shared" si="16"/>
        <v>0.72652132247244494</v>
      </c>
      <c r="BR64" s="830">
        <f t="shared" si="17"/>
        <v>58.759537337662202</v>
      </c>
      <c r="BS64" s="830">
        <f t="shared" si="18"/>
        <v>51.863189291788885</v>
      </c>
      <c r="BT64" s="810">
        <f t="shared" si="19"/>
        <v>2.9544290834613358</v>
      </c>
      <c r="BU64" s="810">
        <f t="shared" si="20"/>
        <v>44.481654105513577</v>
      </c>
      <c r="BV64" s="810">
        <f t="shared" si="21"/>
        <v>12.054983525535405</v>
      </c>
      <c r="BW64" s="830">
        <f t="shared" si="22"/>
        <v>12.132888047054077</v>
      </c>
      <c r="BX64" s="816">
        <f t="shared" si="52"/>
        <v>340.46763718214322</v>
      </c>
      <c r="BY64" s="755">
        <f t="shared" si="53"/>
        <v>6.3638810688251071E-2</v>
      </c>
      <c r="BZ64" s="805">
        <f t="shared" ca="1" si="47"/>
        <v>52.301421684153446</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0.20361990950226144</v>
      </c>
      <c r="BE65" s="796">
        <f t="shared" si="4"/>
        <v>18.66005384137495</v>
      </c>
      <c r="BF65" s="796">
        <f t="shared" si="5"/>
        <v>0</v>
      </c>
      <c r="BG65" s="797">
        <f t="shared" si="6"/>
        <v>120.7521938988716</v>
      </c>
      <c r="BH65" s="797">
        <f t="shared" si="7"/>
        <v>13.51483415037875</v>
      </c>
      <c r="BI65" s="797">
        <f t="shared" si="8"/>
        <v>0</v>
      </c>
      <c r="BJ65" s="797">
        <f t="shared" si="9"/>
        <v>0</v>
      </c>
      <c r="BK65" s="797">
        <f t="shared" si="10"/>
        <v>69.854219274111159</v>
      </c>
      <c r="BL65" s="798">
        <f t="shared" si="11"/>
        <v>181.59305346642927</v>
      </c>
      <c r="BM65" s="798">
        <f t="shared" si="12"/>
        <v>22.271565206929722</v>
      </c>
      <c r="BN65" s="798">
        <f t="shared" si="13"/>
        <v>0</v>
      </c>
      <c r="BO65" s="798">
        <f t="shared" si="14"/>
        <v>0</v>
      </c>
      <c r="BP65" s="798">
        <f t="shared" si="15"/>
        <v>165.45992125984245</v>
      </c>
      <c r="BQ65" s="799">
        <f t="shared" si="16"/>
        <v>1.08528988979396</v>
      </c>
      <c r="BR65" s="799">
        <f t="shared" si="17"/>
        <v>84.945481601731572</v>
      </c>
      <c r="BS65" s="799">
        <f t="shared" si="18"/>
        <v>45.124707274385585</v>
      </c>
      <c r="BT65" s="798">
        <f t="shared" si="19"/>
        <v>0.89667178699436001</v>
      </c>
      <c r="BU65" s="798">
        <f t="shared" si="20"/>
        <v>26.713804046013479</v>
      </c>
      <c r="BV65" s="798">
        <f t="shared" si="21"/>
        <v>6.5267710049423311</v>
      </c>
      <c r="BW65" s="799">
        <f t="shared" si="22"/>
        <v>15.213936795932591</v>
      </c>
      <c r="BX65" s="804">
        <f t="shared" si="52"/>
        <v>772.81612340723416</v>
      </c>
      <c r="BY65" s="801">
        <f t="shared" si="53"/>
        <v>0.14445161185181946</v>
      </c>
      <c r="BZ65" s="805">
        <f t="shared" ca="1" si="47"/>
        <v>71.477103151581346</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5.4841628959275885</v>
      </c>
      <c r="BE66" s="808">
        <f t="shared" si="4"/>
        <v>466.13839304203697</v>
      </c>
      <c r="BF66" s="808">
        <f t="shared" si="5"/>
        <v>0</v>
      </c>
      <c r="BG66" s="809">
        <f t="shared" si="6"/>
        <v>1085.6376932720434</v>
      </c>
      <c r="BH66" s="809">
        <f t="shared" si="7"/>
        <v>68.608422996116346</v>
      </c>
      <c r="BI66" s="809">
        <f t="shared" si="8"/>
        <v>0</v>
      </c>
      <c r="BJ66" s="809">
        <f t="shared" si="9"/>
        <v>0</v>
      </c>
      <c r="BK66" s="809">
        <f t="shared" si="10"/>
        <v>510.48874985866598</v>
      </c>
      <c r="BL66" s="810">
        <f t="shared" si="11"/>
        <v>537.91125393135496</v>
      </c>
      <c r="BM66" s="810">
        <f t="shared" si="12"/>
        <v>20.197786333012509</v>
      </c>
      <c r="BN66" s="810">
        <f t="shared" si="13"/>
        <v>0</v>
      </c>
      <c r="BO66" s="810">
        <f t="shared" si="14"/>
        <v>0</v>
      </c>
      <c r="BP66" s="810">
        <f t="shared" si="15"/>
        <v>145.44641732283446</v>
      </c>
      <c r="BQ66" s="811">
        <f t="shared" si="16"/>
        <v>2.4556780067081898</v>
      </c>
      <c r="BR66" s="811">
        <f t="shared" si="17"/>
        <v>47.67850378787859</v>
      </c>
      <c r="BS66" s="811">
        <f t="shared" si="18"/>
        <v>16.862720930805708</v>
      </c>
      <c r="BT66" s="810">
        <f t="shared" si="19"/>
        <v>1.368151561699944</v>
      </c>
      <c r="BU66" s="810">
        <f t="shared" si="20"/>
        <v>18.140023800079266</v>
      </c>
      <c r="BV66" s="810">
        <f t="shared" si="21"/>
        <v>5.0463344316309593</v>
      </c>
      <c r="BW66" s="811">
        <f t="shared" si="22"/>
        <v>42.973581896121999</v>
      </c>
      <c r="BX66" s="816">
        <f t="shared" si="52"/>
        <v>2974.4378740669167</v>
      </c>
      <c r="BY66" s="813">
        <f t="shared" si="53"/>
        <v>0.5559696960872742</v>
      </c>
      <c r="BZ66" s="805">
        <f t="shared" ca="1" si="47"/>
        <v>124.38640749380529</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36.583710407239678</v>
      </c>
      <c r="BE67" s="808">
        <f t="shared" si="4"/>
        <v>412.78430316835738</v>
      </c>
      <c r="BF67" s="808">
        <f t="shared" si="5"/>
        <v>0</v>
      </c>
      <c r="BG67" s="809">
        <f t="shared" si="6"/>
        <v>248.63212146538433</v>
      </c>
      <c r="BH67" s="809">
        <f t="shared" si="7"/>
        <v>11.080410008276484</v>
      </c>
      <c r="BI67" s="809">
        <f t="shared" si="8"/>
        <v>0</v>
      </c>
      <c r="BJ67" s="809">
        <f t="shared" si="9"/>
        <v>0</v>
      </c>
      <c r="BK67" s="809">
        <f t="shared" si="10"/>
        <v>73.024799306523647</v>
      </c>
      <c r="BL67" s="810">
        <f t="shared" si="11"/>
        <v>37.170791740735631</v>
      </c>
      <c r="BM67" s="810">
        <f t="shared" si="12"/>
        <v>0.3081689124157842</v>
      </c>
      <c r="BN67" s="810">
        <f t="shared" si="13"/>
        <v>0</v>
      </c>
      <c r="BO67" s="810">
        <f t="shared" si="14"/>
        <v>0</v>
      </c>
      <c r="BP67" s="810">
        <f t="shared" si="15"/>
        <v>2.7400393700787364</v>
      </c>
      <c r="BQ67" s="811">
        <f t="shared" si="16"/>
        <v>0.39230953521801604</v>
      </c>
      <c r="BR67" s="811">
        <f t="shared" si="17"/>
        <v>0.86079545454545325</v>
      </c>
      <c r="BS67" s="811">
        <f t="shared" si="18"/>
        <v>0.10239850124485421</v>
      </c>
      <c r="BT67" s="810">
        <f t="shared" si="19"/>
        <v>7.0250896057347675E-2</v>
      </c>
      <c r="BU67" s="810">
        <f t="shared" si="20"/>
        <v>0.38595795319317672</v>
      </c>
      <c r="BV67" s="810">
        <f t="shared" si="21"/>
        <v>6.1573311367380541E-2</v>
      </c>
      <c r="BW67" s="811">
        <f t="shared" si="22"/>
        <v>15.455587678197512</v>
      </c>
      <c r="BX67" s="816">
        <f t="shared" si="52"/>
        <v>839.65321770883531</v>
      </c>
      <c r="BY67" s="813">
        <f t="shared" si="53"/>
        <v>0.15694452667454867</v>
      </c>
      <c r="BZ67" s="805">
        <f t="shared" ca="1" si="47"/>
        <v>132.5238478030513</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18.06787330316741</v>
      </c>
      <c r="BE68" s="808">
        <f t="shared" si="4"/>
        <v>52.79898529716295</v>
      </c>
      <c r="BF68" s="808">
        <f t="shared" si="5"/>
        <v>0</v>
      </c>
      <c r="BG68" s="809">
        <f t="shared" si="6"/>
        <v>15.010168547151411</v>
      </c>
      <c r="BH68" s="809">
        <f t="shared" si="7"/>
        <v>0.42337811166995593</v>
      </c>
      <c r="BI68" s="809">
        <f t="shared" si="8"/>
        <v>0</v>
      </c>
      <c r="BJ68" s="809">
        <f t="shared" si="9"/>
        <v>0</v>
      </c>
      <c r="BK68" s="809">
        <f t="shared" si="10"/>
        <v>3.2720385934496647</v>
      </c>
      <c r="BL68" s="810">
        <f t="shared" si="11"/>
        <v>1.8781621769451646</v>
      </c>
      <c r="BM68" s="810">
        <f t="shared" si="12"/>
        <v>9.89533205004808E-3</v>
      </c>
      <c r="BN68" s="810">
        <f t="shared" si="13"/>
        <v>0</v>
      </c>
      <c r="BO68" s="810">
        <f t="shared" si="14"/>
        <v>0</v>
      </c>
      <c r="BP68" s="810">
        <f t="shared" si="15"/>
        <v>0.12818897637795243</v>
      </c>
      <c r="BQ68" s="811">
        <f t="shared" si="16"/>
        <v>1.4973646382366999E-2</v>
      </c>
      <c r="BR68" s="811">
        <f t="shared" si="17"/>
        <v>3.4158549783549659E-2</v>
      </c>
      <c r="BS68" s="811">
        <f t="shared" si="18"/>
        <v>9.9095323785342703E-3</v>
      </c>
      <c r="BT68" s="810">
        <f t="shared" si="19"/>
        <v>2.4577572964669678E-3</v>
      </c>
      <c r="BU68" s="810">
        <f t="shared" si="20"/>
        <v>0</v>
      </c>
      <c r="BV68" s="810">
        <f t="shared" si="21"/>
        <v>0</v>
      </c>
      <c r="BW68" s="811">
        <f t="shared" si="22"/>
        <v>1.8727943375535798</v>
      </c>
      <c r="BX68" s="816">
        <f t="shared" si="52"/>
        <v>93.522984161369081</v>
      </c>
      <c r="BY68" s="813">
        <f t="shared" si="53"/>
        <v>1.7480931618947492E-2</v>
      </c>
      <c r="BZ68" s="805">
        <f t="shared" ca="1" si="47"/>
        <v>117.31137114833301</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5</v>
      </c>
      <c r="BA69" s="845" t="str">
        <f t="shared" si="46"/>
        <v>House value 1m+</v>
      </c>
      <c r="BB69" s="807">
        <f t="shared" si="1"/>
        <v>0</v>
      </c>
      <c r="BC69" s="807">
        <f t="shared" si="2"/>
        <v>0</v>
      </c>
      <c r="BD69" s="807">
        <f t="shared" si="3"/>
        <v>83.484162895927525</v>
      </c>
      <c r="BE69" s="808">
        <f t="shared" si="4"/>
        <v>77.244936839925415</v>
      </c>
      <c r="BF69" s="808">
        <f t="shared" si="5"/>
        <v>0</v>
      </c>
      <c r="BG69" s="809">
        <f t="shared" si="6"/>
        <v>18.490179690764656</v>
      </c>
      <c r="BH69" s="809">
        <f t="shared" si="7"/>
        <v>0.1542305978226266</v>
      </c>
      <c r="BI69" s="809">
        <f t="shared" si="8"/>
        <v>0</v>
      </c>
      <c r="BJ69" s="809">
        <f t="shared" si="9"/>
        <v>0</v>
      </c>
      <c r="BK69" s="809">
        <f t="shared" si="10"/>
        <v>4.4388120453774542</v>
      </c>
      <c r="BL69" s="810">
        <f t="shared" si="11"/>
        <v>2.5229044167920098</v>
      </c>
      <c r="BM69" s="810">
        <f t="shared" si="12"/>
        <v>1.2722569778633277E-2</v>
      </c>
      <c r="BN69" s="810">
        <f t="shared" si="13"/>
        <v>0</v>
      </c>
      <c r="BO69" s="810">
        <f t="shared" si="14"/>
        <v>0</v>
      </c>
      <c r="BP69" s="810">
        <f t="shared" si="15"/>
        <v>0.22433070866141702</v>
      </c>
      <c r="BQ69" s="811">
        <f t="shared" si="16"/>
        <v>4.9512857371026994E-2</v>
      </c>
      <c r="BR69" s="811">
        <f t="shared" si="17"/>
        <v>6.1485389610389435E-2</v>
      </c>
      <c r="BS69" s="811">
        <f t="shared" si="18"/>
        <v>9.9095323785342703E-3</v>
      </c>
      <c r="BT69" s="810">
        <f t="shared" si="19"/>
        <v>5.9395801331285202E-3</v>
      </c>
      <c r="BU69" s="810">
        <f t="shared" si="20"/>
        <v>4.135263784212611E-2</v>
      </c>
      <c r="BV69" s="810">
        <f t="shared" si="21"/>
        <v>5.3542009884678509E-3</v>
      </c>
      <c r="BW69" s="811">
        <f t="shared" si="22"/>
        <v>6.9676004386402148</v>
      </c>
      <c r="BX69" s="816">
        <f t="shared" si="52"/>
        <v>193.71343440201363</v>
      </c>
      <c r="BY69" s="813">
        <f t="shared" si="53"/>
        <v>3.620811857981563E-2</v>
      </c>
      <c r="BZ69" s="805">
        <f t="shared" ca="1" si="47"/>
        <v>101.51706403242018</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19.941176470588129</v>
      </c>
      <c r="BE71" s="819">
        <f t="shared" ref="BE71:BE134" si="62">IF(OR(L71="",L71="*"),"",BE$5*L71)</f>
        <v>186.7072892938489</v>
      </c>
      <c r="BF71" s="819">
        <f t="shared" ref="BF71:BF134" si="63">IF(OR(N71="",N71="*"),"",BF$5*N71)</f>
        <v>0</v>
      </c>
      <c r="BG71" s="820">
        <f t="shared" ref="BG71:BG134" si="64">IF(OR(P71="",P71="*"),"",BG$5*P71)</f>
        <v>291.81780192227222</v>
      </c>
      <c r="BH71" s="820">
        <f t="shared" ref="BH71:BH134" si="65">IF(OR(R71="",R71="*"),"",BH$5*R71)</f>
        <v>16.723435410963177</v>
      </c>
      <c r="BI71" s="820">
        <f t="shared" ref="BI71:BI134" si="66">IF(OR(T71="",T71="*"),"",BI$5*T71)</f>
        <v>0</v>
      </c>
      <c r="BJ71" s="820">
        <f t="shared" ref="BJ71:BJ134" si="67">IF(OR(V71="",V71="*"),"",BJ$5*V71)</f>
        <v>0</v>
      </c>
      <c r="BK71" s="820">
        <f t="shared" ref="BK71:BK134" si="68">IF(OR(X71="",X71="*"),"",BK$5*X71)</f>
        <v>179.45482983454539</v>
      </c>
      <c r="BL71" s="821">
        <f t="shared" ref="BL71:BL134" si="69">IF(OR(Z71="",Z71="*"),"",BL$5*Z71)</f>
        <v>170.07178996307908</v>
      </c>
      <c r="BM71" s="821">
        <f t="shared" ref="BM71:BM134" si="70">IF(OR(AB71="",AB71="*"),"",BM$5*AB71)</f>
        <v>7.4935935996149912</v>
      </c>
      <c r="BN71" s="821">
        <f t="shared" ref="BN71:BN134" si="71">IF(OR(AD71="",AD71="*"),"",BN$5*AD71)</f>
        <v>0</v>
      </c>
      <c r="BO71" s="821">
        <f t="shared" ref="BO71:BO134" si="72">IF(OR(AF71="",AF71="*"),"",BO$5*AF71)</f>
        <v>0</v>
      </c>
      <c r="BP71" s="821">
        <f t="shared" ref="BP71:BP134" si="73">IF(OR(AH71="",AH71="*"),"",BP$5*AH71)</f>
        <v>85.373858267716514</v>
      </c>
      <c r="BQ71" s="822">
        <f t="shared" ref="BQ71:BQ134" si="74">IF(OR(AJ71="",AJ71="*"),"",BQ$5*AJ71)</f>
        <v>2.2658121705797751</v>
      </c>
      <c r="BR71" s="822">
        <f t="shared" ref="BR71:BR134" si="75">IF(OR(AL71="",AL71="*"),"",BR$5*AL71)</f>
        <v>43.128584956709894</v>
      </c>
      <c r="BS71" s="822">
        <f t="shared" ref="BS71:BS134" si="76">IF(OR(AN71="",AN71="*"),"",BS$5*AN71)</f>
        <v>37.048438385880083</v>
      </c>
      <c r="BT71" s="821">
        <f t="shared" ref="BT71:BT134" si="77">IF(OR(AP71="",AP71="*"),"",BT$5*AP71)</f>
        <v>1.6258064516128961</v>
      </c>
      <c r="BU71" s="821">
        <f t="shared" ref="BU71:BU134" si="78">IF(OR(AR71="",AR71="*"),"",BU$5*AR71)</f>
        <v>36.031931773105889</v>
      </c>
      <c r="BV71" s="821">
        <f t="shared" ref="BV71:BV134" si="79">IF(OR(AT71="",AT71="*"),"",BV$5*AT71)</f>
        <v>10.946663920922536</v>
      </c>
      <c r="BW71" s="822">
        <f t="shared" ref="BW71:BW134" si="80">IF(OR(AV71="",AV71="*"),"",BW$5*AV71)</f>
        <v>42.848484848484823</v>
      </c>
      <c r="BX71" s="827">
        <f t="shared" si="52"/>
        <v>1131.479497269924</v>
      </c>
      <c r="BY71" s="824">
        <f t="shared" si="53"/>
        <v>0.21149149481680821</v>
      </c>
      <c r="BZ71" s="805">
        <f t="shared" ca="1" si="47"/>
        <v>96.350201384150154</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0.36956620486032193</v>
      </c>
      <c r="BE73" s="808">
        <f t="shared" si="62"/>
        <v>4.3754262002524555</v>
      </c>
      <c r="BF73" s="808">
        <f t="shared" si="63"/>
        <v>0</v>
      </c>
      <c r="BG73" s="829">
        <f t="shared" si="64"/>
        <v>8.9900479909522915</v>
      </c>
      <c r="BH73" s="829">
        <f t="shared" si="65"/>
        <v>0.28208204307648876</v>
      </c>
      <c r="BI73" s="829">
        <f t="shared" si="66"/>
        <v>0</v>
      </c>
      <c r="BJ73" s="829">
        <f t="shared" si="67"/>
        <v>0</v>
      </c>
      <c r="BK73" s="829">
        <f t="shared" si="68"/>
        <v>9.0724102237629545</v>
      </c>
      <c r="BL73" s="810">
        <f t="shared" si="69"/>
        <v>13.063244140999691</v>
      </c>
      <c r="BM73" s="810">
        <f t="shared" si="70"/>
        <v>0.25234861357325544</v>
      </c>
      <c r="BN73" s="810">
        <f t="shared" si="71"/>
        <v>0</v>
      </c>
      <c r="BO73" s="810">
        <f t="shared" si="72"/>
        <v>0</v>
      </c>
      <c r="BP73" s="810">
        <f t="shared" si="73"/>
        <v>10.498372068810596</v>
      </c>
      <c r="BQ73" s="830">
        <f t="shared" si="74"/>
        <v>0.6661376963773149</v>
      </c>
      <c r="BR73" s="830">
        <f t="shared" si="75"/>
        <v>4.0565048667489672</v>
      </c>
      <c r="BS73" s="830">
        <f t="shared" si="76"/>
        <v>6.4633782673005626</v>
      </c>
      <c r="BT73" s="810">
        <f t="shared" si="77"/>
        <v>0.29499443826473842</v>
      </c>
      <c r="BU73" s="810">
        <f t="shared" si="78"/>
        <v>12.284474810052231</v>
      </c>
      <c r="BV73" s="810">
        <f t="shared" si="79"/>
        <v>5.2850493410213852</v>
      </c>
      <c r="BW73" s="830">
        <f t="shared" si="80"/>
        <v>20.81789594053738</v>
      </c>
      <c r="BX73" s="816">
        <f t="shared" ref="BX73:BX136" si="106">IF(SUM(BB73:BW73)=0,"",SUM(BB73:BW73))</f>
        <v>96.771932846590644</v>
      </c>
      <c r="BY73" s="755">
        <f t="shared" ref="BY73:BY136" si="107">IF(BX73&lt;&gt;"", BX73 / $BX$5, "")</f>
        <v>1.8088211747026288E-2</v>
      </c>
      <c r="BZ73" s="805">
        <f t="shared" ca="1" si="104"/>
        <v>65.341025642087018</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10.825210084033612</v>
      </c>
      <c r="BE74" s="808">
        <f t="shared" si="62"/>
        <v>120.58225846234149</v>
      </c>
      <c r="BF74" s="808">
        <f t="shared" si="63"/>
        <v>0</v>
      </c>
      <c r="BG74" s="829">
        <f t="shared" si="64"/>
        <v>199.76477531069094</v>
      </c>
      <c r="BH74" s="829">
        <f t="shared" si="65"/>
        <v>12.709190951797774</v>
      </c>
      <c r="BI74" s="829">
        <f t="shared" si="66"/>
        <v>0</v>
      </c>
      <c r="BJ74" s="829">
        <f t="shared" si="67"/>
        <v>0</v>
      </c>
      <c r="BK74" s="829">
        <f t="shared" si="68"/>
        <v>128.03598653817573</v>
      </c>
      <c r="BL74" s="810">
        <f t="shared" si="69"/>
        <v>120.25950444877856</v>
      </c>
      <c r="BM74" s="810">
        <f t="shared" si="70"/>
        <v>6.2028449439816926</v>
      </c>
      <c r="BN74" s="810">
        <f t="shared" si="71"/>
        <v>0</v>
      </c>
      <c r="BO74" s="810">
        <f t="shared" si="72"/>
        <v>0</v>
      </c>
      <c r="BP74" s="810">
        <f t="shared" si="73"/>
        <v>65.634983594560865</v>
      </c>
      <c r="BQ74" s="830">
        <f t="shared" si="74"/>
        <v>1.492140231164345</v>
      </c>
      <c r="BR74" s="830">
        <f t="shared" si="75"/>
        <v>33.872179776031366</v>
      </c>
      <c r="BS74" s="830">
        <f t="shared" si="76"/>
        <v>26.296210210798169</v>
      </c>
      <c r="BT74" s="810">
        <f t="shared" si="77"/>
        <v>1.129254727474968</v>
      </c>
      <c r="BU74" s="810">
        <f t="shared" si="78"/>
        <v>23.380944854523165</v>
      </c>
      <c r="BV74" s="810">
        <f t="shared" si="79"/>
        <v>5.5412012767709902</v>
      </c>
      <c r="BW74" s="830">
        <f t="shared" si="80"/>
        <v>5.3156375071469375</v>
      </c>
      <c r="BX74" s="816">
        <f t="shared" si="106"/>
        <v>761.04232291827054</v>
      </c>
      <c r="BY74" s="755">
        <f t="shared" si="107"/>
        <v>0.14225090148005057</v>
      </c>
      <c r="BZ74" s="805">
        <f t="shared" ca="1" si="104"/>
        <v>94.550847614158698</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8.7464001816942911</v>
      </c>
      <c r="BE75" s="808">
        <f t="shared" si="62"/>
        <v>61.749604631255089</v>
      </c>
      <c r="BF75" s="808">
        <f t="shared" si="63"/>
        <v>0</v>
      </c>
      <c r="BG75" s="829">
        <f t="shared" si="64"/>
        <v>83.062978620629721</v>
      </c>
      <c r="BH75" s="829">
        <f t="shared" si="65"/>
        <v>3.7321624160889244</v>
      </c>
      <c r="BI75" s="829">
        <f t="shared" si="66"/>
        <v>0</v>
      </c>
      <c r="BJ75" s="829">
        <f t="shared" si="67"/>
        <v>0</v>
      </c>
      <c r="BK75" s="829">
        <f t="shared" si="68"/>
        <v>42.346433072606388</v>
      </c>
      <c r="BL75" s="810">
        <f t="shared" si="69"/>
        <v>36.749041373300749</v>
      </c>
      <c r="BM75" s="810">
        <f t="shared" si="70"/>
        <v>1.0384000420600605</v>
      </c>
      <c r="BN75" s="810">
        <f t="shared" si="71"/>
        <v>0</v>
      </c>
      <c r="BO75" s="810">
        <f t="shared" si="72"/>
        <v>0</v>
      </c>
      <c r="BP75" s="810">
        <f t="shared" si="73"/>
        <v>9.24050260434481</v>
      </c>
      <c r="BQ75" s="830">
        <f t="shared" si="74"/>
        <v>0.1075342430381125</v>
      </c>
      <c r="BR75" s="830">
        <f t="shared" si="75"/>
        <v>5.1999003139295548</v>
      </c>
      <c r="BS75" s="830">
        <f t="shared" si="76"/>
        <v>4.288849907781362</v>
      </c>
      <c r="BT75" s="810">
        <f t="shared" si="77"/>
        <v>0.20155728587319199</v>
      </c>
      <c r="BU75" s="810">
        <f t="shared" si="78"/>
        <v>0.36651210853036514</v>
      </c>
      <c r="BV75" s="810">
        <f t="shared" si="79"/>
        <v>0.12041330313014807</v>
      </c>
      <c r="BW75" s="830">
        <f t="shared" si="80"/>
        <v>16.714951400800356</v>
      </c>
      <c r="BX75" s="816">
        <f t="shared" si="106"/>
        <v>273.66524150506314</v>
      </c>
      <c r="BY75" s="755">
        <f t="shared" si="107"/>
        <v>5.1152381589731427E-2</v>
      </c>
      <c r="BZ75" s="805">
        <f t="shared" ca="1" si="104"/>
        <v>123.64300471624929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18.312217194570046</v>
      </c>
      <c r="BE77" s="808">
        <f t="shared" si="62"/>
        <v>163.43559743218003</v>
      </c>
      <c r="BF77" s="808">
        <f t="shared" si="63"/>
        <v>0</v>
      </c>
      <c r="BG77" s="829">
        <f t="shared" si="64"/>
        <v>258.82058782560102</v>
      </c>
      <c r="BH77" s="829">
        <f t="shared" si="65"/>
        <v>13.327338129496342</v>
      </c>
      <c r="BI77" s="829">
        <f t="shared" si="66"/>
        <v>0</v>
      </c>
      <c r="BJ77" s="829">
        <f t="shared" si="67"/>
        <v>0</v>
      </c>
      <c r="BK77" s="829">
        <f t="shared" si="68"/>
        <v>109.93035088380471</v>
      </c>
      <c r="BL77" s="810">
        <f t="shared" si="69"/>
        <v>124.43525229044141</v>
      </c>
      <c r="BM77" s="810">
        <f t="shared" si="70"/>
        <v>5.7491879210779189</v>
      </c>
      <c r="BN77" s="810">
        <f t="shared" si="71"/>
        <v>0</v>
      </c>
      <c r="BO77" s="810">
        <f t="shared" si="72"/>
        <v>0</v>
      </c>
      <c r="BP77" s="810">
        <f t="shared" si="73"/>
        <v>51.27559055118072</v>
      </c>
      <c r="BQ77" s="830">
        <f t="shared" si="74"/>
        <v>0.31903849225363351</v>
      </c>
      <c r="BR77" s="830">
        <f t="shared" si="75"/>
        <v>6.5037878787878594</v>
      </c>
      <c r="BS77" s="830">
        <f t="shared" si="76"/>
        <v>8.1456356151551681</v>
      </c>
      <c r="BT77" s="810">
        <f t="shared" si="77"/>
        <v>6.2672811059907838E-2</v>
      </c>
      <c r="BU77" s="810">
        <f t="shared" si="78"/>
        <v>4.4109480364934397</v>
      </c>
      <c r="BV77" s="810">
        <f t="shared" si="79"/>
        <v>5.086490939044476E-2</v>
      </c>
      <c r="BW77" s="830">
        <f t="shared" si="80"/>
        <v>9.7154106858054146</v>
      </c>
      <c r="BX77" s="816">
        <f t="shared" si="106"/>
        <v>774.49448065729814</v>
      </c>
      <c r="BY77" s="755">
        <f t="shared" si="107"/>
        <v>0.14476532348734544</v>
      </c>
      <c r="BZ77" s="805">
        <f t="shared" ca="1" si="104"/>
        <v>129.231277631653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1.615384615384613</v>
      </c>
      <c r="BE78" s="808">
        <f t="shared" si="62"/>
        <v>23.186291157589558</v>
      </c>
      <c r="BF78" s="808">
        <f t="shared" si="63"/>
        <v>0</v>
      </c>
      <c r="BG78" s="829">
        <f t="shared" si="64"/>
        <v>32.703719180944375</v>
      </c>
      <c r="BH78" s="829">
        <f t="shared" si="65"/>
        <v>3.3083975297637984</v>
      </c>
      <c r="BI78" s="829">
        <f t="shared" si="66"/>
        <v>0</v>
      </c>
      <c r="BJ78" s="829">
        <f t="shared" si="67"/>
        <v>0</v>
      </c>
      <c r="BK78" s="829">
        <f t="shared" si="68"/>
        <v>68.154788376738082</v>
      </c>
      <c r="BL78" s="810">
        <f t="shared" si="69"/>
        <v>44.879666347600129</v>
      </c>
      <c r="BM78" s="810">
        <f t="shared" si="70"/>
        <v>1.7062379692011553</v>
      </c>
      <c r="BN78" s="810">
        <f t="shared" si="71"/>
        <v>0</v>
      </c>
      <c r="BO78" s="810">
        <f t="shared" si="72"/>
        <v>0</v>
      </c>
      <c r="BP78" s="810">
        <f t="shared" si="73"/>
        <v>32.543976377952738</v>
      </c>
      <c r="BQ78" s="830">
        <f t="shared" si="74"/>
        <v>1.7898498642389349</v>
      </c>
      <c r="BR78" s="830">
        <f t="shared" si="75"/>
        <v>21.383252164501965</v>
      </c>
      <c r="BS78" s="830">
        <f t="shared" si="76"/>
        <v>21.193186580225234</v>
      </c>
      <c r="BT78" s="810">
        <f t="shared" si="77"/>
        <v>0.61136712749615918</v>
      </c>
      <c r="BU78" s="810">
        <f t="shared" si="78"/>
        <v>16.044823482744913</v>
      </c>
      <c r="BV78" s="810">
        <f t="shared" si="79"/>
        <v>1.1029654036243792</v>
      </c>
      <c r="BW78" s="830">
        <f t="shared" si="80"/>
        <v>29.488536682615564</v>
      </c>
      <c r="BX78" s="816">
        <f t="shared" si="106"/>
        <v>299.71244286062159</v>
      </c>
      <c r="BY78" s="755">
        <f t="shared" si="107"/>
        <v>5.602101735712553E-2</v>
      </c>
      <c r="BZ78" s="805">
        <f t="shared" ca="1" si="104"/>
        <v>71.259335694690307</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1.3574660633484163E-2</v>
      </c>
      <c r="BE79" s="808">
        <f t="shared" si="62"/>
        <v>8.5400704079519538E-2</v>
      </c>
      <c r="BF79" s="808">
        <f t="shared" si="63"/>
        <v>0</v>
      </c>
      <c r="BG79" s="829">
        <f t="shared" si="64"/>
        <v>0.29349491572642356</v>
      </c>
      <c r="BH79" s="829">
        <f t="shared" si="65"/>
        <v>8.7699751703062268E-2</v>
      </c>
      <c r="BI79" s="829">
        <f t="shared" si="66"/>
        <v>0</v>
      </c>
      <c r="BJ79" s="829">
        <f t="shared" si="67"/>
        <v>0</v>
      </c>
      <c r="BK79" s="829">
        <f t="shared" si="68"/>
        <v>1.3696905740021841</v>
      </c>
      <c r="BL79" s="810">
        <f t="shared" si="69"/>
        <v>0.75687132503760368</v>
      </c>
      <c r="BM79" s="810">
        <f t="shared" si="70"/>
        <v>3.8167709335899878E-2</v>
      </c>
      <c r="BN79" s="810">
        <f t="shared" si="71"/>
        <v>0</v>
      </c>
      <c r="BO79" s="810">
        <f t="shared" si="72"/>
        <v>0</v>
      </c>
      <c r="BP79" s="810">
        <f t="shared" si="73"/>
        <v>1.5542913385826749</v>
      </c>
      <c r="BQ79" s="830">
        <f t="shared" si="74"/>
        <v>0.15692381408720649</v>
      </c>
      <c r="BR79" s="830">
        <f t="shared" si="75"/>
        <v>15.241544913419904</v>
      </c>
      <c r="BS79" s="830">
        <f t="shared" si="76"/>
        <v>7.7096161904996618</v>
      </c>
      <c r="BT79" s="810">
        <f t="shared" si="77"/>
        <v>0.95176651305683202</v>
      </c>
      <c r="BU79" s="810">
        <f t="shared" si="78"/>
        <v>15.576160253867483</v>
      </c>
      <c r="BV79" s="810">
        <f t="shared" si="79"/>
        <v>9.79283360790774</v>
      </c>
      <c r="BW79" s="830">
        <f t="shared" si="80"/>
        <v>3.6445374800637924</v>
      </c>
      <c r="BX79" s="816">
        <f t="shared" si="106"/>
        <v>57.272573752003467</v>
      </c>
      <c r="BY79" s="755">
        <f t="shared" si="107"/>
        <v>1.0705153972337096E-2</v>
      </c>
      <c r="BZ79" s="805">
        <f t="shared" ca="1" si="104"/>
        <v>37.084561181751425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3.0814479638008989</v>
      </c>
      <c r="BE81" s="808">
        <f t="shared" si="62"/>
        <v>15.863180782770753</v>
      </c>
      <c r="BF81" s="808">
        <f t="shared" si="63"/>
        <v>0</v>
      </c>
      <c r="BG81" s="829">
        <f t="shared" si="64"/>
        <v>17.232344337651472</v>
      </c>
      <c r="BH81" s="829">
        <f t="shared" si="65"/>
        <v>0.27821990195454238</v>
      </c>
      <c r="BI81" s="829">
        <f t="shared" si="66"/>
        <v>0</v>
      </c>
      <c r="BJ81" s="829">
        <f t="shared" si="67"/>
        <v>0</v>
      </c>
      <c r="BK81" s="829">
        <f t="shared" si="68"/>
        <v>4.0583424414879543</v>
      </c>
      <c r="BL81" s="810">
        <f t="shared" si="69"/>
        <v>10.147682209763371</v>
      </c>
      <c r="BM81" s="810">
        <f t="shared" si="70"/>
        <v>7.4921799807506809E-2</v>
      </c>
      <c r="BN81" s="810">
        <f t="shared" si="71"/>
        <v>0</v>
      </c>
      <c r="BO81" s="810">
        <f t="shared" si="72"/>
        <v>0</v>
      </c>
      <c r="BP81" s="810">
        <f t="shared" si="73"/>
        <v>3.7495275590551183</v>
      </c>
      <c r="BQ81" s="830">
        <f t="shared" si="74"/>
        <v>1.2150614917744749</v>
      </c>
      <c r="BR81" s="830">
        <f t="shared" si="75"/>
        <v>2.3227813852813752</v>
      </c>
      <c r="BS81" s="830">
        <f t="shared" si="76"/>
        <v>1.5987378904035272</v>
      </c>
      <c r="BT81" s="810">
        <f t="shared" si="77"/>
        <v>0.15422427035330241</v>
      </c>
      <c r="BU81" s="810">
        <f t="shared" si="78"/>
        <v>13.646370487901621</v>
      </c>
      <c r="BV81" s="810">
        <f t="shared" si="79"/>
        <v>6.438426688632588</v>
      </c>
      <c r="BW81" s="830">
        <f t="shared" si="80"/>
        <v>11.608153907496</v>
      </c>
      <c r="BX81" s="816">
        <f t="shared" si="106"/>
        <v>91.4694231181345</v>
      </c>
      <c r="BY81" s="755">
        <f t="shared" si="107"/>
        <v>1.709708843329617E-2</v>
      </c>
      <c r="BZ81" s="805">
        <f t="shared" ca="1" si="104"/>
        <v>58.513347017245088</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1.9547511312217105</v>
      </c>
      <c r="BE82" s="808">
        <f t="shared" si="62"/>
        <v>16.88798923172499</v>
      </c>
      <c r="BF82" s="808">
        <f t="shared" si="63"/>
        <v>0</v>
      </c>
      <c r="BG82" s="829">
        <f t="shared" si="64"/>
        <v>34.171193759576546</v>
      </c>
      <c r="BH82" s="829">
        <f t="shared" si="65"/>
        <v>0.74091169542242319</v>
      </c>
      <c r="BI82" s="829">
        <f t="shared" si="66"/>
        <v>0</v>
      </c>
      <c r="BJ82" s="829">
        <f t="shared" si="67"/>
        <v>0</v>
      </c>
      <c r="BK82" s="829">
        <f t="shared" si="68"/>
        <v>64.121810575509684</v>
      </c>
      <c r="BL82" s="810">
        <f t="shared" si="69"/>
        <v>37.843566251880191</v>
      </c>
      <c r="BM82" s="810">
        <f t="shared" si="70"/>
        <v>0.54565688161693493</v>
      </c>
      <c r="BN82" s="810">
        <f t="shared" si="71"/>
        <v>0</v>
      </c>
      <c r="BO82" s="810">
        <f t="shared" si="72"/>
        <v>0</v>
      </c>
      <c r="BP82" s="810">
        <f t="shared" si="73"/>
        <v>37.447204724409438</v>
      </c>
      <c r="BQ82" s="830">
        <f t="shared" si="74"/>
        <v>0.58936272160996495</v>
      </c>
      <c r="BR82" s="830">
        <f t="shared" si="75"/>
        <v>7.2962662337662199</v>
      </c>
      <c r="BS82" s="830">
        <f t="shared" si="76"/>
        <v>23.12224221657986</v>
      </c>
      <c r="BT82" s="810">
        <f t="shared" si="77"/>
        <v>0.91940604198667997</v>
      </c>
      <c r="BU82" s="810">
        <f t="shared" si="78"/>
        <v>12.364438714795716</v>
      </c>
      <c r="BV82" s="810">
        <f t="shared" si="79"/>
        <v>2.8430807248764416</v>
      </c>
      <c r="BW82" s="830">
        <f t="shared" si="80"/>
        <v>10.923544657097212</v>
      </c>
      <c r="BX82" s="816">
        <f t="shared" si="106"/>
        <v>251.77142556207403</v>
      </c>
      <c r="BY82" s="755">
        <f t="shared" si="107"/>
        <v>4.7060079544312905E-2</v>
      </c>
      <c r="BZ82" s="805">
        <f t="shared" ca="1" si="104"/>
        <v>83.46609105571325</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7.7782805429864261</v>
      </c>
      <c r="BE83" s="808">
        <f t="shared" si="62"/>
        <v>89.884241043694303</v>
      </c>
      <c r="BF83" s="808">
        <f t="shared" si="63"/>
        <v>0</v>
      </c>
      <c r="BG83" s="829">
        <f t="shared" si="64"/>
        <v>149.43083994985372</v>
      </c>
      <c r="BH83" s="829">
        <f t="shared" si="65"/>
        <v>13.073311262494405</v>
      </c>
      <c r="BI83" s="829">
        <f t="shared" si="66"/>
        <v>0</v>
      </c>
      <c r="BJ83" s="829">
        <f t="shared" si="67"/>
        <v>0</v>
      </c>
      <c r="BK83" s="829">
        <f t="shared" si="68"/>
        <v>82.485810123242416</v>
      </c>
      <c r="BL83" s="810">
        <f t="shared" si="69"/>
        <v>86.227266511691155</v>
      </c>
      <c r="BM83" s="810">
        <f t="shared" si="70"/>
        <v>6.4701335418671757</v>
      </c>
      <c r="BN83" s="810">
        <f t="shared" si="71"/>
        <v>0</v>
      </c>
      <c r="BO83" s="810">
        <f t="shared" si="72"/>
        <v>0</v>
      </c>
      <c r="BP83" s="810">
        <f t="shared" si="73"/>
        <v>34.61102362204722</v>
      </c>
      <c r="BQ83" s="830">
        <f t="shared" si="74"/>
        <v>0.45400095831336851</v>
      </c>
      <c r="BR83" s="830">
        <f t="shared" si="75"/>
        <v>33.434388528138349</v>
      </c>
      <c r="BS83" s="830">
        <f t="shared" si="76"/>
        <v>11.911257918998198</v>
      </c>
      <c r="BT83" s="810">
        <f t="shared" si="77"/>
        <v>0.54848950332821278</v>
      </c>
      <c r="BU83" s="810">
        <f t="shared" si="78"/>
        <v>9.8557120190400607</v>
      </c>
      <c r="BV83" s="810">
        <f t="shared" si="79"/>
        <v>1.6571252059308064</v>
      </c>
      <c r="BW83" s="830">
        <f t="shared" si="80"/>
        <v>16.20913078149918</v>
      </c>
      <c r="BX83" s="816">
        <f t="shared" si="106"/>
        <v>544.03101151312512</v>
      </c>
      <c r="BY83" s="755">
        <f t="shared" si="107"/>
        <v>0.10168803953516357</v>
      </c>
      <c r="BZ83" s="805">
        <f t="shared" ca="1" si="104"/>
        <v>97.23016020884296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7.1266968325791789</v>
      </c>
      <c r="BE84" s="808">
        <f t="shared" si="62"/>
        <v>64.071878235659568</v>
      </c>
      <c r="BF84" s="808">
        <f t="shared" si="63"/>
        <v>0</v>
      </c>
      <c r="BG84" s="829">
        <f t="shared" si="64"/>
        <v>90.98342387519142</v>
      </c>
      <c r="BH84" s="829">
        <f t="shared" si="65"/>
        <v>2.6309925510918699</v>
      </c>
      <c r="BI84" s="829">
        <f t="shared" si="66"/>
        <v>0</v>
      </c>
      <c r="BJ84" s="829">
        <f t="shared" si="67"/>
        <v>0</v>
      </c>
      <c r="BK84" s="829">
        <f t="shared" si="68"/>
        <v>28.788866694305199</v>
      </c>
      <c r="BL84" s="810">
        <f t="shared" si="69"/>
        <v>35.853274989744278</v>
      </c>
      <c r="BM84" s="810">
        <f t="shared" si="70"/>
        <v>0.40288137632338744</v>
      </c>
      <c r="BN84" s="810">
        <f t="shared" si="71"/>
        <v>0</v>
      </c>
      <c r="BO84" s="810">
        <f t="shared" si="72"/>
        <v>0</v>
      </c>
      <c r="BP84" s="810">
        <f t="shared" si="73"/>
        <v>9.5661023622047168</v>
      </c>
      <c r="BQ84" s="830">
        <f t="shared" si="74"/>
        <v>7.3869988819677008E-3</v>
      </c>
      <c r="BR84" s="830">
        <f t="shared" si="75"/>
        <v>7.5148809523809423E-2</v>
      </c>
      <c r="BS84" s="830">
        <f t="shared" si="76"/>
        <v>0.41620035989843929</v>
      </c>
      <c r="BT84" s="810">
        <f t="shared" si="77"/>
        <v>3.6866359447004561E-3</v>
      </c>
      <c r="BU84" s="810">
        <f t="shared" si="78"/>
        <v>0.16541055136850333</v>
      </c>
      <c r="BV84" s="810">
        <f t="shared" si="79"/>
        <v>8.0313014827017963E-3</v>
      </c>
      <c r="BW84" s="830">
        <f t="shared" si="80"/>
        <v>4.1076555023923396</v>
      </c>
      <c r="BX84" s="816">
        <f t="shared" si="106"/>
        <v>244.20763707659205</v>
      </c>
      <c r="BY84" s="755">
        <f t="shared" si="107"/>
        <v>4.5646287304035894E-2</v>
      </c>
      <c r="BZ84" s="805">
        <f t="shared" ca="1" si="104"/>
        <v>155.70096705717572</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6.9909677608974761</v>
      </c>
      <c r="BE86" s="808">
        <f t="shared" si="62"/>
        <v>27.560993124648899</v>
      </c>
      <c r="BF86" s="808">
        <f t="shared" si="63"/>
        <v>0</v>
      </c>
      <c r="BG86" s="829">
        <f t="shared" si="64"/>
        <v>26.961333726019845</v>
      </c>
      <c r="BH86" s="829">
        <f t="shared" si="65"/>
        <v>1.6586154037037166</v>
      </c>
      <c r="BI86" s="829">
        <f t="shared" si="66"/>
        <v>0</v>
      </c>
      <c r="BJ86" s="829">
        <f t="shared" si="67"/>
        <v>0</v>
      </c>
      <c r="BK86" s="829">
        <f t="shared" si="68"/>
        <v>8.0795098592075583</v>
      </c>
      <c r="BL86" s="810">
        <f t="shared" si="69"/>
        <v>8.9443673103465144</v>
      </c>
      <c r="BM86" s="810">
        <f t="shared" si="70"/>
        <v>0.48214170869912232</v>
      </c>
      <c r="BN86" s="810">
        <f t="shared" si="71"/>
        <v>0</v>
      </c>
      <c r="BO86" s="810">
        <f t="shared" si="72"/>
        <v>0</v>
      </c>
      <c r="BP86" s="810">
        <f t="shared" si="73"/>
        <v>2.6766616183081386</v>
      </c>
      <c r="BQ86" s="830">
        <f t="shared" si="74"/>
        <v>1.5119193325065399E-2</v>
      </c>
      <c r="BR86" s="830">
        <f t="shared" si="75"/>
        <v>0.9449379824176658</v>
      </c>
      <c r="BS86" s="830">
        <f t="shared" si="76"/>
        <v>0.38756542308099184</v>
      </c>
      <c r="BT86" s="810">
        <f t="shared" si="77"/>
        <v>1.47878385035916E-2</v>
      </c>
      <c r="BU86" s="810">
        <f t="shared" si="78"/>
        <v>0.23515330460785552</v>
      </c>
      <c r="BV86" s="810">
        <f t="shared" si="79"/>
        <v>1.4511849333186621E-2</v>
      </c>
      <c r="BW86" s="830">
        <f t="shared" si="80"/>
        <v>1.2405119764325114</v>
      </c>
      <c r="BX86" s="816">
        <f t="shared" si="106"/>
        <v>86.207178079532142</v>
      </c>
      <c r="BY86" s="755">
        <f t="shared" si="107"/>
        <v>1.6113491229819091E-2</v>
      </c>
      <c r="BZ86" s="805">
        <f t="shared" ca="1" si="104"/>
        <v>121.96715773987886</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23.802640306187904</v>
      </c>
      <c r="BE87" s="808">
        <f t="shared" si="62"/>
        <v>191.99861622136379</v>
      </c>
      <c r="BF87" s="808">
        <f t="shared" si="63"/>
        <v>0</v>
      </c>
      <c r="BG87" s="829">
        <f t="shared" si="64"/>
        <v>281.09075140248876</v>
      </c>
      <c r="BH87" s="829">
        <f t="shared" si="65"/>
        <v>16.961269905721306</v>
      </c>
      <c r="BI87" s="829">
        <f t="shared" si="66"/>
        <v>0</v>
      </c>
      <c r="BJ87" s="829">
        <f t="shared" si="67"/>
        <v>0</v>
      </c>
      <c r="BK87" s="829">
        <f t="shared" si="68"/>
        <v>156.97709531346567</v>
      </c>
      <c r="BL87" s="810">
        <f t="shared" si="69"/>
        <v>144.79610627681583</v>
      </c>
      <c r="BM87" s="810">
        <f t="shared" si="70"/>
        <v>8.0767764788499381</v>
      </c>
      <c r="BN87" s="810">
        <f t="shared" si="71"/>
        <v>0</v>
      </c>
      <c r="BO87" s="810">
        <f t="shared" si="72"/>
        <v>0</v>
      </c>
      <c r="BP87" s="810">
        <f t="shared" si="73"/>
        <v>67.370775095189273</v>
      </c>
      <c r="BQ87" s="830">
        <f t="shared" si="74"/>
        <v>0.86795599412595004</v>
      </c>
      <c r="BR87" s="830">
        <f t="shared" si="75"/>
        <v>21.67414093892484</v>
      </c>
      <c r="BS87" s="830">
        <f t="shared" si="76"/>
        <v>19.370171632437771</v>
      </c>
      <c r="BT87" s="810">
        <f t="shared" si="77"/>
        <v>0.61212998166036237</v>
      </c>
      <c r="BU87" s="810">
        <f t="shared" si="78"/>
        <v>15.70177385276163</v>
      </c>
      <c r="BV87" s="810">
        <f t="shared" si="79"/>
        <v>1.1799282135760665</v>
      </c>
      <c r="BW87" s="830">
        <f t="shared" si="80"/>
        <v>12.457517430897459</v>
      </c>
      <c r="BX87" s="816">
        <f t="shared" si="106"/>
        <v>962.93764904446675</v>
      </c>
      <c r="BY87" s="755">
        <f t="shared" si="107"/>
        <v>0.17998834561578816</v>
      </c>
      <c r="BZ87" s="805">
        <f t="shared" ca="1" si="104"/>
        <v>111.89611499269974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14.632804775225232</v>
      </c>
      <c r="BE88" s="808">
        <f t="shared" si="62"/>
        <v>103.34048088908294</v>
      </c>
      <c r="BF88" s="808">
        <f t="shared" si="63"/>
        <v>0</v>
      </c>
      <c r="BG88" s="829">
        <f t="shared" si="64"/>
        <v>168.09725984050945</v>
      </c>
      <c r="BH88" s="829">
        <f t="shared" si="65"/>
        <v>10.723151868508095</v>
      </c>
      <c r="BI88" s="829">
        <f t="shared" si="66"/>
        <v>0</v>
      </c>
      <c r="BJ88" s="829">
        <f t="shared" si="67"/>
        <v>0</v>
      </c>
      <c r="BK88" s="829">
        <f t="shared" si="68"/>
        <v>60.230033509402048</v>
      </c>
      <c r="BL88" s="810">
        <f t="shared" si="69"/>
        <v>93.640684447551095</v>
      </c>
      <c r="BM88" s="810">
        <f t="shared" si="70"/>
        <v>6.4754764561083524</v>
      </c>
      <c r="BN88" s="810">
        <f t="shared" si="71"/>
        <v>0</v>
      </c>
      <c r="BO88" s="810">
        <f t="shared" si="72"/>
        <v>0</v>
      </c>
      <c r="BP88" s="810">
        <f t="shared" si="73"/>
        <v>49.080365821685625</v>
      </c>
      <c r="BQ88" s="830">
        <f t="shared" si="74"/>
        <v>0.52193672532204993</v>
      </c>
      <c r="BR88" s="830">
        <f t="shared" si="75"/>
        <v>26.821594353222316</v>
      </c>
      <c r="BS88" s="830">
        <f t="shared" si="76"/>
        <v>19.989832064808073</v>
      </c>
      <c r="BT88" s="810">
        <f t="shared" si="77"/>
        <v>1.1811070586472321</v>
      </c>
      <c r="BU88" s="810">
        <f t="shared" si="78"/>
        <v>17.678817782962724</v>
      </c>
      <c r="BV88" s="810">
        <f t="shared" si="79"/>
        <v>4.743541698097566</v>
      </c>
      <c r="BW88" s="830">
        <f t="shared" si="80"/>
        <v>11.520671731951191</v>
      </c>
      <c r="BX88" s="816">
        <f t="shared" si="106"/>
        <v>588.67775902308415</v>
      </c>
      <c r="BY88" s="755">
        <f t="shared" si="107"/>
        <v>0.11003322598562321</v>
      </c>
      <c r="BZ88" s="805">
        <f t="shared" ca="1" si="104"/>
        <v>92.823082921397926</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2891548.6025033519</v>
      </c>
      <c r="BE89" s="808">
        <f t="shared" si="62"/>
        <v>17583479.391545318</v>
      </c>
      <c r="BF89" s="808">
        <f t="shared" si="63"/>
        <v>0</v>
      </c>
      <c r="BG89" s="829">
        <f t="shared" si="64"/>
        <v>21769236.688869722</v>
      </c>
      <c r="BH89" s="829">
        <f t="shared" si="65"/>
        <v>2940944.3785198438</v>
      </c>
      <c r="BI89" s="829">
        <f t="shared" si="66"/>
        <v>0</v>
      </c>
      <c r="BJ89" s="829">
        <f t="shared" si="67"/>
        <v>0</v>
      </c>
      <c r="BK89" s="829">
        <f t="shared" si="68"/>
        <v>12762379.185885096</v>
      </c>
      <c r="BL89" s="810">
        <f t="shared" si="69"/>
        <v>10637610.749303766</v>
      </c>
      <c r="BM89" s="810">
        <f t="shared" si="70"/>
        <v>1319744.4612814959</v>
      </c>
      <c r="BN89" s="810">
        <f t="shared" si="71"/>
        <v>0</v>
      </c>
      <c r="BO89" s="810">
        <f t="shared" si="72"/>
        <v>0</v>
      </c>
      <c r="BP89" s="810">
        <f t="shared" si="73"/>
        <v>6748023.5251118513</v>
      </c>
      <c r="BQ89" s="830">
        <f t="shared" si="74"/>
        <v>325374.13300073548</v>
      </c>
      <c r="BR89" s="830">
        <f t="shared" si="75"/>
        <v>5581837.2465188075</v>
      </c>
      <c r="BS89" s="830">
        <f t="shared" si="76"/>
        <v>4122772.1126893777</v>
      </c>
      <c r="BT89" s="810">
        <f t="shared" si="77"/>
        <v>415240.56946668722</v>
      </c>
      <c r="BU89" s="810">
        <f t="shared" si="78"/>
        <v>3479411.057626267</v>
      </c>
      <c r="BV89" s="810">
        <f t="shared" si="79"/>
        <v>1838408.6865996383</v>
      </c>
      <c r="BW89" s="830">
        <f t="shared" si="80"/>
        <v>3981019.4043576317</v>
      </c>
      <c r="BX89" s="816">
        <f t="shared" si="106"/>
        <v>96397030.193279564</v>
      </c>
      <c r="BY89" s="755">
        <f>IF(BX89&lt;&gt;"", BX89 / $BX$5, "")</f>
        <v>18018.136484725153</v>
      </c>
      <c r="BZ89" s="805">
        <f t="shared" ca="1" si="104"/>
        <v>67.63811258718782</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7.6513118886589968</v>
      </c>
      <c r="BE92" s="808">
        <f t="shared" si="62"/>
        <v>80.29645116992414</v>
      </c>
      <c r="BF92" s="808">
        <f t="shared" si="63"/>
        <v>0</v>
      </c>
      <c r="BG92" s="829">
        <f t="shared" si="64"/>
        <v>152.09533924503617</v>
      </c>
      <c r="BH92" s="829">
        <f t="shared" si="65"/>
        <v>9.6949636689830498</v>
      </c>
      <c r="BI92" s="829">
        <f t="shared" si="66"/>
        <v>0</v>
      </c>
      <c r="BJ92" s="829">
        <f t="shared" si="67"/>
        <v>0</v>
      </c>
      <c r="BK92" s="829">
        <f t="shared" si="68"/>
        <v>77.249203747818981</v>
      </c>
      <c r="BL92" s="810">
        <f t="shared" si="69"/>
        <v>134.35233438320768</v>
      </c>
      <c r="BM92" s="810">
        <f t="shared" si="70"/>
        <v>6.303295706717658</v>
      </c>
      <c r="BN92" s="810">
        <f t="shared" si="71"/>
        <v>0</v>
      </c>
      <c r="BO92" s="810">
        <f t="shared" si="72"/>
        <v>0</v>
      </c>
      <c r="BP92" s="810">
        <f t="shared" si="73"/>
        <v>73.008502704336777</v>
      </c>
      <c r="BQ92" s="830">
        <f t="shared" si="74"/>
        <v>1.42964434648459</v>
      </c>
      <c r="BR92" s="830">
        <f t="shared" si="75"/>
        <v>30.376860521969828</v>
      </c>
      <c r="BS92" s="830">
        <f t="shared" si="76"/>
        <v>23.407314689382694</v>
      </c>
      <c r="BT92" s="810">
        <f t="shared" si="77"/>
        <v>1.353804688061736</v>
      </c>
      <c r="BU92" s="810">
        <f t="shared" si="78"/>
        <v>49.364375722807836</v>
      </c>
      <c r="BV92" s="810">
        <f t="shared" si="79"/>
        <v>16.972090680404847</v>
      </c>
      <c r="BW92" s="830">
        <f t="shared" si="80"/>
        <v>26.903286060390457</v>
      </c>
      <c r="BX92" s="816">
        <f t="shared" si="106"/>
        <v>690.45877922418526</v>
      </c>
      <c r="BY92" s="755">
        <f t="shared" si="110"/>
        <v>0.12905771574283836</v>
      </c>
      <c r="BZ92" s="805">
        <f t="shared" ca="1" si="104"/>
        <v>87.369334484910638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0.86819811547362913</v>
      </c>
      <c r="BE93" s="808">
        <f t="shared" si="62"/>
        <v>14.420465613237592</v>
      </c>
      <c r="BF93" s="808">
        <f t="shared" si="63"/>
        <v>0</v>
      </c>
      <c r="BG93" s="829">
        <f t="shared" si="64"/>
        <v>26.581382323953868</v>
      </c>
      <c r="BH93" s="829">
        <f t="shared" si="65"/>
        <v>1.7095517404802714</v>
      </c>
      <c r="BI93" s="829">
        <f t="shared" si="66"/>
        <v>0</v>
      </c>
      <c r="BJ93" s="829">
        <f t="shared" si="67"/>
        <v>0</v>
      </c>
      <c r="BK93" s="829">
        <f t="shared" si="68"/>
        <v>19.002127462346849</v>
      </c>
      <c r="BL93" s="810">
        <f t="shared" si="69"/>
        <v>20.863364709726323</v>
      </c>
      <c r="BM93" s="810">
        <f t="shared" si="70"/>
        <v>1.3851122167827679</v>
      </c>
      <c r="BN93" s="810">
        <f t="shared" si="71"/>
        <v>0</v>
      </c>
      <c r="BO93" s="810">
        <f t="shared" si="72"/>
        <v>0</v>
      </c>
      <c r="BP93" s="810">
        <f t="shared" si="73"/>
        <v>8.880327358523223</v>
      </c>
      <c r="BQ93" s="830">
        <f t="shared" si="74"/>
        <v>0.20255491282909799</v>
      </c>
      <c r="BR93" s="830">
        <f t="shared" si="75"/>
        <v>8.0372913177330734</v>
      </c>
      <c r="BS93" s="830">
        <f t="shared" si="76"/>
        <v>6.7225263444632759</v>
      </c>
      <c r="BT93" s="810">
        <f t="shared" si="77"/>
        <v>0.58193009494275683</v>
      </c>
      <c r="BU93" s="810">
        <f t="shared" si="78"/>
        <v>5.6747094827050981</v>
      </c>
      <c r="BV93" s="810">
        <f t="shared" si="79"/>
        <v>2.8410989643179327</v>
      </c>
      <c r="BW93" s="830">
        <f t="shared" si="80"/>
        <v>1.6614249002167443</v>
      </c>
      <c r="BX93" s="816">
        <f t="shared" si="106"/>
        <v>119.43206555773251</v>
      </c>
      <c r="BY93" s="755">
        <f t="shared" si="110"/>
        <v>2.2323750571538788E-2</v>
      </c>
      <c r="BZ93" s="805">
        <f t="shared" ca="1" si="104"/>
        <v>73.908540015176513</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57.591541033153632</v>
      </c>
      <c r="BE94" s="808">
        <f t="shared" si="62"/>
        <v>406.48340219006218</v>
      </c>
      <c r="BF94" s="808">
        <f t="shared" si="63"/>
        <v>0</v>
      </c>
      <c r="BG94" s="829">
        <f t="shared" si="64"/>
        <v>649.44302345433971</v>
      </c>
      <c r="BH94" s="829">
        <f t="shared" si="65"/>
        <v>32.80725656584211</v>
      </c>
      <c r="BI94" s="829">
        <f t="shared" si="66"/>
        <v>0</v>
      </c>
      <c r="BJ94" s="829">
        <f t="shared" si="67"/>
        <v>0</v>
      </c>
      <c r="BK94" s="829">
        <f t="shared" si="68"/>
        <v>231.5898972290766</v>
      </c>
      <c r="BL94" s="810">
        <f t="shared" si="69"/>
        <v>304.57347801964204</v>
      </c>
      <c r="BM94" s="810">
        <f t="shared" si="70"/>
        <v>15.806852827596257</v>
      </c>
      <c r="BN94" s="810">
        <f t="shared" si="71"/>
        <v>0</v>
      </c>
      <c r="BO94" s="810">
        <f t="shared" si="72"/>
        <v>0</v>
      </c>
      <c r="BP94" s="810">
        <f t="shared" si="73"/>
        <v>150.96378793066998</v>
      </c>
      <c r="BQ94" s="830">
        <f t="shared" si="74"/>
        <v>1.4174196516969402</v>
      </c>
      <c r="BR94" s="830">
        <f t="shared" si="75"/>
        <v>44.447961474523431</v>
      </c>
      <c r="BS94" s="830">
        <f t="shared" si="76"/>
        <v>32.529024240149411</v>
      </c>
      <c r="BT94" s="810">
        <f t="shared" si="77"/>
        <v>1.005712956739752</v>
      </c>
      <c r="BU94" s="810">
        <f t="shared" si="78"/>
        <v>38.011698338717963</v>
      </c>
      <c r="BV94" s="810">
        <f t="shared" si="79"/>
        <v>7.9586388860043389</v>
      </c>
      <c r="BW94" s="830">
        <f t="shared" si="80"/>
        <v>25.141975789513822</v>
      </c>
      <c r="BX94" s="816">
        <f t="shared" si="106"/>
        <v>1999.7716705877278</v>
      </c>
      <c r="BY94" s="755">
        <f t="shared" si="110"/>
        <v>0.37378909730611737</v>
      </c>
      <c r="BZ94" s="805">
        <f t="shared" ca="1" si="104"/>
        <v>114.69723862768181</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27.87365973681403</v>
      </c>
      <c r="BE95" s="808">
        <f t="shared" si="62"/>
        <v>216.13759727828466</v>
      </c>
      <c r="BF95" s="808">
        <f t="shared" si="63"/>
        <v>0</v>
      </c>
      <c r="BG95" s="829">
        <f t="shared" si="64"/>
        <v>267.17549156015383</v>
      </c>
      <c r="BH95" s="829">
        <f t="shared" si="65"/>
        <v>20.166436515994064</v>
      </c>
      <c r="BI95" s="829">
        <f t="shared" si="66"/>
        <v>0</v>
      </c>
      <c r="BJ95" s="829">
        <f t="shared" si="67"/>
        <v>0</v>
      </c>
      <c r="BK95" s="829">
        <f t="shared" si="68"/>
        <v>145.9505220539335</v>
      </c>
      <c r="BL95" s="810">
        <f t="shared" si="69"/>
        <v>152.89092095860408</v>
      </c>
      <c r="BM95" s="810">
        <f t="shared" si="70"/>
        <v>9.015024248208281</v>
      </c>
      <c r="BN95" s="810">
        <f t="shared" si="71"/>
        <v>0</v>
      </c>
      <c r="BO95" s="810">
        <f t="shared" si="72"/>
        <v>0</v>
      </c>
      <c r="BP95" s="810">
        <f t="shared" si="73"/>
        <v>64.457846682380676</v>
      </c>
      <c r="BQ95" s="830">
        <f t="shared" si="74"/>
        <v>0.80345545486428493</v>
      </c>
      <c r="BR95" s="830">
        <f t="shared" si="75"/>
        <v>39.028906582419523</v>
      </c>
      <c r="BS95" s="830">
        <f t="shared" si="76"/>
        <v>21.903125125394531</v>
      </c>
      <c r="BT95" s="810">
        <f t="shared" si="77"/>
        <v>1.4874271764486959</v>
      </c>
      <c r="BU95" s="810">
        <f t="shared" si="78"/>
        <v>13.192745579003693</v>
      </c>
      <c r="BV95" s="810">
        <f t="shared" si="79"/>
        <v>5.0927256831940708</v>
      </c>
      <c r="BW95" s="830">
        <f t="shared" si="80"/>
        <v>11.617683901325046</v>
      </c>
      <c r="BX95" s="816">
        <f t="shared" si="106"/>
        <v>996.79356853702302</v>
      </c>
      <c r="BY95" s="755">
        <f t="shared" si="110"/>
        <v>0.18631655486673326</v>
      </c>
      <c r="BZ95" s="805">
        <f t="shared" ca="1" si="104"/>
        <v>100.83463190991473</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50.015289225899522</v>
      </c>
      <c r="BE96" s="808">
        <f t="shared" si="62"/>
        <v>313.66208374848969</v>
      </c>
      <c r="BF96" s="808">
        <f t="shared" si="63"/>
        <v>0</v>
      </c>
      <c r="BG96" s="829">
        <f t="shared" si="64"/>
        <v>409.70476341651386</v>
      </c>
      <c r="BH96" s="829">
        <f t="shared" si="65"/>
        <v>30.621791508700287</v>
      </c>
      <c r="BI96" s="829">
        <f t="shared" si="66"/>
        <v>0</v>
      </c>
      <c r="BJ96" s="829">
        <f t="shared" si="67"/>
        <v>0</v>
      </c>
      <c r="BK96" s="829">
        <f t="shared" si="68"/>
        <v>199.20824950682274</v>
      </c>
      <c r="BL96" s="810">
        <f t="shared" si="69"/>
        <v>207.31990192881841</v>
      </c>
      <c r="BM96" s="810">
        <f t="shared" si="70"/>
        <v>14.489715000694973</v>
      </c>
      <c r="BN96" s="810">
        <f t="shared" si="71"/>
        <v>0</v>
      </c>
      <c r="BO96" s="810">
        <f t="shared" si="72"/>
        <v>0</v>
      </c>
      <c r="BP96" s="810">
        <f t="shared" si="73"/>
        <v>109.68953532408841</v>
      </c>
      <c r="BQ96" s="830">
        <f t="shared" si="74"/>
        <v>1.1469256341250751</v>
      </c>
      <c r="BR96" s="830">
        <f t="shared" si="75"/>
        <v>80.108980103353886</v>
      </c>
      <c r="BS96" s="830">
        <f t="shared" si="76"/>
        <v>49.438009600609732</v>
      </c>
      <c r="BT96" s="810">
        <f t="shared" si="77"/>
        <v>3.5711250838070479</v>
      </c>
      <c r="BU96" s="810">
        <f t="shared" si="78"/>
        <v>32.756470876765178</v>
      </c>
      <c r="BV96" s="810">
        <f t="shared" si="79"/>
        <v>6.1354457860787521</v>
      </c>
      <c r="BW96" s="830">
        <f t="shared" si="80"/>
        <v>35.675629348553571</v>
      </c>
      <c r="BX96" s="816">
        <f t="shared" si="106"/>
        <v>1543.5439160933215</v>
      </c>
      <c r="BY96" s="755">
        <f t="shared" si="110"/>
        <v>0.28851288151277038</v>
      </c>
      <c r="BZ96" s="805">
        <f t="shared" ca="1" si="104"/>
        <v>92.646093169386376</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135.19377649753616</v>
      </c>
      <c r="BE98" s="808">
        <f t="shared" si="62"/>
        <v>932.59663591887966</v>
      </c>
      <c r="BF98" s="808">
        <f t="shared" si="63"/>
        <v>0</v>
      </c>
      <c r="BG98" s="829">
        <f t="shared" si="64"/>
        <v>1375.3397463320825</v>
      </c>
      <c r="BH98" s="829">
        <f t="shared" si="65"/>
        <v>84.435602876103133</v>
      </c>
      <c r="BI98" s="829">
        <f t="shared" si="66"/>
        <v>0</v>
      </c>
      <c r="BJ98" s="829">
        <f t="shared" si="67"/>
        <v>0</v>
      </c>
      <c r="BK98" s="829">
        <f t="shared" si="68"/>
        <v>585.0029685134806</v>
      </c>
      <c r="BL98" s="810">
        <f t="shared" si="69"/>
        <v>740.77586545429949</v>
      </c>
      <c r="BM98" s="810">
        <f t="shared" si="70"/>
        <v>42.240777286521833</v>
      </c>
      <c r="BN98" s="810">
        <f t="shared" si="71"/>
        <v>0</v>
      </c>
      <c r="BO98" s="810">
        <f t="shared" si="72"/>
        <v>0</v>
      </c>
      <c r="BP98" s="810">
        <f t="shared" si="73"/>
        <v>365.57136302390103</v>
      </c>
      <c r="BQ98" s="830">
        <f t="shared" si="74"/>
        <v>4.3106622663828098</v>
      </c>
      <c r="BR98" s="830">
        <f t="shared" si="75"/>
        <v>177.31753190420562</v>
      </c>
      <c r="BS98" s="830">
        <f t="shared" si="76"/>
        <v>119.74535891815812</v>
      </c>
      <c r="BT98" s="810">
        <f t="shared" si="77"/>
        <v>6.8075968262364324</v>
      </c>
      <c r="BU98" s="810">
        <f t="shared" si="78"/>
        <v>126.61075932722231</v>
      </c>
      <c r="BV98" s="810">
        <f t="shared" si="79"/>
        <v>34.804473645095818</v>
      </c>
      <c r="BW98" s="830">
        <f t="shared" si="80"/>
        <v>95.036703973854671</v>
      </c>
      <c r="BX98" s="816">
        <f t="shared" si="106"/>
        <v>4825.7898227639598</v>
      </c>
      <c r="BY98" s="755">
        <f t="shared" si="110"/>
        <v>0.90201678930167473</v>
      </c>
      <c r="BZ98" s="805">
        <f t="shared" ca="1" si="104"/>
        <v>100.7619123379139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5.5023405821371876</v>
      </c>
      <c r="BE99" s="808">
        <f t="shared" si="62"/>
        <v>66.267485106161743</v>
      </c>
      <c r="BF99" s="808">
        <f t="shared" si="63"/>
        <v>0</v>
      </c>
      <c r="BG99" s="829">
        <f t="shared" si="64"/>
        <v>105.20851564256488</v>
      </c>
      <c r="BH99" s="829">
        <f t="shared" si="65"/>
        <v>8.3070386884517475</v>
      </c>
      <c r="BI99" s="829">
        <f t="shared" si="66"/>
        <v>0</v>
      </c>
      <c r="BJ99" s="829">
        <f t="shared" si="67"/>
        <v>0</v>
      </c>
      <c r="BK99" s="829">
        <f t="shared" si="68"/>
        <v>72.577409993600355</v>
      </c>
      <c r="BL99" s="810">
        <f t="shared" si="69"/>
        <v>58.683417499605717</v>
      </c>
      <c r="BM99" s="810">
        <f t="shared" si="70"/>
        <v>3.7463783290819745</v>
      </c>
      <c r="BN99" s="810">
        <f t="shared" si="71"/>
        <v>0</v>
      </c>
      <c r="BO99" s="810">
        <f t="shared" si="72"/>
        <v>0</v>
      </c>
      <c r="BP99" s="810">
        <f t="shared" si="73"/>
        <v>31.513629907762347</v>
      </c>
      <c r="BQ99" s="830">
        <f t="shared" si="74"/>
        <v>0.53158186917665007</v>
      </c>
      <c r="BR99" s="830">
        <f t="shared" si="75"/>
        <v>20.439487702227389</v>
      </c>
      <c r="BS99" s="830">
        <f t="shared" si="76"/>
        <v>10.592028885148059</v>
      </c>
      <c r="BT99" s="810">
        <f t="shared" si="77"/>
        <v>0.87452251225179201</v>
      </c>
      <c r="BU99" s="810">
        <f t="shared" si="78"/>
        <v>11.931398388155284</v>
      </c>
      <c r="BV99" s="810">
        <f t="shared" si="79"/>
        <v>3.4932679361073036</v>
      </c>
      <c r="BW99" s="830">
        <f t="shared" si="80"/>
        <v>5.4101862107308056</v>
      </c>
      <c r="BX99" s="816">
        <f t="shared" si="106"/>
        <v>405.07868925316319</v>
      </c>
      <c r="BY99" s="755">
        <f t="shared" si="110"/>
        <v>7.5715642851058543E-2</v>
      </c>
      <c r="BZ99" s="805">
        <f t="shared" ca="1" si="104"/>
        <v>94.069926927319074</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3.303882920326493</v>
      </c>
      <c r="BE100" s="808">
        <f t="shared" si="62"/>
        <v>32.135878974957691</v>
      </c>
      <c r="BF100" s="808">
        <f t="shared" si="63"/>
        <v>0</v>
      </c>
      <c r="BG100" s="829">
        <f t="shared" si="64"/>
        <v>24.451738025351297</v>
      </c>
      <c r="BH100" s="829">
        <f t="shared" si="65"/>
        <v>2.2573584354450364</v>
      </c>
      <c r="BI100" s="829">
        <f t="shared" si="66"/>
        <v>0</v>
      </c>
      <c r="BJ100" s="829">
        <f t="shared" si="67"/>
        <v>0</v>
      </c>
      <c r="BK100" s="829">
        <f t="shared" si="68"/>
        <v>15.419621492918635</v>
      </c>
      <c r="BL100" s="810">
        <f t="shared" si="69"/>
        <v>20.540717046094102</v>
      </c>
      <c r="BM100" s="810">
        <f t="shared" si="70"/>
        <v>1.0128443843961583</v>
      </c>
      <c r="BN100" s="810">
        <f t="shared" si="71"/>
        <v>0</v>
      </c>
      <c r="BO100" s="810">
        <f t="shared" si="72"/>
        <v>0</v>
      </c>
      <c r="BP100" s="810">
        <f t="shared" si="73"/>
        <v>9.9150070683364966</v>
      </c>
      <c r="BQ100" s="830">
        <f t="shared" si="74"/>
        <v>0.15775586444053549</v>
      </c>
      <c r="BR100" s="830">
        <f t="shared" si="75"/>
        <v>4.2429803935666976</v>
      </c>
      <c r="BS100" s="830">
        <f t="shared" si="76"/>
        <v>3.6626121966937588</v>
      </c>
      <c r="BT100" s="810">
        <f t="shared" si="77"/>
        <v>0.31788066151176242</v>
      </c>
      <c r="BU100" s="810">
        <f t="shared" si="78"/>
        <v>0.45784228462235527</v>
      </c>
      <c r="BV100" s="810">
        <f t="shared" si="79"/>
        <v>0.7022584187968518</v>
      </c>
      <c r="BW100" s="830">
        <f t="shared" si="80"/>
        <v>0.5531098154144386</v>
      </c>
      <c r="BX100" s="816">
        <f t="shared" si="106"/>
        <v>119.1314879828723</v>
      </c>
      <c r="BY100" s="755">
        <f t="shared" si="110"/>
        <v>2.226756784726585E-2</v>
      </c>
      <c r="BZ100" s="805">
        <f t="shared" ca="1" si="104"/>
        <v>91.579022212943158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113.4048466940171</v>
      </c>
      <c r="BE102" s="808">
        <f t="shared" si="62"/>
        <v>817.91125472419344</v>
      </c>
      <c r="BF102" s="808">
        <f t="shared" si="63"/>
        <v>0</v>
      </c>
      <c r="BG102" s="829">
        <f t="shared" si="64"/>
        <v>1235.8662833061524</v>
      </c>
      <c r="BH102" s="829">
        <f t="shared" si="65"/>
        <v>73.944720207329084</v>
      </c>
      <c r="BI102" s="829">
        <f t="shared" si="66"/>
        <v>0</v>
      </c>
      <c r="BJ102" s="829">
        <f t="shared" si="67"/>
        <v>0</v>
      </c>
      <c r="BK102" s="829">
        <f t="shared" si="68"/>
        <v>542.49785157824408</v>
      </c>
      <c r="BL102" s="810">
        <f t="shared" si="69"/>
        <v>671.44680296315221</v>
      </c>
      <c r="BM102" s="810">
        <f t="shared" si="70"/>
        <v>36.802015996683934</v>
      </c>
      <c r="BN102" s="810">
        <f t="shared" si="71"/>
        <v>0</v>
      </c>
      <c r="BO102" s="810">
        <f t="shared" si="72"/>
        <v>0</v>
      </c>
      <c r="BP102" s="810">
        <f t="shared" si="73"/>
        <v>342.38245744791732</v>
      </c>
      <c r="BQ102" s="830">
        <f t="shared" si="74"/>
        <v>4.4224061409570545</v>
      </c>
      <c r="BR102" s="830">
        <f t="shared" si="75"/>
        <v>152.21061380859007</v>
      </c>
      <c r="BS102" s="830">
        <f t="shared" si="76"/>
        <v>102.14738898043278</v>
      </c>
      <c r="BT102" s="810">
        <f t="shared" si="77"/>
        <v>5.8616231456447281</v>
      </c>
      <c r="BU102" s="810">
        <f t="shared" si="78"/>
        <v>119.33998682341205</v>
      </c>
      <c r="BV102" s="810">
        <f t="shared" si="79"/>
        <v>32.527727790056183</v>
      </c>
      <c r="BW102" s="830">
        <f t="shared" si="80"/>
        <v>82.892842349910453</v>
      </c>
      <c r="BX102" s="816">
        <f t="shared" si="106"/>
        <v>4333.6588219566929</v>
      </c>
      <c r="BY102" s="755">
        <f t="shared" si="110"/>
        <v>0.81002968634704542</v>
      </c>
      <c r="BZ102" s="805">
        <f t="shared" ca="1" si="104"/>
        <v>101.72103122810501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16.774327519578001</v>
      </c>
      <c r="BE103" s="808">
        <f t="shared" si="62"/>
        <v>126.59068868993879</v>
      </c>
      <c r="BF103" s="808">
        <f t="shared" si="63"/>
        <v>0</v>
      </c>
      <c r="BG103" s="829">
        <f t="shared" si="64"/>
        <v>150.96582002248604</v>
      </c>
      <c r="BH103" s="829">
        <f t="shared" si="65"/>
        <v>10.93050524790392</v>
      </c>
      <c r="BI103" s="829">
        <f t="shared" si="66"/>
        <v>0</v>
      </c>
      <c r="BJ103" s="829">
        <f t="shared" si="67"/>
        <v>0</v>
      </c>
      <c r="BK103" s="829">
        <f t="shared" si="68"/>
        <v>77.723570579523837</v>
      </c>
      <c r="BL103" s="810">
        <f t="shared" si="69"/>
        <v>81.968461740598954</v>
      </c>
      <c r="BM103" s="810">
        <f t="shared" si="70"/>
        <v>5.8957485427065732</v>
      </c>
      <c r="BN103" s="810">
        <f t="shared" si="71"/>
        <v>0</v>
      </c>
      <c r="BO103" s="810">
        <f t="shared" si="72"/>
        <v>0</v>
      </c>
      <c r="BP103" s="810">
        <f t="shared" si="73"/>
        <v>39.774840498882483</v>
      </c>
      <c r="BQ103" s="830">
        <f t="shared" si="74"/>
        <v>0.43179407835169048</v>
      </c>
      <c r="BR103" s="830">
        <f t="shared" si="75"/>
        <v>28.790669313059272</v>
      </c>
      <c r="BS103" s="830">
        <f t="shared" si="76"/>
        <v>17.393946665056724</v>
      </c>
      <c r="BT103" s="810">
        <f t="shared" si="77"/>
        <v>1.1473243395631041</v>
      </c>
      <c r="BU103" s="810">
        <f t="shared" si="78"/>
        <v>11.332039482033391</v>
      </c>
      <c r="BV103" s="810">
        <f t="shared" si="79"/>
        <v>4.0739275834374</v>
      </c>
      <c r="BW103" s="830">
        <f t="shared" si="80"/>
        <v>8.3946887296613468</v>
      </c>
      <c r="BX103" s="816">
        <f t="shared" si="106"/>
        <v>582.18835303278149</v>
      </c>
      <c r="BY103" s="755">
        <f t="shared" si="110"/>
        <v>0.10882025290332364</v>
      </c>
      <c r="BZ103" s="805">
        <f t="shared" ca="1" si="104"/>
        <v>93.86609260995732</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13.820825786404681</v>
      </c>
      <c r="BE104" s="808">
        <f t="shared" si="62"/>
        <v>86.498056585867204</v>
      </c>
      <c r="BF104" s="808">
        <f t="shared" si="63"/>
        <v>0</v>
      </c>
      <c r="BG104" s="829">
        <f t="shared" si="64"/>
        <v>118.1678966713601</v>
      </c>
      <c r="BH104" s="829">
        <f t="shared" si="65"/>
        <v>10.124774544766895</v>
      </c>
      <c r="BI104" s="829">
        <f t="shared" si="66"/>
        <v>0</v>
      </c>
      <c r="BJ104" s="829">
        <f t="shared" si="67"/>
        <v>0</v>
      </c>
      <c r="BK104" s="829">
        <f t="shared" si="68"/>
        <v>52.778577842231513</v>
      </c>
      <c r="BL104" s="810">
        <f t="shared" si="69"/>
        <v>66.584735296248439</v>
      </c>
      <c r="BM104" s="810">
        <f t="shared" si="70"/>
        <v>4.3022354606094559</v>
      </c>
      <c r="BN104" s="810">
        <f t="shared" si="71"/>
        <v>0</v>
      </c>
      <c r="BO104" s="810">
        <f t="shared" si="72"/>
        <v>0</v>
      </c>
      <c r="BP104" s="810">
        <f t="shared" si="73"/>
        <v>24.842702053199886</v>
      </c>
      <c r="BQ104" s="830">
        <f t="shared" si="74"/>
        <v>0.14579978069125399</v>
      </c>
      <c r="BR104" s="830">
        <f t="shared" si="75"/>
        <v>20.998716878350258</v>
      </c>
      <c r="BS104" s="830">
        <f t="shared" si="76"/>
        <v>14.458664354510226</v>
      </c>
      <c r="BT104" s="810">
        <f t="shared" si="77"/>
        <v>0.99105251479216006</v>
      </c>
      <c r="BU104" s="810">
        <f t="shared" si="78"/>
        <v>8.3279736945545206</v>
      </c>
      <c r="BV104" s="810">
        <f t="shared" si="79"/>
        <v>2.3983446265063622</v>
      </c>
      <c r="BW104" s="830">
        <f t="shared" si="80"/>
        <v>9.7124689204281403</v>
      </c>
      <c r="BX104" s="816">
        <f t="shared" si="106"/>
        <v>434.1528250105211</v>
      </c>
      <c r="BY104" s="755">
        <f t="shared" si="110"/>
        <v>8.1150060749630118E-2</v>
      </c>
      <c r="BZ104" s="805">
        <f t="shared" ca="1" si="104"/>
        <v>92.485094944531923</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106.40877935290388</v>
      </c>
      <c r="BE106" s="808">
        <f t="shared" si="62"/>
        <v>749.53374743444249</v>
      </c>
      <c r="BF106" s="808">
        <f t="shared" si="63"/>
        <v>0</v>
      </c>
      <c r="BG106" s="829">
        <f t="shared" si="64"/>
        <v>1157.8775615769928</v>
      </c>
      <c r="BH106" s="829">
        <f t="shared" si="65"/>
        <v>67.614264578177782</v>
      </c>
      <c r="BI106" s="829">
        <f t="shared" si="66"/>
        <v>0</v>
      </c>
      <c r="BJ106" s="829">
        <f t="shared" si="67"/>
        <v>0</v>
      </c>
      <c r="BK106" s="829">
        <f t="shared" si="68"/>
        <v>475.92975326805197</v>
      </c>
      <c r="BL106" s="810">
        <f t="shared" si="69"/>
        <v>631.79339481095064</v>
      </c>
      <c r="BM106" s="810">
        <f t="shared" si="70"/>
        <v>35.015319871220413</v>
      </c>
      <c r="BN106" s="810">
        <f t="shared" si="71"/>
        <v>0</v>
      </c>
      <c r="BO106" s="810">
        <f t="shared" si="72"/>
        <v>0</v>
      </c>
      <c r="BP106" s="810">
        <f t="shared" si="73"/>
        <v>312.0082080543969</v>
      </c>
      <c r="BQ106" s="830">
        <f t="shared" si="74"/>
        <v>3.7497259943031702</v>
      </c>
      <c r="BR106" s="830">
        <f t="shared" si="75"/>
        <v>137.69219359231468</v>
      </c>
      <c r="BS106" s="830">
        <f t="shared" si="76"/>
        <v>93.429338842526903</v>
      </c>
      <c r="BT106" s="810">
        <f t="shared" si="77"/>
        <v>5.1057930027122076</v>
      </c>
      <c r="BU106" s="810">
        <f t="shared" si="78"/>
        <v>113.2785412448338</v>
      </c>
      <c r="BV106" s="810">
        <f t="shared" si="79"/>
        <v>30.108170633219135</v>
      </c>
      <c r="BW106" s="830">
        <f t="shared" si="80"/>
        <v>66.995583405842737</v>
      </c>
      <c r="BX106" s="816">
        <f t="shared" si="106"/>
        <v>3986.5403756628903</v>
      </c>
      <c r="BY106" s="755">
        <f t="shared" si="110"/>
        <v>0.74514773376876453</v>
      </c>
      <c r="BZ106" s="805">
        <f t="shared" ca="1" si="104"/>
        <v>102.1293210459628</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19.253214263701295</v>
      </c>
      <c r="BE107" s="808">
        <f t="shared" si="62"/>
        <v>139.90316580473706</v>
      </c>
      <c r="BF107" s="808">
        <f t="shared" si="63"/>
        <v>0</v>
      </c>
      <c r="BG107" s="829">
        <f t="shared" si="64"/>
        <v>174.49123525598873</v>
      </c>
      <c r="BH107" s="829">
        <f t="shared" si="65"/>
        <v>13.282753004798266</v>
      </c>
      <c r="BI107" s="829">
        <f t="shared" si="66"/>
        <v>0</v>
      </c>
      <c r="BJ107" s="829">
        <f t="shared" si="67"/>
        <v>0</v>
      </c>
      <c r="BK107" s="829">
        <f t="shared" si="68"/>
        <v>98.066140358758503</v>
      </c>
      <c r="BL107" s="810">
        <f t="shared" si="69"/>
        <v>94.71160103277262</v>
      </c>
      <c r="BM107" s="810">
        <f t="shared" si="70"/>
        <v>5.95875833052642</v>
      </c>
      <c r="BN107" s="810">
        <f t="shared" si="71"/>
        <v>0</v>
      </c>
      <c r="BO107" s="810">
        <f t="shared" si="72"/>
        <v>0</v>
      </c>
      <c r="BP107" s="810">
        <f t="shared" si="73"/>
        <v>48.535333053963136</v>
      </c>
      <c r="BQ107" s="830">
        <f t="shared" si="74"/>
        <v>0.65337688609565003</v>
      </c>
      <c r="BR107" s="830">
        <f t="shared" si="75"/>
        <v>30.605193314999894</v>
      </c>
      <c r="BS107" s="830">
        <f t="shared" si="76"/>
        <v>19.860277675741671</v>
      </c>
      <c r="BT107" s="810">
        <f t="shared" si="77"/>
        <v>1.4132186859584399</v>
      </c>
      <c r="BU107" s="810">
        <f t="shared" si="78"/>
        <v>14.115666434258305</v>
      </c>
      <c r="BV107" s="810">
        <f t="shared" si="79"/>
        <v>4.9782395617776505</v>
      </c>
      <c r="BW107" s="830">
        <f t="shared" si="80"/>
        <v>16.652735323968749</v>
      </c>
      <c r="BX107" s="816">
        <f t="shared" si="106"/>
        <v>682.48090898804628</v>
      </c>
      <c r="BY107" s="755">
        <f t="shared" si="110"/>
        <v>0.12756652504449464</v>
      </c>
      <c r="BZ107" s="805">
        <f t="shared" ca="1" si="104"/>
        <v>94.818830135817876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13.651895082133885</v>
      </c>
      <c r="BE108" s="808">
        <f t="shared" si="62"/>
        <v>103.07174308276424</v>
      </c>
      <c r="BF108" s="808">
        <f t="shared" si="63"/>
        <v>0</v>
      </c>
      <c r="BG108" s="829">
        <f t="shared" si="64"/>
        <v>117.89968137891746</v>
      </c>
      <c r="BH108" s="829">
        <f t="shared" si="65"/>
        <v>10.384412557577324</v>
      </c>
      <c r="BI108" s="829">
        <f t="shared" si="66"/>
        <v>0</v>
      </c>
      <c r="BJ108" s="829">
        <f t="shared" si="67"/>
        <v>0</v>
      </c>
      <c r="BK108" s="829">
        <f t="shared" si="68"/>
        <v>74.280026207268747</v>
      </c>
      <c r="BL108" s="810">
        <f t="shared" si="69"/>
        <v>69.076093206796671</v>
      </c>
      <c r="BM108" s="810">
        <f t="shared" si="70"/>
        <v>4.3835056864910316</v>
      </c>
      <c r="BN108" s="810">
        <f t="shared" si="71"/>
        <v>0</v>
      </c>
      <c r="BO108" s="810">
        <f t="shared" si="72"/>
        <v>0</v>
      </c>
      <c r="BP108" s="810">
        <f t="shared" si="73"/>
        <v>36.945229000228522</v>
      </c>
      <c r="BQ108" s="830">
        <f t="shared" si="74"/>
        <v>0.417491444064231</v>
      </c>
      <c r="BR108" s="830">
        <f t="shared" si="75"/>
        <v>23.512866376814586</v>
      </c>
      <c r="BS108" s="830">
        <f t="shared" si="76"/>
        <v>14.702933640721547</v>
      </c>
      <c r="BT108" s="810">
        <f t="shared" si="77"/>
        <v>0.96025474789355203</v>
      </c>
      <c r="BU108" s="810">
        <f t="shared" si="78"/>
        <v>8.3209819107542558</v>
      </c>
      <c r="BV108" s="810">
        <f t="shared" si="79"/>
        <v>2.5786893765395531</v>
      </c>
      <c r="BW108" s="830">
        <f t="shared" si="80"/>
        <v>12.474515817487688</v>
      </c>
      <c r="BX108" s="816">
        <f t="shared" si="106"/>
        <v>492.66031951645328</v>
      </c>
      <c r="BY108" s="755">
        <f t="shared" si="110"/>
        <v>9.2086041031112759E-2</v>
      </c>
      <c r="BZ108" s="805">
        <f t="shared" ca="1" si="104"/>
        <v>94.879218880614729</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4.6861113012607722</v>
      </c>
      <c r="BE109" s="808">
        <f t="shared" si="62"/>
        <v>38.491343678055557</v>
      </c>
      <c r="BF109" s="808">
        <f t="shared" si="63"/>
        <v>0</v>
      </c>
      <c r="BG109" s="829">
        <f t="shared" si="64"/>
        <v>54.73152178809908</v>
      </c>
      <c r="BH109" s="829">
        <f t="shared" si="65"/>
        <v>3.7185698594465162</v>
      </c>
      <c r="BI109" s="829">
        <f t="shared" si="66"/>
        <v>0</v>
      </c>
      <c r="BJ109" s="829">
        <f t="shared" si="67"/>
        <v>0</v>
      </c>
      <c r="BK109" s="829">
        <f t="shared" si="68"/>
        <v>24.724080165920089</v>
      </c>
      <c r="BL109" s="810">
        <f t="shared" si="69"/>
        <v>24.41891094947967</v>
      </c>
      <c r="BM109" s="810">
        <f t="shared" si="70"/>
        <v>1.6424161117620875</v>
      </c>
      <c r="BN109" s="810">
        <f t="shared" si="71"/>
        <v>0</v>
      </c>
      <c r="BO109" s="810">
        <f t="shared" si="72"/>
        <v>0</v>
      </c>
      <c r="BP109" s="810">
        <f t="shared" si="73"/>
        <v>9.5112298914106983</v>
      </c>
      <c r="BQ109" s="830">
        <f t="shared" si="74"/>
        <v>0.179405675536944</v>
      </c>
      <c r="BR109" s="830">
        <f t="shared" si="75"/>
        <v>10.189746715870392</v>
      </c>
      <c r="BS109" s="830">
        <f t="shared" si="76"/>
        <v>6.0074498410097172</v>
      </c>
      <c r="BT109" s="810">
        <f t="shared" si="77"/>
        <v>0.52073356343579358</v>
      </c>
      <c r="BU109" s="810">
        <f t="shared" si="78"/>
        <v>3.2848104101535776</v>
      </c>
      <c r="BV109" s="810">
        <f t="shared" si="79"/>
        <v>1.3349004284636161</v>
      </c>
      <c r="BW109" s="830">
        <f t="shared" si="80"/>
        <v>4.8771654527006527</v>
      </c>
      <c r="BX109" s="816">
        <f t="shared" si="106"/>
        <v>188.31839583260518</v>
      </c>
      <c r="BY109" s="755">
        <f t="shared" si="110"/>
        <v>3.5199700155627137E-2</v>
      </c>
      <c r="BZ109" s="805">
        <f t="shared" ca="1" si="104"/>
        <v>90.732907442347937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17.10344202085944</v>
      </c>
      <c r="BE111" s="808">
        <f t="shared" si="62"/>
        <v>117.17389198768396</v>
      </c>
      <c r="BF111" s="808">
        <f t="shared" si="63"/>
        <v>0</v>
      </c>
      <c r="BG111" s="829">
        <f t="shared" si="64"/>
        <v>200.66338467373063</v>
      </c>
      <c r="BH111" s="829">
        <f t="shared" si="65"/>
        <v>11.13194996856625</v>
      </c>
      <c r="BI111" s="829">
        <f t="shared" si="66"/>
        <v>0</v>
      </c>
      <c r="BJ111" s="829">
        <f t="shared" si="67"/>
        <v>0</v>
      </c>
      <c r="BK111" s="829">
        <f t="shared" si="68"/>
        <v>97.895012376999347</v>
      </c>
      <c r="BL111" s="810">
        <f t="shared" si="69"/>
        <v>137.83688357552558</v>
      </c>
      <c r="BM111" s="810">
        <f t="shared" si="70"/>
        <v>7.8102342822406543</v>
      </c>
      <c r="BN111" s="810">
        <f t="shared" si="71"/>
        <v>0</v>
      </c>
      <c r="BO111" s="810">
        <f t="shared" si="72"/>
        <v>0</v>
      </c>
      <c r="BP111" s="810">
        <f t="shared" si="73"/>
        <v>79.164129129372085</v>
      </c>
      <c r="BQ111" s="830">
        <f t="shared" si="74"/>
        <v>1.2646532592576052</v>
      </c>
      <c r="BR111" s="830">
        <f t="shared" si="75"/>
        <v>35.398024046056321</v>
      </c>
      <c r="BS111" s="830">
        <f t="shared" si="76"/>
        <v>26.631534884063644</v>
      </c>
      <c r="BT111" s="810">
        <f t="shared" si="77"/>
        <v>1.5803367756550639</v>
      </c>
      <c r="BU111" s="810">
        <f t="shared" si="78"/>
        <v>51.625937977578104</v>
      </c>
      <c r="BV111" s="810">
        <f t="shared" si="79"/>
        <v>14.479662639256933</v>
      </c>
      <c r="BW111" s="830">
        <f t="shared" si="80"/>
        <v>19.250475653137748</v>
      </c>
      <c r="BX111" s="816">
        <f t="shared" si="106"/>
        <v>819.00955324998336</v>
      </c>
      <c r="BY111" s="755">
        <f t="shared" si="110"/>
        <v>0.15308589780373522</v>
      </c>
      <c r="BZ111" s="805">
        <f t="shared" ca="1" si="104"/>
        <v>90.754610686240326</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69.347548804760066</v>
      </c>
      <c r="BE112" s="808">
        <f t="shared" si="62"/>
        <v>485.83697148703658</v>
      </c>
      <c r="BF112" s="808">
        <f t="shared" si="63"/>
        <v>0</v>
      </c>
      <c r="BG112" s="829">
        <f t="shared" si="64"/>
        <v>772.20825070882256</v>
      </c>
      <c r="BH112" s="829">
        <f t="shared" si="65"/>
        <v>42.841898013246038</v>
      </c>
      <c r="BI112" s="829">
        <f t="shared" si="66"/>
        <v>0</v>
      </c>
      <c r="BJ112" s="829">
        <f t="shared" si="67"/>
        <v>0</v>
      </c>
      <c r="BK112" s="829">
        <f t="shared" si="68"/>
        <v>303.84163265475183</v>
      </c>
      <c r="BL112" s="810">
        <f t="shared" si="69"/>
        <v>423.80292635401304</v>
      </c>
      <c r="BM112" s="810">
        <f t="shared" si="70"/>
        <v>21.808830654746561</v>
      </c>
      <c r="BN112" s="810">
        <f t="shared" si="71"/>
        <v>0</v>
      </c>
      <c r="BO112" s="810">
        <f t="shared" si="72"/>
        <v>0</v>
      </c>
      <c r="BP112" s="810">
        <f t="shared" si="73"/>
        <v>202.88350761081657</v>
      </c>
      <c r="BQ112" s="830">
        <f t="shared" si="74"/>
        <v>1.9135037118485301</v>
      </c>
      <c r="BR112" s="830">
        <f t="shared" si="75"/>
        <v>78.956556048252665</v>
      </c>
      <c r="BS112" s="830">
        <f t="shared" si="76"/>
        <v>52.491015143999689</v>
      </c>
      <c r="BT112" s="810">
        <f t="shared" si="77"/>
        <v>2.6856960366319922</v>
      </c>
      <c r="BU112" s="810">
        <f t="shared" si="78"/>
        <v>55.40688968436416</v>
      </c>
      <c r="BV112" s="810">
        <f t="shared" si="79"/>
        <v>13.237989151183719</v>
      </c>
      <c r="BW112" s="830">
        <f t="shared" si="80"/>
        <v>24.75996724277563</v>
      </c>
      <c r="BX112" s="816">
        <f t="shared" si="106"/>
        <v>2552.0231833072498</v>
      </c>
      <c r="BY112" s="755">
        <f t="shared" si="110"/>
        <v>0.47701367912285042</v>
      </c>
      <c r="BZ112" s="805">
        <f t="shared" ca="1" si="104"/>
        <v>107.28402624717157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46.28693531806978</v>
      </c>
      <c r="BE113" s="808">
        <f t="shared" si="62"/>
        <v>361.62053066012243</v>
      </c>
      <c r="BF113" s="808">
        <f t="shared" si="63"/>
        <v>0</v>
      </c>
      <c r="BG113" s="829">
        <f t="shared" si="64"/>
        <v>452.99063691395867</v>
      </c>
      <c r="BH113" s="829">
        <f t="shared" si="65"/>
        <v>34.397887539344204</v>
      </c>
      <c r="BI113" s="829">
        <f t="shared" si="66"/>
        <v>0</v>
      </c>
      <c r="BJ113" s="829">
        <f t="shared" si="67"/>
        <v>0</v>
      </c>
      <c r="BK113" s="829">
        <f t="shared" si="68"/>
        <v>232.59402945188495</v>
      </c>
      <c r="BL113" s="810">
        <f t="shared" si="69"/>
        <v>220.88923740539738</v>
      </c>
      <c r="BM113" s="810">
        <f t="shared" si="70"/>
        <v>14.962226380157189</v>
      </c>
      <c r="BN113" s="810">
        <f t="shared" si="71"/>
        <v>0</v>
      </c>
      <c r="BO113" s="810">
        <f t="shared" si="72"/>
        <v>0</v>
      </c>
      <c r="BP113" s="810">
        <f t="shared" si="73"/>
        <v>110.25867629994808</v>
      </c>
      <c r="BQ113" s="830">
        <f t="shared" si="74"/>
        <v>1.4425377236939299</v>
      </c>
      <c r="BR113" s="830">
        <f t="shared" si="75"/>
        <v>71.731419767778704</v>
      </c>
      <c r="BS113" s="830">
        <f t="shared" si="76"/>
        <v>44.665579477244954</v>
      </c>
      <c r="BT113" s="810">
        <f t="shared" si="77"/>
        <v>2.9478236732328802</v>
      </c>
      <c r="BU113" s="810">
        <f t="shared" si="78"/>
        <v>27.536276345586494</v>
      </c>
      <c r="BV113" s="810">
        <f t="shared" si="79"/>
        <v>8.7500611307213916</v>
      </c>
      <c r="BW113" s="830">
        <f t="shared" si="80"/>
        <v>42.098773583431012</v>
      </c>
      <c r="BX113" s="816">
        <f t="shared" si="106"/>
        <v>1673.1726316705724</v>
      </c>
      <c r="BY113" s="755">
        <f t="shared" si="110"/>
        <v>0.31274254797580792</v>
      </c>
      <c r="BZ113" s="805">
        <f t="shared" ca="1" si="104"/>
        <v>97.136650534890606</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11.262073856310446</v>
      </c>
      <c r="BE114" s="808">
        <f t="shared" si="62"/>
        <v>66.368605865155303</v>
      </c>
      <c r="BF114" s="808">
        <f t="shared" si="63"/>
        <v>0</v>
      </c>
      <c r="BG114" s="829">
        <f t="shared" si="64"/>
        <v>79.137727703485467</v>
      </c>
      <c r="BH114" s="829">
        <f t="shared" si="65"/>
        <v>6.6282644788433673</v>
      </c>
      <c r="BI114" s="829">
        <f t="shared" si="66"/>
        <v>0</v>
      </c>
      <c r="BJ114" s="829">
        <f t="shared" si="67"/>
        <v>0</v>
      </c>
      <c r="BK114" s="829">
        <f t="shared" si="68"/>
        <v>38.669325516362953</v>
      </c>
      <c r="BL114" s="810">
        <f t="shared" si="69"/>
        <v>37.470952665062583</v>
      </c>
      <c r="BM114" s="810">
        <f t="shared" si="70"/>
        <v>2.4187086828554922</v>
      </c>
      <c r="BN114" s="810">
        <f t="shared" si="71"/>
        <v>0</v>
      </c>
      <c r="BO114" s="810">
        <f t="shared" si="72"/>
        <v>0</v>
      </c>
      <c r="BP114" s="810">
        <f t="shared" si="73"/>
        <v>14.693686959862571</v>
      </c>
      <c r="BQ114" s="830">
        <f t="shared" si="74"/>
        <v>0.379305305199926</v>
      </c>
      <c r="BR114" s="830">
        <f t="shared" si="75"/>
        <v>15.914000137911888</v>
      </c>
      <c r="BS114" s="830">
        <f t="shared" si="76"/>
        <v>10.211870494691489</v>
      </c>
      <c r="BT114" s="810">
        <f t="shared" si="77"/>
        <v>0.78614351448005282</v>
      </c>
      <c r="BU114" s="810">
        <f t="shared" si="78"/>
        <v>4.4308959924710409</v>
      </c>
      <c r="BV114" s="810">
        <f t="shared" si="79"/>
        <v>2.532287078837907</v>
      </c>
      <c r="BW114" s="830">
        <f t="shared" si="80"/>
        <v>14.890783520655509</v>
      </c>
      <c r="BX114" s="816">
        <f t="shared" si="106"/>
        <v>305.79463177218599</v>
      </c>
      <c r="BY114" s="755">
        <f t="shared" si="110"/>
        <v>5.7157875097604859E-2</v>
      </c>
      <c r="BZ114" s="805">
        <f t="shared" ca="1" si="104"/>
        <v>88.301289140765277</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43.669388572240322</v>
      </c>
      <c r="BE117" s="808">
        <f t="shared" si="62"/>
        <v>249.35062691116877</v>
      </c>
      <c r="BF117" s="808">
        <f t="shared" si="63"/>
        <v>0</v>
      </c>
      <c r="BG117" s="829">
        <f t="shared" si="64"/>
        <v>245.51747942617649</v>
      </c>
      <c r="BH117" s="829">
        <f t="shared" si="65"/>
        <v>15.563842768161386</v>
      </c>
      <c r="BI117" s="829">
        <f t="shared" si="66"/>
        <v>0</v>
      </c>
      <c r="BJ117" s="829">
        <f t="shared" si="67"/>
        <v>0</v>
      </c>
      <c r="BK117" s="829">
        <f t="shared" si="68"/>
        <v>116.68878489250258</v>
      </c>
      <c r="BL117" s="810">
        <f t="shared" si="69"/>
        <v>114.20838307898114</v>
      </c>
      <c r="BM117" s="810">
        <f t="shared" si="70"/>
        <v>5.708140669081728</v>
      </c>
      <c r="BN117" s="810">
        <f t="shared" si="71"/>
        <v>0</v>
      </c>
      <c r="BO117" s="810">
        <f t="shared" si="72"/>
        <v>0</v>
      </c>
      <c r="BP117" s="810">
        <f t="shared" si="73"/>
        <v>43.441365550270291</v>
      </c>
      <c r="BQ117" s="830">
        <f t="shared" si="74"/>
        <v>0.70456402890616998</v>
      </c>
      <c r="BR117" s="830">
        <f t="shared" si="75"/>
        <v>16.047730791404533</v>
      </c>
      <c r="BS117" s="830">
        <f t="shared" si="76"/>
        <v>7.00885111056333</v>
      </c>
      <c r="BT117" s="810">
        <f t="shared" si="77"/>
        <v>0.58893870073698085</v>
      </c>
      <c r="BU117" s="810">
        <f t="shared" si="78"/>
        <v>10.901417643345601</v>
      </c>
      <c r="BV117" s="810">
        <f t="shared" si="79"/>
        <v>3.4224309611453521</v>
      </c>
      <c r="BW117" s="830">
        <f t="shared" si="80"/>
        <v>15.391483440281503</v>
      </c>
      <c r="BX117" s="816">
        <f t="shared" si="106"/>
        <v>888.21342854496606</v>
      </c>
      <c r="BY117" s="755">
        <f t="shared" si="110"/>
        <v>0.16602120159718992</v>
      </c>
      <c r="BZ117" s="805">
        <f t="shared" ca="1" si="104"/>
        <v>112.87125074396427</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54.26443628706096</v>
      </c>
      <c r="BE118" s="808">
        <f t="shared" si="62"/>
        <v>372.72834305584814</v>
      </c>
      <c r="BF118" s="808">
        <f t="shared" si="63"/>
        <v>0</v>
      </c>
      <c r="BG118" s="829">
        <f t="shared" si="64"/>
        <v>530.66501085658012</v>
      </c>
      <c r="BH118" s="829">
        <f t="shared" si="65"/>
        <v>30.444524771680577</v>
      </c>
      <c r="BI118" s="829">
        <f t="shared" si="66"/>
        <v>0</v>
      </c>
      <c r="BJ118" s="829">
        <f t="shared" si="67"/>
        <v>0</v>
      </c>
      <c r="BK118" s="829">
        <f t="shared" si="68"/>
        <v>239.91156424620297</v>
      </c>
      <c r="BL118" s="810">
        <f t="shared" si="69"/>
        <v>253.47171149300789</v>
      </c>
      <c r="BM118" s="810">
        <f t="shared" si="70"/>
        <v>14.143370529333795</v>
      </c>
      <c r="BN118" s="810">
        <f t="shared" si="71"/>
        <v>0</v>
      </c>
      <c r="BO118" s="810">
        <f t="shared" si="72"/>
        <v>0</v>
      </c>
      <c r="BP118" s="810">
        <f t="shared" si="73"/>
        <v>114.41028468387117</v>
      </c>
      <c r="BQ118" s="830">
        <f t="shared" si="74"/>
        <v>1.7530964025899551</v>
      </c>
      <c r="BR118" s="830">
        <f t="shared" si="75"/>
        <v>43.786087449000128</v>
      </c>
      <c r="BS118" s="830">
        <f t="shared" si="76"/>
        <v>33.142497133386264</v>
      </c>
      <c r="BT118" s="810">
        <f t="shared" si="77"/>
        <v>1.4919707026820559</v>
      </c>
      <c r="BU118" s="810">
        <f t="shared" si="78"/>
        <v>22.529946716544284</v>
      </c>
      <c r="BV118" s="810">
        <f t="shared" si="79"/>
        <v>6.3749842738525313</v>
      </c>
      <c r="BW118" s="830">
        <f t="shared" si="80"/>
        <v>30.673835008975331</v>
      </c>
      <c r="BX118" s="816">
        <f t="shared" si="106"/>
        <v>1749.7916636106165</v>
      </c>
      <c r="BY118" s="755">
        <f t="shared" si="110"/>
        <v>0.32706386235712459</v>
      </c>
      <c r="BZ118" s="805">
        <f t="shared" ca="1" si="104"/>
        <v>108.92230547087837</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17.023294393059743</v>
      </c>
      <c r="BE119" s="808">
        <f t="shared" si="62"/>
        <v>148.58729637725776</v>
      </c>
      <c r="BF119" s="808">
        <f t="shared" si="63"/>
        <v>0</v>
      </c>
      <c r="BG119" s="829">
        <f t="shared" si="64"/>
        <v>217.81004631925055</v>
      </c>
      <c r="BH119" s="829">
        <f t="shared" si="65"/>
        <v>14.934666755613108</v>
      </c>
      <c r="BI119" s="829">
        <f t="shared" si="66"/>
        <v>0</v>
      </c>
      <c r="BJ119" s="829">
        <f t="shared" si="67"/>
        <v>0</v>
      </c>
      <c r="BK119" s="829">
        <f t="shared" si="68"/>
        <v>101.51558705609054</v>
      </c>
      <c r="BL119" s="810">
        <f t="shared" si="69"/>
        <v>124.15895505262797</v>
      </c>
      <c r="BM119" s="810">
        <f t="shared" si="70"/>
        <v>7.522443930293595</v>
      </c>
      <c r="BN119" s="810">
        <f t="shared" si="71"/>
        <v>0</v>
      </c>
      <c r="BO119" s="810">
        <f t="shared" si="72"/>
        <v>0</v>
      </c>
      <c r="BP119" s="810">
        <f t="shared" si="73"/>
        <v>58.97623929927601</v>
      </c>
      <c r="BQ119" s="830">
        <f t="shared" si="74"/>
        <v>0.82682942090623002</v>
      </c>
      <c r="BR119" s="830">
        <f t="shared" si="75"/>
        <v>35.224388316829611</v>
      </c>
      <c r="BS119" s="830">
        <f t="shared" si="76"/>
        <v>20.724944569091321</v>
      </c>
      <c r="BT119" s="810">
        <f t="shared" si="77"/>
        <v>1.1540373479016079</v>
      </c>
      <c r="BU119" s="810">
        <f t="shared" si="78"/>
        <v>20.578979863484467</v>
      </c>
      <c r="BV119" s="810">
        <f t="shared" si="79"/>
        <v>6.5717942434290508</v>
      </c>
      <c r="BW119" s="830">
        <f t="shared" si="80"/>
        <v>20.143706102255496</v>
      </c>
      <c r="BX119" s="816">
        <f t="shared" si="106"/>
        <v>795.75320904736725</v>
      </c>
      <c r="BY119" s="755">
        <f t="shared" si="110"/>
        <v>0.14873891757894714</v>
      </c>
      <c r="BZ119" s="805">
        <f t="shared" ca="1" si="104"/>
        <v>97.876352010960076</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12.242419057558699</v>
      </c>
      <c r="BE120" s="808">
        <f t="shared" si="62"/>
        <v>103.83862597843144</v>
      </c>
      <c r="BF120" s="808">
        <f t="shared" si="63"/>
        <v>0</v>
      </c>
      <c r="BG120" s="829">
        <f t="shared" si="64"/>
        <v>162.34236465524074</v>
      </c>
      <c r="BH120" s="829">
        <f t="shared" si="65"/>
        <v>9.4647747697907665</v>
      </c>
      <c r="BI120" s="829">
        <f t="shared" si="66"/>
        <v>0</v>
      </c>
      <c r="BJ120" s="829">
        <f t="shared" si="67"/>
        <v>0</v>
      </c>
      <c r="BK120" s="829">
        <f t="shared" si="68"/>
        <v>62.530136703634234</v>
      </c>
      <c r="BL120" s="810">
        <f t="shared" si="69"/>
        <v>80.878633976967123</v>
      </c>
      <c r="BM120" s="810">
        <f t="shared" si="70"/>
        <v>3.1087336921400373</v>
      </c>
      <c r="BN120" s="810">
        <f t="shared" si="71"/>
        <v>0</v>
      </c>
      <c r="BO120" s="810">
        <f t="shared" si="72"/>
        <v>0</v>
      </c>
      <c r="BP120" s="810">
        <f t="shared" si="73"/>
        <v>34.23427593022781</v>
      </c>
      <c r="BQ120" s="830">
        <f t="shared" si="74"/>
        <v>0.29506421189592746</v>
      </c>
      <c r="BR120" s="830">
        <f t="shared" si="75"/>
        <v>17.432204893177545</v>
      </c>
      <c r="BS120" s="830">
        <f t="shared" si="76"/>
        <v>9.0844665983380732</v>
      </c>
      <c r="BT120" s="810">
        <f t="shared" si="77"/>
        <v>0.51554148675141764</v>
      </c>
      <c r="BU120" s="810">
        <f t="shared" si="78"/>
        <v>11.011662516502698</v>
      </c>
      <c r="BV120" s="810">
        <f t="shared" si="79"/>
        <v>2.6757200746848664</v>
      </c>
      <c r="BW120" s="830">
        <f t="shared" si="80"/>
        <v>9.4269856575050248</v>
      </c>
      <c r="BX120" s="816">
        <f t="shared" si="106"/>
        <v>519.08161020284638</v>
      </c>
      <c r="BY120" s="755">
        <f t="shared" si="110"/>
        <v>9.7024600037915215E-2</v>
      </c>
      <c r="BZ120" s="805">
        <f t="shared" ca="1" si="104"/>
        <v>111.93969450613899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2.2951475669930401</v>
      </c>
      <c r="BE121" s="808">
        <f t="shared" si="62"/>
        <v>36.491862765614947</v>
      </c>
      <c r="BF121" s="808">
        <f t="shared" si="63"/>
        <v>0</v>
      </c>
      <c r="BG121" s="829">
        <f t="shared" si="64"/>
        <v>95.420102487920843</v>
      </c>
      <c r="BH121" s="829">
        <f t="shared" si="65"/>
        <v>4.3243082951637399</v>
      </c>
      <c r="BI121" s="829">
        <f t="shared" si="66"/>
        <v>0</v>
      </c>
      <c r="BJ121" s="829">
        <f t="shared" si="67"/>
        <v>0</v>
      </c>
      <c r="BK121" s="829">
        <f t="shared" si="68"/>
        <v>40.883059939831689</v>
      </c>
      <c r="BL121" s="810">
        <f t="shared" si="69"/>
        <v>53.620106934236816</v>
      </c>
      <c r="BM121" s="810">
        <f t="shared" si="70"/>
        <v>3.8010101361829953</v>
      </c>
      <c r="BN121" s="810">
        <f t="shared" si="71"/>
        <v>0</v>
      </c>
      <c r="BO121" s="810">
        <f t="shared" si="72"/>
        <v>0</v>
      </c>
      <c r="BP121" s="810">
        <f t="shared" si="73"/>
        <v>28.050958962700982</v>
      </c>
      <c r="BQ121" s="830">
        <f t="shared" si="74"/>
        <v>0.242599255794191</v>
      </c>
      <c r="BR121" s="830">
        <f t="shared" si="75"/>
        <v>15.397024234782679</v>
      </c>
      <c r="BS121" s="830">
        <f t="shared" si="76"/>
        <v>12.386156295138189</v>
      </c>
      <c r="BT121" s="810">
        <f t="shared" si="77"/>
        <v>0.49754646927473362</v>
      </c>
      <c r="BU121" s="810">
        <f t="shared" si="78"/>
        <v>14.43360162192368</v>
      </c>
      <c r="BV121" s="810">
        <f t="shared" si="79"/>
        <v>3.0519020997294417</v>
      </c>
      <c r="BW121" s="830">
        <f t="shared" si="80"/>
        <v>6.3970471155193565</v>
      </c>
      <c r="BX121" s="816">
        <f t="shared" si="106"/>
        <v>317.29243418080728</v>
      </c>
      <c r="BY121" s="755">
        <f t="shared" si="110"/>
        <v>5.9306997043141546E-2</v>
      </c>
      <c r="BZ121" s="805">
        <f t="shared" ca="1" si="104"/>
        <v>94.831806283505543</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9.6282205116088182</v>
      </c>
      <c r="BE122" s="808">
        <f t="shared" si="62"/>
        <v>79.579737224437437</v>
      </c>
      <c r="BF122" s="808">
        <f t="shared" si="63"/>
        <v>0</v>
      </c>
      <c r="BG122" s="829">
        <f t="shared" si="64"/>
        <v>169.95981528312436</v>
      </c>
      <c r="BH122" s="829">
        <f t="shared" si="65"/>
        <v>13.011398096537544</v>
      </c>
      <c r="BI122" s="829">
        <f t="shared" si="66"/>
        <v>0</v>
      </c>
      <c r="BJ122" s="829">
        <f t="shared" si="67"/>
        <v>0</v>
      </c>
      <c r="BK122" s="829">
        <f t="shared" si="68"/>
        <v>67.169570216015686</v>
      </c>
      <c r="BL122" s="810">
        <f t="shared" si="69"/>
        <v>129.82203477394998</v>
      </c>
      <c r="BM122" s="810">
        <f t="shared" si="70"/>
        <v>7.7529785555834625</v>
      </c>
      <c r="BN122" s="810">
        <f t="shared" si="71"/>
        <v>0</v>
      </c>
      <c r="BO122" s="810">
        <f t="shared" si="72"/>
        <v>0</v>
      </c>
      <c r="BP122" s="810">
        <f t="shared" si="73"/>
        <v>76.333409837201245</v>
      </c>
      <c r="BQ122" s="830">
        <f t="shared" si="74"/>
        <v>0.69961342790155512</v>
      </c>
      <c r="BR122" s="830">
        <f t="shared" si="75"/>
        <v>47.711137018048809</v>
      </c>
      <c r="BS122" s="830">
        <f t="shared" si="76"/>
        <v>29.544496865715331</v>
      </c>
      <c r="BT122" s="810">
        <f t="shared" si="77"/>
        <v>2.2893730122326881</v>
      </c>
      <c r="BU122" s="810">
        <f t="shared" si="78"/>
        <v>38.872394941146361</v>
      </c>
      <c r="BV122" s="810">
        <f t="shared" si="79"/>
        <v>10.711218269053068</v>
      </c>
      <c r="BW122" s="830">
        <f t="shared" si="80"/>
        <v>11.898239563548037</v>
      </c>
      <c r="BX122" s="816">
        <f t="shared" si="106"/>
        <v>694.98363759610447</v>
      </c>
      <c r="BY122" s="755">
        <f t="shared" si="110"/>
        <v>0.12990348366282325</v>
      </c>
      <c r="BZ122" s="805">
        <f t="shared" ca="1" si="104"/>
        <v>82.37819410043474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4.8770936114781458</v>
      </c>
      <c r="BE123" s="808">
        <f t="shared" si="62"/>
        <v>40.423507687238022</v>
      </c>
      <c r="BF123" s="808">
        <f t="shared" si="63"/>
        <v>0</v>
      </c>
      <c r="BG123" s="829">
        <f t="shared" si="64"/>
        <v>83.285180971703866</v>
      </c>
      <c r="BH123" s="829">
        <f t="shared" si="65"/>
        <v>7.2564845430526654</v>
      </c>
      <c r="BI123" s="829">
        <f t="shared" si="66"/>
        <v>0</v>
      </c>
      <c r="BJ123" s="829">
        <f t="shared" si="67"/>
        <v>0</v>
      </c>
      <c r="BK123" s="829">
        <f t="shared" si="68"/>
        <v>44.30129694572166</v>
      </c>
      <c r="BL123" s="810">
        <f t="shared" si="69"/>
        <v>63.840174690227194</v>
      </c>
      <c r="BM123" s="810">
        <f t="shared" si="70"/>
        <v>4.9633224873842732</v>
      </c>
      <c r="BN123" s="810">
        <f t="shared" si="71"/>
        <v>0</v>
      </c>
      <c r="BO123" s="810">
        <f t="shared" si="72"/>
        <v>0</v>
      </c>
      <c r="BP123" s="810">
        <f t="shared" si="73"/>
        <v>51.553465736450967</v>
      </c>
      <c r="BQ123" s="830">
        <f t="shared" si="74"/>
        <v>0.478233252005966</v>
      </c>
      <c r="BR123" s="830">
        <f t="shared" si="75"/>
        <v>26.40142729675652</v>
      </c>
      <c r="BS123" s="830">
        <f t="shared" si="76"/>
        <v>22.108587427767048</v>
      </c>
      <c r="BT123" s="810">
        <f t="shared" si="77"/>
        <v>1.462592280420496</v>
      </c>
      <c r="BU123" s="810">
        <f t="shared" si="78"/>
        <v>20.671996697052442</v>
      </c>
      <c r="BV123" s="810">
        <f t="shared" si="79"/>
        <v>6.1919500781055836</v>
      </c>
      <c r="BW123" s="830">
        <f t="shared" si="80"/>
        <v>7.0687031119150623</v>
      </c>
      <c r="BX123" s="816">
        <f t="shared" si="106"/>
        <v>384.88401681727998</v>
      </c>
      <c r="BY123" s="755">
        <f t="shared" si="110"/>
        <v>7.1940937722856077E-2</v>
      </c>
      <c r="BZ123" s="805">
        <f t="shared" ca="1" si="104"/>
        <v>76.724134788889558</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17.893289890233074</v>
      </c>
      <c r="BE125" s="808">
        <f t="shared" si="62"/>
        <v>75.85146429165178</v>
      </c>
      <c r="BF125" s="808">
        <f t="shared" si="63"/>
        <v>0</v>
      </c>
      <c r="BG125" s="829">
        <f t="shared" si="64"/>
        <v>77.502932420825758</v>
      </c>
      <c r="BH125" s="829">
        <f t="shared" si="65"/>
        <v>3.4211798833781639</v>
      </c>
      <c r="BI125" s="829">
        <f t="shared" si="66"/>
        <v>0</v>
      </c>
      <c r="BJ125" s="829">
        <f t="shared" si="67"/>
        <v>0</v>
      </c>
      <c r="BK125" s="829">
        <f t="shared" si="68"/>
        <v>25.789860245110962</v>
      </c>
      <c r="BL125" s="810">
        <f t="shared" si="69"/>
        <v>27.653143855366174</v>
      </c>
      <c r="BM125" s="810">
        <f t="shared" si="70"/>
        <v>1.3913995491408657</v>
      </c>
      <c r="BN125" s="810">
        <f t="shared" si="71"/>
        <v>0</v>
      </c>
      <c r="BO125" s="810">
        <f t="shared" si="72"/>
        <v>0</v>
      </c>
      <c r="BP125" s="810">
        <f t="shared" si="73"/>
        <v>11.870866685365685</v>
      </c>
      <c r="BQ125" s="830">
        <f t="shared" si="74"/>
        <v>0.18718712111628999</v>
      </c>
      <c r="BR125" s="830">
        <f t="shared" si="75"/>
        <v>4.2741001512578816</v>
      </c>
      <c r="BS125" s="830">
        <f t="shared" si="76"/>
        <v>3.0830642867939071</v>
      </c>
      <c r="BT125" s="810">
        <f t="shared" si="77"/>
        <v>0.1963686517505448</v>
      </c>
      <c r="BU125" s="810">
        <f t="shared" si="78"/>
        <v>3.2068593204989364</v>
      </c>
      <c r="BV125" s="810">
        <f t="shared" si="79"/>
        <v>0.94310476340660965</v>
      </c>
      <c r="BW125" s="830">
        <f t="shared" si="80"/>
        <v>7.4981101147769422</v>
      </c>
      <c r="BX125" s="816">
        <f t="shared" si="106"/>
        <v>260.76293123067353</v>
      </c>
      <c r="BY125" s="755">
        <f t="shared" si="110"/>
        <v>4.8740734809471685E-2</v>
      </c>
      <c r="BZ125" s="805">
        <f t="shared" ca="1" si="104"/>
        <v>113.68999081031572</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52.474938501955393</v>
      </c>
      <c r="BE126" s="808">
        <f t="shared" si="62"/>
        <v>332.42466542531906</v>
      </c>
      <c r="BF126" s="808">
        <f t="shared" si="63"/>
        <v>0</v>
      </c>
      <c r="BG126" s="829">
        <f t="shared" si="64"/>
        <v>413.56781591832168</v>
      </c>
      <c r="BH126" s="829">
        <f t="shared" si="65"/>
        <v>23.31242262097836</v>
      </c>
      <c r="BI126" s="829">
        <f t="shared" si="66"/>
        <v>0</v>
      </c>
      <c r="BJ126" s="829">
        <f t="shared" si="67"/>
        <v>0</v>
      </c>
      <c r="BK126" s="829">
        <f t="shared" si="68"/>
        <v>171.07201402470608</v>
      </c>
      <c r="BL126" s="810">
        <f t="shared" si="69"/>
        <v>184.31909939107092</v>
      </c>
      <c r="BM126" s="810">
        <f t="shared" si="70"/>
        <v>9.1348454696654944</v>
      </c>
      <c r="BN126" s="810">
        <f t="shared" si="71"/>
        <v>0</v>
      </c>
      <c r="BO126" s="810">
        <f t="shared" si="72"/>
        <v>0</v>
      </c>
      <c r="BP126" s="810">
        <f t="shared" si="73"/>
        <v>76.401756760732567</v>
      </c>
      <c r="BQ126" s="830">
        <f t="shared" si="74"/>
        <v>1.1908176759594249</v>
      </c>
      <c r="BR126" s="830">
        <f t="shared" si="75"/>
        <v>29.382031090141695</v>
      </c>
      <c r="BS126" s="830">
        <f t="shared" si="76"/>
        <v>20.594410198731964</v>
      </c>
      <c r="BT126" s="810">
        <f t="shared" si="77"/>
        <v>1.0951739188507199</v>
      </c>
      <c r="BU126" s="810">
        <f t="shared" si="78"/>
        <v>18.950296360206625</v>
      </c>
      <c r="BV126" s="810">
        <f t="shared" si="79"/>
        <v>4.9422059650339731</v>
      </c>
      <c r="BW126" s="830">
        <f t="shared" si="80"/>
        <v>26.615867985650482</v>
      </c>
      <c r="BX126" s="816">
        <f t="shared" si="106"/>
        <v>1365.4783613073248</v>
      </c>
      <c r="BY126" s="755">
        <f t="shared" si="110"/>
        <v>0.25522960024435976</v>
      </c>
      <c r="BZ126" s="805">
        <f t="shared" ca="1" si="104"/>
        <v>111.58649868625136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44.430102507090098</v>
      </c>
      <c r="BE127" s="808">
        <f t="shared" si="62"/>
        <v>355.4827363351103</v>
      </c>
      <c r="BF127" s="808">
        <f t="shared" si="63"/>
        <v>0</v>
      </c>
      <c r="BG127" s="829">
        <f t="shared" si="64"/>
        <v>489.57854579825693</v>
      </c>
      <c r="BH127" s="829">
        <f t="shared" si="65"/>
        <v>33.877340106612948</v>
      </c>
      <c r="BI127" s="829">
        <f t="shared" si="66"/>
        <v>0</v>
      </c>
      <c r="BJ127" s="829">
        <f t="shared" si="67"/>
        <v>0</v>
      </c>
      <c r="BK127" s="829">
        <f t="shared" si="68"/>
        <v>237.30119665444201</v>
      </c>
      <c r="BL127" s="810">
        <f t="shared" si="69"/>
        <v>277.14101339480032</v>
      </c>
      <c r="BM127" s="810">
        <f t="shared" si="70"/>
        <v>15.305940396483662</v>
      </c>
      <c r="BN127" s="810">
        <f t="shared" si="71"/>
        <v>0</v>
      </c>
      <c r="BO127" s="810">
        <f t="shared" si="72"/>
        <v>0</v>
      </c>
      <c r="BP127" s="810">
        <f t="shared" si="73"/>
        <v>138.26437461579317</v>
      </c>
      <c r="BQ127" s="830">
        <f t="shared" si="74"/>
        <v>1.7742260979104851</v>
      </c>
      <c r="BR127" s="830">
        <f t="shared" si="75"/>
        <v>57.37593406594214</v>
      </c>
      <c r="BS127" s="830">
        <f t="shared" si="76"/>
        <v>41.109979726064061</v>
      </c>
      <c r="BT127" s="810">
        <f t="shared" si="77"/>
        <v>2.0178155433740002</v>
      </c>
      <c r="BU127" s="810">
        <f t="shared" si="78"/>
        <v>37.85912855683393</v>
      </c>
      <c r="BV127" s="810">
        <f t="shared" si="79"/>
        <v>10.02445473607149</v>
      </c>
      <c r="BW127" s="830">
        <f t="shared" si="80"/>
        <v>34.199813098292282</v>
      </c>
      <c r="BX127" s="816">
        <f t="shared" si="106"/>
        <v>1775.7426016330778</v>
      </c>
      <c r="BY127" s="755">
        <f t="shared" si="110"/>
        <v>0.3319145049781454</v>
      </c>
      <c r="BZ127" s="805">
        <f t="shared" ca="1" si="104"/>
        <v>102.93758089141068</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16.84027002780115</v>
      </c>
      <c r="BE128" s="808">
        <f t="shared" si="62"/>
        <v>153.84665202946169</v>
      </c>
      <c r="BF128" s="808">
        <f t="shared" si="63"/>
        <v>0</v>
      </c>
      <c r="BG128" s="829">
        <f t="shared" si="64"/>
        <v>297.8425583088972</v>
      </c>
      <c r="BH128" s="829">
        <f t="shared" si="65"/>
        <v>19.179102909782575</v>
      </c>
      <c r="BI128" s="829">
        <f t="shared" si="66"/>
        <v>0</v>
      </c>
      <c r="BJ128" s="829">
        <f t="shared" si="67"/>
        <v>0</v>
      </c>
      <c r="BK128" s="829">
        <f t="shared" si="68"/>
        <v>133.98312857492829</v>
      </c>
      <c r="BL128" s="810">
        <f t="shared" si="69"/>
        <v>174.90887470036463</v>
      </c>
      <c r="BM128" s="810">
        <f t="shared" si="70"/>
        <v>11.638974505441334</v>
      </c>
      <c r="BN128" s="810">
        <f t="shared" si="71"/>
        <v>0</v>
      </c>
      <c r="BO128" s="810">
        <f t="shared" si="72"/>
        <v>0</v>
      </c>
      <c r="BP128" s="810">
        <f t="shared" si="73"/>
        <v>93.908573254025143</v>
      </c>
      <c r="BQ128" s="830">
        <f t="shared" si="74"/>
        <v>0.82267860578405505</v>
      </c>
      <c r="BR128" s="830">
        <f t="shared" si="75"/>
        <v>47.030726075234341</v>
      </c>
      <c r="BS128" s="830">
        <f t="shared" si="76"/>
        <v>30.006741107831459</v>
      </c>
      <c r="BT128" s="810">
        <f t="shared" si="77"/>
        <v>1.7589728195134879</v>
      </c>
      <c r="BU128" s="810">
        <f t="shared" si="78"/>
        <v>31.895460262776684</v>
      </c>
      <c r="BV128" s="810">
        <f t="shared" si="79"/>
        <v>7.4628565116237606</v>
      </c>
      <c r="BW128" s="830">
        <f t="shared" si="80"/>
        <v>16.368015140284196</v>
      </c>
      <c r="BX128" s="816">
        <f t="shared" si="106"/>
        <v>1037.49358483375</v>
      </c>
      <c r="BY128" s="755">
        <f t="shared" si="110"/>
        <v>0.19392403454836449</v>
      </c>
      <c r="BZ128" s="805">
        <f t="shared" ca="1" si="104"/>
        <v>96.776537480634985</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5.451877309741012</v>
      </c>
      <c r="BE129" s="808">
        <f t="shared" si="62"/>
        <v>63.269295827113346</v>
      </c>
      <c r="BF129" s="808">
        <f t="shared" si="63"/>
        <v>0</v>
      </c>
      <c r="BG129" s="829">
        <f t="shared" si="64"/>
        <v>129.83925052160981</v>
      </c>
      <c r="BH129" s="829">
        <f t="shared" si="65"/>
        <v>9.2767162047570277</v>
      </c>
      <c r="BI129" s="829">
        <f t="shared" si="66"/>
        <v>0</v>
      </c>
      <c r="BJ129" s="829">
        <f t="shared" si="67"/>
        <v>0</v>
      </c>
      <c r="BK129" s="829">
        <f t="shared" si="68"/>
        <v>62.74066605074249</v>
      </c>
      <c r="BL129" s="810">
        <f t="shared" si="69"/>
        <v>97.687077000201654</v>
      </c>
      <c r="BM129" s="810">
        <f t="shared" si="70"/>
        <v>6.2276189875588361</v>
      </c>
      <c r="BN129" s="810">
        <f t="shared" si="71"/>
        <v>0</v>
      </c>
      <c r="BO129" s="810">
        <f t="shared" si="72"/>
        <v>0</v>
      </c>
      <c r="BP129" s="810">
        <f t="shared" si="73"/>
        <v>54.724675740763232</v>
      </c>
      <c r="BQ129" s="830">
        <f t="shared" si="74"/>
        <v>0.64050020707431499</v>
      </c>
      <c r="BR129" s="830">
        <f t="shared" si="75"/>
        <v>35.159166225106219</v>
      </c>
      <c r="BS129" s="830">
        <f t="shared" si="76"/>
        <v>24.146036506821542</v>
      </c>
      <c r="BT129" s="810">
        <f t="shared" si="77"/>
        <v>1.5433586643655519</v>
      </c>
      <c r="BU129" s="810">
        <f t="shared" si="78"/>
        <v>24.154469953424311</v>
      </c>
      <c r="BV129" s="810">
        <f t="shared" si="79"/>
        <v>7.4186776799207665</v>
      </c>
      <c r="BW129" s="830">
        <f t="shared" si="80"/>
        <v>10.83658272068571</v>
      </c>
      <c r="BX129" s="816">
        <f t="shared" si="106"/>
        <v>533.11596959988572</v>
      </c>
      <c r="BY129" s="755">
        <f t="shared" si="110"/>
        <v>9.9647844785025363E-2</v>
      </c>
      <c r="BZ129" s="805">
        <f t="shared" ca="1" si="104"/>
        <v>83.201292469245374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6.9095217631791748</v>
      </c>
      <c r="BE130" s="808">
        <f t="shared" si="62"/>
        <v>50.125186091341824</v>
      </c>
      <c r="BF130" s="808">
        <f t="shared" si="63"/>
        <v>0</v>
      </c>
      <c r="BG130" s="829">
        <f t="shared" si="64"/>
        <v>96.668897032086093</v>
      </c>
      <c r="BH130" s="829">
        <f t="shared" si="65"/>
        <v>5.933238274490809</v>
      </c>
      <c r="BI130" s="829">
        <f t="shared" si="66"/>
        <v>0</v>
      </c>
      <c r="BJ130" s="829">
        <f t="shared" si="67"/>
        <v>0</v>
      </c>
      <c r="BK130" s="829">
        <f t="shared" si="68"/>
        <v>42.11313445006931</v>
      </c>
      <c r="BL130" s="810">
        <f t="shared" si="69"/>
        <v>58.290791658194912</v>
      </c>
      <c r="BM130" s="810">
        <f t="shared" si="70"/>
        <v>3.3012210917097575</v>
      </c>
      <c r="BN130" s="810">
        <f t="shared" si="71"/>
        <v>0</v>
      </c>
      <c r="BO130" s="810">
        <f t="shared" si="72"/>
        <v>0</v>
      </c>
      <c r="BP130" s="810">
        <f t="shared" si="73"/>
        <v>31.829752943319093</v>
      </c>
      <c r="BQ130" s="830">
        <f t="shared" si="74"/>
        <v>0.38459029215541346</v>
      </c>
      <c r="BR130" s="830">
        <f t="shared" si="75"/>
        <v>28.778042392317218</v>
      </c>
      <c r="BS130" s="830">
        <f t="shared" si="76"/>
        <v>15.059768173756733</v>
      </c>
      <c r="BT130" s="810">
        <f t="shared" si="77"/>
        <v>1.38831040214568</v>
      </c>
      <c r="BU130" s="810">
        <f t="shared" si="78"/>
        <v>22.933785546259053</v>
      </c>
      <c r="BV130" s="810">
        <f t="shared" si="79"/>
        <v>8.2087003439432937</v>
      </c>
      <c r="BW130" s="830">
        <f t="shared" si="80"/>
        <v>5.4816109403101354</v>
      </c>
      <c r="BX130" s="816">
        <f t="shared" si="106"/>
        <v>377.40655139527843</v>
      </c>
      <c r="BY130" s="755">
        <f t="shared" si="110"/>
        <v>7.0543280634631486E-2</v>
      </c>
      <c r="BZ130" s="805">
        <f t="shared" ca="1" si="104"/>
        <v>82.211223544154549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27.76302349336051</v>
      </c>
      <c r="BE132" s="808">
        <f t="shared" si="62"/>
        <v>165.69781398148842</v>
      </c>
      <c r="BF132" s="808">
        <f t="shared" si="63"/>
        <v>0</v>
      </c>
      <c r="BG132" s="829">
        <f t="shared" si="64"/>
        <v>161.66043150719986</v>
      </c>
      <c r="BH132" s="829">
        <f t="shared" si="65"/>
        <v>4.7916113618263774</v>
      </c>
      <c r="BI132" s="829">
        <f t="shared" si="66"/>
        <v>0</v>
      </c>
      <c r="BJ132" s="829">
        <f t="shared" si="67"/>
        <v>0</v>
      </c>
      <c r="BK132" s="829">
        <f t="shared" si="68"/>
        <v>52.17215965836693</v>
      </c>
      <c r="BL132" s="810">
        <f t="shared" si="69"/>
        <v>56.483336997832637</v>
      </c>
      <c r="BM132" s="810">
        <f t="shared" si="70"/>
        <v>1.1655568312284719</v>
      </c>
      <c r="BN132" s="810">
        <f t="shared" si="71"/>
        <v>0</v>
      </c>
      <c r="BO132" s="810">
        <f t="shared" si="72"/>
        <v>0</v>
      </c>
      <c r="BP132" s="810">
        <f t="shared" si="73"/>
        <v>12.842269212445457</v>
      </c>
      <c r="BQ132" s="830">
        <f t="shared" si="74"/>
        <v>0.2965626096106625</v>
      </c>
      <c r="BR132" s="830">
        <f t="shared" si="75"/>
        <v>2.0130494059598765</v>
      </c>
      <c r="BS132" s="830">
        <f t="shared" si="76"/>
        <v>1.618677592540253</v>
      </c>
      <c r="BT132" s="810">
        <f t="shared" si="77"/>
        <v>0.10342801175318241</v>
      </c>
      <c r="BU132" s="810">
        <f t="shared" si="78"/>
        <v>2.0685308056872005</v>
      </c>
      <c r="BV132" s="810">
        <f t="shared" si="79"/>
        <v>0.38563622170179518</v>
      </c>
      <c r="BW132" s="830">
        <f t="shared" si="80"/>
        <v>4.1387907154456007</v>
      </c>
      <c r="BX132" s="816">
        <f t="shared" si="106"/>
        <v>493.20087840644726</v>
      </c>
      <c r="BY132" s="755">
        <f t="shared" si="110"/>
        <v>9.2187080075971456E-2</v>
      </c>
      <c r="BZ132" s="805">
        <f t="shared" ca="1" si="104"/>
        <v>133.42189577490009</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33.732379979570879</v>
      </c>
      <c r="BE133" s="808">
        <f t="shared" si="62"/>
        <v>272.08345247949404</v>
      </c>
      <c r="BF133" s="808">
        <f t="shared" si="63"/>
        <v>0</v>
      </c>
      <c r="BG133" s="829">
        <f t="shared" si="64"/>
        <v>346.11220724644971</v>
      </c>
      <c r="BH133" s="829">
        <f t="shared" si="65"/>
        <v>25.185381824617242</v>
      </c>
      <c r="BI133" s="829">
        <f t="shared" si="66"/>
        <v>0</v>
      </c>
      <c r="BJ133" s="829">
        <f t="shared" si="67"/>
        <v>0</v>
      </c>
      <c r="BK133" s="829">
        <f t="shared" si="68"/>
        <v>169.93615042876306</v>
      </c>
      <c r="BL133" s="810">
        <f t="shared" si="69"/>
        <v>149.97832710368422</v>
      </c>
      <c r="BM133" s="810">
        <f t="shared" si="70"/>
        <v>8.8334098737083551</v>
      </c>
      <c r="BN133" s="810">
        <f t="shared" si="71"/>
        <v>0</v>
      </c>
      <c r="BO133" s="810">
        <f t="shared" si="72"/>
        <v>0</v>
      </c>
      <c r="BP133" s="810">
        <f t="shared" si="73"/>
        <v>63.74896470846889</v>
      </c>
      <c r="BQ133" s="830">
        <f t="shared" si="74"/>
        <v>1.60224482637671</v>
      </c>
      <c r="BR133" s="830">
        <f t="shared" si="75"/>
        <v>28.851522430695276</v>
      </c>
      <c r="BS133" s="830">
        <f t="shared" si="76"/>
        <v>20.831402467740396</v>
      </c>
      <c r="BT133" s="810">
        <f t="shared" si="77"/>
        <v>1.0538687561214479</v>
      </c>
      <c r="BU133" s="810">
        <f t="shared" si="78"/>
        <v>18.814407582938273</v>
      </c>
      <c r="BV133" s="810">
        <f t="shared" si="79"/>
        <v>4.4170569867290883</v>
      </c>
      <c r="BW133" s="830">
        <f t="shared" si="80"/>
        <v>15.47463941159606</v>
      </c>
      <c r="BX133" s="816">
        <f t="shared" si="106"/>
        <v>1160.6554161069537</v>
      </c>
      <c r="BY133" s="755">
        <f t="shared" si="110"/>
        <v>0.21694493759008479</v>
      </c>
      <c r="BZ133" s="805">
        <f t="shared" ca="1" si="104"/>
        <v>104.73127209928177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25.213483146067347</v>
      </c>
      <c r="BE134" s="808">
        <f t="shared" si="62"/>
        <v>132.56988862969317</v>
      </c>
      <c r="BF134" s="808">
        <f t="shared" si="63"/>
        <v>0</v>
      </c>
      <c r="BG134" s="829">
        <f t="shared" si="64"/>
        <v>210.21255060728615</v>
      </c>
      <c r="BH134" s="829">
        <f t="shared" si="65"/>
        <v>10.129634545615355</v>
      </c>
      <c r="BI134" s="829">
        <f t="shared" si="66"/>
        <v>0</v>
      </c>
      <c r="BJ134" s="829">
        <f t="shared" si="67"/>
        <v>0</v>
      </c>
      <c r="BK134" s="829">
        <f t="shared" si="68"/>
        <v>68.488996797189159</v>
      </c>
      <c r="BL134" s="810">
        <f t="shared" si="69"/>
        <v>122.59949115808624</v>
      </c>
      <c r="BM134" s="810">
        <f t="shared" si="70"/>
        <v>6.4780137772674706</v>
      </c>
      <c r="BN134" s="810">
        <f t="shared" si="71"/>
        <v>0</v>
      </c>
      <c r="BO134" s="810">
        <f t="shared" si="72"/>
        <v>0</v>
      </c>
      <c r="BP134" s="810">
        <f t="shared" si="73"/>
        <v>59.811265437754116</v>
      </c>
      <c r="BQ134" s="830">
        <f t="shared" si="74"/>
        <v>0.36583654857944548</v>
      </c>
      <c r="BR134" s="830">
        <f t="shared" si="75"/>
        <v>37.847951697721143</v>
      </c>
      <c r="BS134" s="830">
        <f t="shared" si="76"/>
        <v>22.169256852218041</v>
      </c>
      <c r="BT134" s="810">
        <f t="shared" si="77"/>
        <v>2.0050930460332959</v>
      </c>
      <c r="BU134" s="810">
        <f t="shared" si="78"/>
        <v>30.975260663507026</v>
      </c>
      <c r="BV134" s="810">
        <f t="shared" si="79"/>
        <v>8.7351678376268271</v>
      </c>
      <c r="BW134" s="830">
        <f t="shared" si="80"/>
        <v>10.496513516095082</v>
      </c>
      <c r="BX134" s="816">
        <f t="shared" si="106"/>
        <v>748.0984042607397</v>
      </c>
      <c r="BY134" s="755">
        <f t="shared" si="110"/>
        <v>0.13983147743191396</v>
      </c>
      <c r="BZ134" s="805">
        <f t="shared" ca="1" si="104"/>
        <v>94.181432080930875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5.8958120531154243</v>
      </c>
      <c r="BE135" s="808">
        <f t="shared" ref="BE135:BE198" si="118">IF(OR(L135="",L135="*"),"",BE$5*L135)</f>
        <v>44.202893370456714</v>
      </c>
      <c r="BF135" s="808">
        <f t="shared" ref="BF135:BF198" si="119">IF(OR(N135="",N135="*"),"",BF$5*N135)</f>
        <v>0</v>
      </c>
      <c r="BG135" s="829">
        <f t="shared" ref="BG135:BG198" si="120">IF(OR(P135="",P135="*"),"",BG$5*P135)</f>
        <v>65.635986265566459</v>
      </c>
      <c r="BH135" s="829">
        <f t="shared" ref="BH135:BH198" si="121">IF(OR(R135="",R135="*"),"",BH$5*R135)</f>
        <v>7.9103619148747812</v>
      </c>
      <c r="BI135" s="829">
        <f t="shared" ref="BI135:BI198" si="122">IF(OR(T135="",T135="*"),"",BI$5*T135)</f>
        <v>0</v>
      </c>
      <c r="BJ135" s="829">
        <f t="shared" ref="BJ135:BJ198" si="123">IF(OR(V135="",V135="*"),"",BJ$5*V135)</f>
        <v>0</v>
      </c>
      <c r="BK135" s="829">
        <f t="shared" ref="BK135:BK198" si="124">IF(OR(X135="",X135="*"),"",BK$5*X135)</f>
        <v>49.390880600613002</v>
      </c>
      <c r="BL135" s="810">
        <f t="shared" ref="BL135:BL198" si="125">IF(OR(Z135="",Z135="*"),"",BL$5*Z135)</f>
        <v>39.303954518327664</v>
      </c>
      <c r="BM135" s="810">
        <f t="shared" ref="BM135:BM198" si="126">IF(OR(AB135="",AB135="*"),"",BM$5*AB135)</f>
        <v>3.4481056257175626</v>
      </c>
      <c r="BN135" s="810">
        <f t="shared" ref="BN135:BN198" si="127">IF(OR(AD135="",AD135="*"),"",BN$5*AD135)</f>
        <v>0</v>
      </c>
      <c r="BO135" s="810">
        <f t="shared" ref="BO135:BO198" si="128">IF(OR(AF135="",AF135="*"),"",BO$5*AF135)</f>
        <v>0</v>
      </c>
      <c r="BP135" s="810">
        <f t="shared" ref="BP135:BP198" si="129">IF(OR(AH135="",AH135="*"),"",BP$5*AH135)</f>
        <v>23.864844064939312</v>
      </c>
      <c r="BQ135" s="830">
        <f t="shared" ref="BQ135:BQ198" si="130">IF(OR(AJ135="",AJ135="*"),"",BQ$5*AJ135)</f>
        <v>0.28989828130480499</v>
      </c>
      <c r="BR135" s="830">
        <f t="shared" ref="BR135:BR198" si="131">IF(OR(AL135="",AL135="*"),"",BR$5*AL135)</f>
        <v>8.9439719535155398</v>
      </c>
      <c r="BS135" s="830">
        <f t="shared" ref="BS135:BS198" si="132">IF(OR(AN135="",AN135="*"),"",BS$5*AN135)</f>
        <v>6.2317509654327923</v>
      </c>
      <c r="BT135" s="810">
        <f t="shared" ref="BT135:BT198" si="133">IF(OR(AP135="",AP135="*"),"",BT$5*AP135)</f>
        <v>0.28775710088148798</v>
      </c>
      <c r="BU135" s="810">
        <f t="shared" ref="BU135:BU198" si="134">IF(OR(AR135="",AR135="*"),"",BU$5*AR135)</f>
        <v>5.6654028436018873</v>
      </c>
      <c r="BV135" s="810">
        <f t="shared" ref="BV135:BV198" si="135">IF(OR(AT135="",AT135="*"),"",BV$5*AT135)</f>
        <v>1.4588212334113937</v>
      </c>
      <c r="BW135" s="830">
        <f t="shared" ref="BW135:BW198" si="136">IF(OR(AV135="",AV135="*"),"",BW$5*AV135)</f>
        <v>3.1354475117012086</v>
      </c>
      <c r="BX135" s="816">
        <f t="shared" si="106"/>
        <v>265.66588830346006</v>
      </c>
      <c r="BY135" s="755">
        <f t="shared" si="110"/>
        <v>4.965717538382431E-2</v>
      </c>
      <c r="BZ135" s="805">
        <f t="shared" ca="1" si="104"/>
        <v>95.447879251846899</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26.071501532175645</v>
      </c>
      <c r="BE136" s="808">
        <f t="shared" si="118"/>
        <v>193.76345097448964</v>
      </c>
      <c r="BF136" s="808">
        <f t="shared" si="119"/>
        <v>0</v>
      </c>
      <c r="BG136" s="829">
        <f t="shared" si="120"/>
        <v>336.27837851688548</v>
      </c>
      <c r="BH136" s="829">
        <f t="shared" si="121"/>
        <v>15.742264696339534</v>
      </c>
      <c r="BI136" s="829">
        <f t="shared" si="122"/>
        <v>0</v>
      </c>
      <c r="BJ136" s="829">
        <f t="shared" si="123"/>
        <v>0</v>
      </c>
      <c r="BK136" s="829">
        <f t="shared" si="124"/>
        <v>87.216275786065495</v>
      </c>
      <c r="BL136" s="810">
        <f t="shared" si="125"/>
        <v>173.75129566227898</v>
      </c>
      <c r="BM136" s="810">
        <f t="shared" si="126"/>
        <v>9.2057405281285511</v>
      </c>
      <c r="BN136" s="810">
        <f t="shared" si="127"/>
        <v>0</v>
      </c>
      <c r="BO136" s="810">
        <f t="shared" si="128"/>
        <v>0</v>
      </c>
      <c r="BP136" s="810">
        <f t="shared" si="129"/>
        <v>77.709898486458471</v>
      </c>
      <c r="BQ136" s="830">
        <f t="shared" si="130"/>
        <v>0.31620484040687452</v>
      </c>
      <c r="BR136" s="830">
        <f t="shared" si="131"/>
        <v>25.881127053171266</v>
      </c>
      <c r="BS136" s="830">
        <f t="shared" si="132"/>
        <v>14.779504568145361</v>
      </c>
      <c r="BT136" s="810">
        <f t="shared" si="133"/>
        <v>0.66660137120470075</v>
      </c>
      <c r="BU136" s="810">
        <f t="shared" si="134"/>
        <v>26.601042654028383</v>
      </c>
      <c r="BV136" s="810">
        <f t="shared" si="135"/>
        <v>4.7418032786884892</v>
      </c>
      <c r="BW136" s="830">
        <f t="shared" si="136"/>
        <v>19.584487534626014</v>
      </c>
      <c r="BX136" s="816">
        <f t="shared" si="106"/>
        <v>1012.3095774830927</v>
      </c>
      <c r="BY136" s="755">
        <f t="shared" si="110"/>
        <v>0.18921674345478368</v>
      </c>
      <c r="BZ136" s="805">
        <f t="shared" ref="BZ136:BZ199" ca="1" si="160">IFERROR(IF(DA136&gt;0,BY136/DA136*100,""),"")</f>
        <v>114.77966932340777</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13.973442288049021</v>
      </c>
      <c r="BE137" s="808">
        <f t="shared" si="118"/>
        <v>94.37967491910598</v>
      </c>
      <c r="BF137" s="808">
        <f t="shared" si="119"/>
        <v>0</v>
      </c>
      <c r="BG137" s="829">
        <f t="shared" si="120"/>
        <v>120.7439911853635</v>
      </c>
      <c r="BH137" s="829">
        <f t="shared" si="121"/>
        <v>6.9744565377695134</v>
      </c>
      <c r="BI137" s="829">
        <f t="shared" si="122"/>
        <v>0</v>
      </c>
      <c r="BJ137" s="829">
        <f t="shared" si="123"/>
        <v>0</v>
      </c>
      <c r="BK137" s="829">
        <f t="shared" si="124"/>
        <v>58.036023005131383</v>
      </c>
      <c r="BL137" s="810">
        <f t="shared" si="125"/>
        <v>66.579765681439795</v>
      </c>
      <c r="BM137" s="810">
        <f t="shared" si="126"/>
        <v>2.1476463834672779</v>
      </c>
      <c r="BN137" s="810">
        <f t="shared" si="127"/>
        <v>0</v>
      </c>
      <c r="BO137" s="810">
        <f t="shared" si="128"/>
        <v>0</v>
      </c>
      <c r="BP137" s="810">
        <f t="shared" si="129"/>
        <v>28.145600469087828</v>
      </c>
      <c r="BQ137" s="830">
        <f t="shared" si="130"/>
        <v>0.60785689231848006</v>
      </c>
      <c r="BR137" s="830">
        <f t="shared" si="131"/>
        <v>8.1177692657274552</v>
      </c>
      <c r="BS137" s="830">
        <f t="shared" si="132"/>
        <v>5.9982575115380987</v>
      </c>
      <c r="BT137" s="810">
        <f t="shared" si="133"/>
        <v>0.3486777668952008</v>
      </c>
      <c r="BU137" s="810">
        <f t="shared" si="134"/>
        <v>6.139715639810416</v>
      </c>
      <c r="BV137" s="810">
        <f t="shared" si="135"/>
        <v>2.0398126463700219</v>
      </c>
      <c r="BW137" s="830">
        <f t="shared" si="136"/>
        <v>4.2159709618874714</v>
      </c>
      <c r="BX137" s="816">
        <f t="shared" ref="BX137:BX200" si="161">IF(SUM(BB137:BW137)=0,"",SUM(BB137:BW137))</f>
        <v>418.4486611539615</v>
      </c>
      <c r="BY137" s="755">
        <f t="shared" si="110"/>
        <v>7.821470301943205E-2</v>
      </c>
      <c r="BZ137" s="805">
        <f t="shared" ca="1" si="160"/>
        <v>111.48667927067346</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2.5495403472931537</v>
      </c>
      <c r="BE138" s="808">
        <f t="shared" si="118"/>
        <v>34.757167582210798</v>
      </c>
      <c r="BF138" s="808">
        <f t="shared" si="119"/>
        <v>0</v>
      </c>
      <c r="BG138" s="829">
        <f t="shared" si="120"/>
        <v>72.770332598780229</v>
      </c>
      <c r="BH138" s="829">
        <f t="shared" si="121"/>
        <v>7.5376810311771774</v>
      </c>
      <c r="BI138" s="829">
        <f t="shared" si="122"/>
        <v>0</v>
      </c>
      <c r="BJ138" s="829">
        <f t="shared" si="123"/>
        <v>0</v>
      </c>
      <c r="BK138" s="829">
        <f t="shared" si="124"/>
        <v>55.602403829596724</v>
      </c>
      <c r="BL138" s="810">
        <f t="shared" si="125"/>
        <v>67.275182963218839</v>
      </c>
      <c r="BM138" s="810">
        <f t="shared" si="126"/>
        <v>4.8780711825487488</v>
      </c>
      <c r="BN138" s="810">
        <f t="shared" si="127"/>
        <v>0</v>
      </c>
      <c r="BO138" s="810">
        <f t="shared" si="128"/>
        <v>0</v>
      </c>
      <c r="BP138" s="810">
        <f t="shared" si="129"/>
        <v>45.566936636493175</v>
      </c>
      <c r="BQ138" s="830">
        <f t="shared" si="130"/>
        <v>0.49701858996843201</v>
      </c>
      <c r="BR138" s="830">
        <f t="shared" si="131"/>
        <v>27.008959293643926</v>
      </c>
      <c r="BS138" s="830">
        <f t="shared" si="132"/>
        <v>17.941132146557354</v>
      </c>
      <c r="BT138" s="810">
        <f t="shared" si="133"/>
        <v>0.94848188050930404</v>
      </c>
      <c r="BU138" s="810">
        <f t="shared" si="134"/>
        <v>12.226729857819908</v>
      </c>
      <c r="BV138" s="810">
        <f t="shared" si="135"/>
        <v>4.1227556596409034</v>
      </c>
      <c r="BW138" s="830">
        <f t="shared" si="136"/>
        <v>8.3065240233068991</v>
      </c>
      <c r="BX138" s="816">
        <f t="shared" si="161"/>
        <v>361.98891762276565</v>
      </c>
      <c r="BY138" s="755">
        <f t="shared" si="110"/>
        <v>6.7661479929488913E-2</v>
      </c>
      <c r="BZ138" s="805">
        <f t="shared" ca="1" si="160"/>
        <v>80.666270804918355</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3.8610827374872239</v>
      </c>
      <c r="BE139" s="808">
        <f t="shared" si="118"/>
        <v>62.454285499285113</v>
      </c>
      <c r="BF139" s="808">
        <f t="shared" si="119"/>
        <v>0</v>
      </c>
      <c r="BG139" s="829">
        <f t="shared" si="120"/>
        <v>139.21616358325207</v>
      </c>
      <c r="BH139" s="829">
        <f t="shared" si="121"/>
        <v>13.427720260743881</v>
      </c>
      <c r="BI139" s="829">
        <f t="shared" si="122"/>
        <v>0</v>
      </c>
      <c r="BJ139" s="829">
        <f t="shared" si="123"/>
        <v>0</v>
      </c>
      <c r="BK139" s="829">
        <f t="shared" si="124"/>
        <v>107.42690360574439</v>
      </c>
      <c r="BL139" s="810">
        <f t="shared" si="125"/>
        <v>106.03825737349555</v>
      </c>
      <c r="BM139" s="810">
        <f t="shared" si="126"/>
        <v>8.7403272101032936</v>
      </c>
      <c r="BN139" s="810">
        <f t="shared" si="127"/>
        <v>0</v>
      </c>
      <c r="BO139" s="810">
        <f t="shared" si="128"/>
        <v>0</v>
      </c>
      <c r="BP139" s="810">
        <f t="shared" si="129"/>
        <v>74.383735844907719</v>
      </c>
      <c r="BQ139" s="830">
        <f t="shared" si="130"/>
        <v>0.66011925640126012</v>
      </c>
      <c r="BR139" s="830">
        <f t="shared" si="131"/>
        <v>38.326624683503027</v>
      </c>
      <c r="BS139" s="830">
        <f t="shared" si="132"/>
        <v>28.076010172364981</v>
      </c>
      <c r="BT139" s="810">
        <f t="shared" si="133"/>
        <v>1.292654260528888</v>
      </c>
      <c r="BU139" s="810">
        <f t="shared" si="134"/>
        <v>16.917156398104158</v>
      </c>
      <c r="BV139" s="810">
        <f t="shared" si="135"/>
        <v>4.5768930523028697</v>
      </c>
      <c r="BW139" s="830">
        <f t="shared" si="136"/>
        <v>8.0363931607603387</v>
      </c>
      <c r="BX139" s="816">
        <f t="shared" si="161"/>
        <v>613.43432709898468</v>
      </c>
      <c r="BY139" s="755">
        <f t="shared" si="110"/>
        <v>0.11466062188766069</v>
      </c>
      <c r="BZ139" s="805">
        <f t="shared" ca="1" si="160"/>
        <v>85.718666813304537</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4.5107252298263525</v>
      </c>
      <c r="BE140" s="808">
        <f t="shared" si="118"/>
        <v>28.74448792234169</v>
      </c>
      <c r="BF140" s="808">
        <f t="shared" si="119"/>
        <v>0</v>
      </c>
      <c r="BG140" s="829">
        <f t="shared" si="120"/>
        <v>47.318070004612224</v>
      </c>
      <c r="BH140" s="829">
        <f t="shared" si="121"/>
        <v>2.8665604813733232</v>
      </c>
      <c r="BI140" s="829">
        <f t="shared" si="122"/>
        <v>0</v>
      </c>
      <c r="BJ140" s="829">
        <f t="shared" si="123"/>
        <v>0</v>
      </c>
      <c r="BK140" s="829">
        <f t="shared" si="124"/>
        <v>20.141095843234453</v>
      </c>
      <c r="BL140" s="810">
        <f t="shared" si="125"/>
        <v>31.474071049407915</v>
      </c>
      <c r="BM140" s="810">
        <f t="shared" si="126"/>
        <v>1.6579506314580934</v>
      </c>
      <c r="BN140" s="810">
        <f t="shared" si="127"/>
        <v>0</v>
      </c>
      <c r="BO140" s="810">
        <f t="shared" si="128"/>
        <v>0</v>
      </c>
      <c r="BP140" s="810">
        <f t="shared" si="129"/>
        <v>14.303990911422989</v>
      </c>
      <c r="BQ140" s="830">
        <f t="shared" si="130"/>
        <v>0.25306909856190801</v>
      </c>
      <c r="BR140" s="830">
        <f t="shared" si="131"/>
        <v>14.799519574108935</v>
      </c>
      <c r="BS140" s="830">
        <f t="shared" si="132"/>
        <v>10.138033342752186</v>
      </c>
      <c r="BT140" s="810">
        <f t="shared" si="133"/>
        <v>0.63643486777668956</v>
      </c>
      <c r="BU140" s="810">
        <f t="shared" si="134"/>
        <v>7.1278672985781899</v>
      </c>
      <c r="BV140" s="810">
        <f t="shared" si="135"/>
        <v>2.7857142857142847</v>
      </c>
      <c r="BW140" s="830">
        <f t="shared" si="136"/>
        <v>26.096570828159315</v>
      </c>
      <c r="BX140" s="816">
        <f t="shared" si="161"/>
        <v>212.85416136932855</v>
      </c>
      <c r="BY140" s="755">
        <f t="shared" si="110"/>
        <v>3.9785824555014684E-2</v>
      </c>
      <c r="BZ140" s="805">
        <f t="shared" ca="1" si="160"/>
        <v>84.186765984514025</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0.42900919305413615</v>
      </c>
      <c r="BE141" s="808">
        <f t="shared" si="118"/>
        <v>2.346884641432764</v>
      </c>
      <c r="BF141" s="808">
        <f t="shared" si="119"/>
        <v>0</v>
      </c>
      <c r="BG141" s="829">
        <f t="shared" si="120"/>
        <v>5.0518884846000001</v>
      </c>
      <c r="BH141" s="829">
        <f t="shared" si="121"/>
        <v>0.43432734566262554</v>
      </c>
      <c r="BI141" s="829">
        <f t="shared" si="122"/>
        <v>0</v>
      </c>
      <c r="BJ141" s="829">
        <f t="shared" si="123"/>
        <v>0</v>
      </c>
      <c r="BK141" s="829">
        <f t="shared" si="124"/>
        <v>4.5891104452939357</v>
      </c>
      <c r="BL141" s="810">
        <f t="shared" si="125"/>
        <v>6.5163174922260181</v>
      </c>
      <c r="BM141" s="810">
        <f t="shared" si="126"/>
        <v>0.44517795637198621</v>
      </c>
      <c r="BN141" s="810">
        <f t="shared" si="127"/>
        <v>0</v>
      </c>
      <c r="BO141" s="810">
        <f t="shared" si="128"/>
        <v>0</v>
      </c>
      <c r="BP141" s="810">
        <f t="shared" si="129"/>
        <v>6.6224942280206394</v>
      </c>
      <c r="BQ141" s="830">
        <f t="shared" si="130"/>
        <v>0.1111890564714135</v>
      </c>
      <c r="BR141" s="830">
        <f t="shared" si="131"/>
        <v>10.209504641952851</v>
      </c>
      <c r="BS141" s="830">
        <f t="shared" si="132"/>
        <v>6.2159743807101746</v>
      </c>
      <c r="BT141" s="810">
        <f t="shared" si="133"/>
        <v>0.65700293829578804</v>
      </c>
      <c r="BU141" s="810">
        <f t="shared" si="134"/>
        <v>12.463886255924168</v>
      </c>
      <c r="BV141" s="810">
        <f t="shared" si="135"/>
        <v>5.736338797814196</v>
      </c>
      <c r="BW141" s="830">
        <f t="shared" si="136"/>
        <v>1.5146623364218157</v>
      </c>
      <c r="BX141" s="816">
        <f t="shared" si="161"/>
        <v>63.343768194252505</v>
      </c>
      <c r="BY141" s="755">
        <f t="shared" si="110"/>
        <v>1.1839956671822898E-2</v>
      </c>
      <c r="BZ141" s="805">
        <f t="shared" ca="1" si="160"/>
        <v>50.693335148383923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82.765503310968143</v>
      </c>
      <c r="BE144" s="808">
        <f t="shared" si="118"/>
        <v>484.73376622299298</v>
      </c>
      <c r="BF144" s="808">
        <f t="shared" si="119"/>
        <v>0</v>
      </c>
      <c r="BG144" s="829">
        <f t="shared" si="120"/>
        <v>542.4033364584318</v>
      </c>
      <c r="BH144" s="829">
        <f t="shared" si="121"/>
        <v>32.06545377263307</v>
      </c>
      <c r="BI144" s="829">
        <f t="shared" si="122"/>
        <v>0</v>
      </c>
      <c r="BJ144" s="829">
        <f t="shared" si="123"/>
        <v>0</v>
      </c>
      <c r="BK144" s="829">
        <f t="shared" si="124"/>
        <v>262.3983191360366</v>
      </c>
      <c r="BL144" s="810">
        <f t="shared" si="125"/>
        <v>240.20665226846009</v>
      </c>
      <c r="BM144" s="810">
        <f t="shared" si="126"/>
        <v>11.642089708731483</v>
      </c>
      <c r="BN144" s="810">
        <f t="shared" si="127"/>
        <v>0</v>
      </c>
      <c r="BO144" s="810">
        <f t="shared" si="128"/>
        <v>0</v>
      </c>
      <c r="BP144" s="810">
        <f t="shared" si="129"/>
        <v>92.551288568129266</v>
      </c>
      <c r="BQ144" s="830">
        <f t="shared" si="130"/>
        <v>2.3348312067738699</v>
      </c>
      <c r="BR144" s="830">
        <f t="shared" si="131"/>
        <v>38.057810062442641</v>
      </c>
      <c r="BS144" s="830">
        <f t="shared" si="132"/>
        <v>27.513228155719876</v>
      </c>
      <c r="BT144" s="810">
        <f t="shared" si="133"/>
        <v>1.33025653649732</v>
      </c>
      <c r="BU144" s="810">
        <f t="shared" si="134"/>
        <v>21.844021633295352</v>
      </c>
      <c r="BV144" s="810">
        <f t="shared" si="135"/>
        <v>5.4536433767751396</v>
      </c>
      <c r="BW144" s="830">
        <f t="shared" si="136"/>
        <v>36.900235369527529</v>
      </c>
      <c r="BX144" s="816">
        <f t="shared" si="161"/>
        <v>1882.200435787415</v>
      </c>
      <c r="BY144" s="755">
        <f t="shared" si="110"/>
        <v>0.35181316556774112</v>
      </c>
      <c r="BZ144" s="805">
        <f t="shared" ca="1" si="160"/>
        <v>110.23006412195495</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11.888804954377267</v>
      </c>
      <c r="BE145" s="808">
        <f t="shared" si="118"/>
        <v>115.78058446019716</v>
      </c>
      <c r="BF145" s="808">
        <f t="shared" si="119"/>
        <v>0</v>
      </c>
      <c r="BG145" s="829">
        <f t="shared" si="120"/>
        <v>179.78498910935744</v>
      </c>
      <c r="BH145" s="829">
        <f t="shared" si="121"/>
        <v>10.470782804503429</v>
      </c>
      <c r="BI145" s="829">
        <f t="shared" si="122"/>
        <v>0</v>
      </c>
      <c r="BJ145" s="829">
        <f t="shared" si="123"/>
        <v>0</v>
      </c>
      <c r="BK145" s="829">
        <f t="shared" si="124"/>
        <v>75.768013702094436</v>
      </c>
      <c r="BL145" s="810">
        <f t="shared" si="125"/>
        <v>101.68767828779775</v>
      </c>
      <c r="BM145" s="810">
        <f t="shared" si="126"/>
        <v>5.5030420043515891</v>
      </c>
      <c r="BN145" s="810">
        <f t="shared" si="127"/>
        <v>0</v>
      </c>
      <c r="BO145" s="810">
        <f t="shared" si="128"/>
        <v>0</v>
      </c>
      <c r="BP145" s="810">
        <f t="shared" si="129"/>
        <v>43.497304760134035</v>
      </c>
      <c r="BQ145" s="830">
        <f t="shared" si="130"/>
        <v>0.52413119261012497</v>
      </c>
      <c r="BR145" s="830">
        <f t="shared" si="131"/>
        <v>23.172896035113848</v>
      </c>
      <c r="BS145" s="830">
        <f t="shared" si="132"/>
        <v>12.923090615762719</v>
      </c>
      <c r="BT145" s="810">
        <f t="shared" si="133"/>
        <v>0.72456407479078477</v>
      </c>
      <c r="BU145" s="810">
        <f t="shared" si="134"/>
        <v>12.246569367809265</v>
      </c>
      <c r="BV145" s="810">
        <f t="shared" si="135"/>
        <v>3.4873721577354546</v>
      </c>
      <c r="BW145" s="830">
        <f t="shared" si="136"/>
        <v>8.0835198414933256</v>
      </c>
      <c r="BX145" s="816">
        <f t="shared" si="161"/>
        <v>605.54334336812838</v>
      </c>
      <c r="BY145" s="755">
        <f t="shared" si="110"/>
        <v>0.11318567165759409</v>
      </c>
      <c r="BZ145" s="805">
        <f t="shared" ca="1" si="160"/>
        <v>104.0338606300226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20.130432337472399</v>
      </c>
      <c r="BE146" s="808">
        <f t="shared" si="118"/>
        <v>132.7955236605367</v>
      </c>
      <c r="BF146" s="808">
        <f t="shared" si="119"/>
        <v>0</v>
      </c>
      <c r="BG146" s="829">
        <f t="shared" si="120"/>
        <v>185.80162990395161</v>
      </c>
      <c r="BH146" s="829">
        <f t="shared" si="121"/>
        <v>13.5427504590082</v>
      </c>
      <c r="BI146" s="829">
        <f t="shared" si="122"/>
        <v>0</v>
      </c>
      <c r="BJ146" s="829">
        <f t="shared" si="123"/>
        <v>0</v>
      </c>
      <c r="BK146" s="829">
        <f t="shared" si="124"/>
        <v>96.190709348479629</v>
      </c>
      <c r="BL146" s="810">
        <f t="shared" si="125"/>
        <v>90.674628270495575</v>
      </c>
      <c r="BM146" s="810">
        <f t="shared" si="126"/>
        <v>5.6981675555037228</v>
      </c>
      <c r="BN146" s="810">
        <f t="shared" si="127"/>
        <v>0</v>
      </c>
      <c r="BO146" s="810">
        <f t="shared" si="128"/>
        <v>0</v>
      </c>
      <c r="BP146" s="810">
        <f t="shared" si="129"/>
        <v>53.391074992374264</v>
      </c>
      <c r="BQ146" s="830">
        <f t="shared" si="130"/>
        <v>0.64473830839262503</v>
      </c>
      <c r="BR146" s="830">
        <f t="shared" si="131"/>
        <v>20.454148984714735</v>
      </c>
      <c r="BS146" s="830">
        <f t="shared" si="132"/>
        <v>15.274117943522002</v>
      </c>
      <c r="BT146" s="810">
        <f t="shared" si="133"/>
        <v>0.89847289473096004</v>
      </c>
      <c r="BU146" s="810">
        <f t="shared" si="134"/>
        <v>13.077710355098665</v>
      </c>
      <c r="BV146" s="810">
        <f t="shared" si="135"/>
        <v>3.3067307903149725</v>
      </c>
      <c r="BW146" s="830">
        <f t="shared" si="136"/>
        <v>19.095244423841731</v>
      </c>
      <c r="BX146" s="816">
        <f t="shared" si="161"/>
        <v>670.9760802284377</v>
      </c>
      <c r="BY146" s="755">
        <f t="shared" si="110"/>
        <v>0.12541608976232479</v>
      </c>
      <c r="BZ146" s="805">
        <f t="shared" ca="1" si="160"/>
        <v>102.75698683170107</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19.108665097179696</v>
      </c>
      <c r="BE147" s="808">
        <f t="shared" si="118"/>
        <v>200.88856992715827</v>
      </c>
      <c r="BF147" s="808">
        <f t="shared" si="119"/>
        <v>0</v>
      </c>
      <c r="BG147" s="829">
        <f t="shared" si="120"/>
        <v>389.64368209691548</v>
      </c>
      <c r="BH147" s="829">
        <f t="shared" si="121"/>
        <v>25.500243236687201</v>
      </c>
      <c r="BI147" s="829">
        <f t="shared" si="122"/>
        <v>0</v>
      </c>
      <c r="BJ147" s="829">
        <f t="shared" si="123"/>
        <v>0</v>
      </c>
      <c r="BK147" s="829">
        <f t="shared" si="124"/>
        <v>156.31475031473994</v>
      </c>
      <c r="BL147" s="810">
        <f t="shared" si="125"/>
        <v>230.11666547365027</v>
      </c>
      <c r="BM147" s="810">
        <f t="shared" si="126"/>
        <v>15.404400283765945</v>
      </c>
      <c r="BN147" s="810">
        <f t="shared" si="127"/>
        <v>0</v>
      </c>
      <c r="BO147" s="810">
        <f t="shared" si="128"/>
        <v>0</v>
      </c>
      <c r="BP147" s="810">
        <f t="shared" si="129"/>
        <v>111.74270785811773</v>
      </c>
      <c r="BQ147" s="830">
        <f t="shared" si="130"/>
        <v>0.96650768486060001</v>
      </c>
      <c r="BR147" s="830">
        <f t="shared" si="131"/>
        <v>69.297247133582644</v>
      </c>
      <c r="BS147" s="830">
        <f t="shared" si="132"/>
        <v>49.952214861196772</v>
      </c>
      <c r="BT147" s="810">
        <f t="shared" si="133"/>
        <v>2.8200073354828721</v>
      </c>
      <c r="BU147" s="810">
        <f t="shared" si="134"/>
        <v>47.362742354176909</v>
      </c>
      <c r="BV147" s="810">
        <f t="shared" si="135"/>
        <v>12.723696223590377</v>
      </c>
      <c r="BW147" s="830">
        <f t="shared" si="136"/>
        <v>25.961820319934144</v>
      </c>
      <c r="BX147" s="816">
        <f t="shared" si="161"/>
        <v>1357.8039202010386</v>
      </c>
      <c r="BY147" s="755">
        <f t="shared" si="110"/>
        <v>0.25379512527122217</v>
      </c>
      <c r="BZ147" s="805">
        <f t="shared" ca="1" si="160"/>
        <v>92.046951290698289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10.106594300002161</v>
      </c>
      <c r="BE148" s="808">
        <f t="shared" si="118"/>
        <v>96.801555729112593</v>
      </c>
      <c r="BF148" s="808">
        <f t="shared" si="119"/>
        <v>0</v>
      </c>
      <c r="BG148" s="829">
        <f t="shared" si="120"/>
        <v>207.36636243134069</v>
      </c>
      <c r="BH148" s="829">
        <f t="shared" si="121"/>
        <v>13.420769727167816</v>
      </c>
      <c r="BI148" s="829">
        <f t="shared" si="122"/>
        <v>0</v>
      </c>
      <c r="BJ148" s="829">
        <f t="shared" si="123"/>
        <v>0</v>
      </c>
      <c r="BK148" s="829">
        <f t="shared" si="124"/>
        <v>82.328207498648027</v>
      </c>
      <c r="BL148" s="810">
        <f t="shared" si="125"/>
        <v>157.31437569959382</v>
      </c>
      <c r="BM148" s="810">
        <f t="shared" si="126"/>
        <v>8.7523004476471193</v>
      </c>
      <c r="BN148" s="810">
        <f t="shared" si="127"/>
        <v>0</v>
      </c>
      <c r="BO148" s="810">
        <f t="shared" si="128"/>
        <v>0</v>
      </c>
      <c r="BP148" s="810">
        <f t="shared" si="129"/>
        <v>105.81762382124349</v>
      </c>
      <c r="BQ148" s="830">
        <f t="shared" si="130"/>
        <v>0.52979160736276998</v>
      </c>
      <c r="BR148" s="830">
        <f t="shared" si="131"/>
        <v>51.017897784145724</v>
      </c>
      <c r="BS148" s="830">
        <f t="shared" si="132"/>
        <v>28.337348423798353</v>
      </c>
      <c r="BT148" s="810">
        <f t="shared" si="133"/>
        <v>2.226699158498056</v>
      </c>
      <c r="BU148" s="810">
        <f t="shared" si="134"/>
        <v>44.468956289619577</v>
      </c>
      <c r="BV148" s="810">
        <f t="shared" si="135"/>
        <v>14.028557451583975</v>
      </c>
      <c r="BW148" s="830">
        <f t="shared" si="136"/>
        <v>10.959180045203123</v>
      </c>
      <c r="BX148" s="816">
        <f t="shared" si="161"/>
        <v>833.4762204149672</v>
      </c>
      <c r="BY148" s="755">
        <f t="shared" si="110"/>
        <v>0.15578994774111538</v>
      </c>
      <c r="BZ148" s="805">
        <f t="shared" ca="1" si="160"/>
        <v>89.397934822911807</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120.78996267759365</v>
      </c>
      <c r="BE150" s="808">
        <f t="shared" si="118"/>
        <v>825.84707175201925</v>
      </c>
      <c r="BF150" s="808">
        <f t="shared" si="119"/>
        <v>0</v>
      </c>
      <c r="BG150" s="829">
        <f t="shared" si="120"/>
        <v>1159.3341013714492</v>
      </c>
      <c r="BH150" s="829">
        <f t="shared" si="121"/>
        <v>71.792482118661439</v>
      </c>
      <c r="BI150" s="829">
        <f t="shared" si="122"/>
        <v>0</v>
      </c>
      <c r="BJ150" s="829">
        <f t="shared" si="123"/>
        <v>0</v>
      </c>
      <c r="BK150" s="829">
        <f t="shared" si="124"/>
        <v>489.7762435279646</v>
      </c>
      <c r="BL150" s="810">
        <f t="shared" si="125"/>
        <v>585.96884998546693</v>
      </c>
      <c r="BM150" s="810">
        <f t="shared" si="126"/>
        <v>33.759970020312075</v>
      </c>
      <c r="BN150" s="810">
        <f t="shared" si="127"/>
        <v>0</v>
      </c>
      <c r="BO150" s="810">
        <f t="shared" si="128"/>
        <v>0</v>
      </c>
      <c r="BP150" s="810">
        <f t="shared" si="129"/>
        <v>280.29172811687357</v>
      </c>
      <c r="BQ150" s="830">
        <f t="shared" si="130"/>
        <v>3.2778825149069051</v>
      </c>
      <c r="BR150" s="830">
        <f t="shared" si="131"/>
        <v>124.35864012678363</v>
      </c>
      <c r="BS150" s="830">
        <f t="shared" si="132"/>
        <v>81.898011781511428</v>
      </c>
      <c r="BT150" s="810">
        <f t="shared" si="133"/>
        <v>4.7565308764587204</v>
      </c>
      <c r="BU150" s="810">
        <f t="shared" si="134"/>
        <v>82.119736938643328</v>
      </c>
      <c r="BV150" s="810">
        <f t="shared" si="135"/>
        <v>22.369570017541932</v>
      </c>
      <c r="BW150" s="830">
        <f t="shared" si="136"/>
        <v>64.165274275329082</v>
      </c>
      <c r="BX150" s="816">
        <f t="shared" si="161"/>
        <v>3950.5060561015152</v>
      </c>
      <c r="BY150" s="755">
        <f t="shared" si="110"/>
        <v>0.73841234693486268</v>
      </c>
      <c r="BZ150" s="805">
        <f t="shared" ca="1" si="160"/>
        <v>104.38130616543894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119.03532971779137</v>
      </c>
      <c r="BE151" s="808">
        <f t="shared" si="118"/>
        <v>812.88591529180928</v>
      </c>
      <c r="BF151" s="808">
        <f t="shared" si="119"/>
        <v>0</v>
      </c>
      <c r="BG151" s="829">
        <f t="shared" si="120"/>
        <v>1138.8167528042504</v>
      </c>
      <c r="BH151" s="829">
        <f t="shared" si="121"/>
        <v>70.461232991250583</v>
      </c>
      <c r="BI151" s="829">
        <f t="shared" si="122"/>
        <v>0</v>
      </c>
      <c r="BJ151" s="829">
        <f t="shared" si="123"/>
        <v>0</v>
      </c>
      <c r="BK151" s="829">
        <f t="shared" si="124"/>
        <v>484.23006384464514</v>
      </c>
      <c r="BL151" s="810">
        <f t="shared" si="125"/>
        <v>575.95759216393503</v>
      </c>
      <c r="BM151" s="810">
        <f t="shared" si="126"/>
        <v>32.993403090870864</v>
      </c>
      <c r="BN151" s="810">
        <f t="shared" si="127"/>
        <v>0</v>
      </c>
      <c r="BO151" s="810">
        <f t="shared" si="128"/>
        <v>0</v>
      </c>
      <c r="BP151" s="810">
        <f t="shared" si="129"/>
        <v>275.43867508217198</v>
      </c>
      <c r="BQ151" s="830">
        <f t="shared" si="130"/>
        <v>3.1925175952920948</v>
      </c>
      <c r="BR151" s="830">
        <f t="shared" si="131"/>
        <v>121.2096676449172</v>
      </c>
      <c r="BS151" s="830">
        <f t="shared" si="132"/>
        <v>79.6188453818759</v>
      </c>
      <c r="BT151" s="810">
        <f t="shared" si="133"/>
        <v>4.59483430339544</v>
      </c>
      <c r="BU151" s="810">
        <f t="shared" si="134"/>
        <v>79.681514546102321</v>
      </c>
      <c r="BV151" s="810">
        <f t="shared" si="135"/>
        <v>21.970503450046632</v>
      </c>
      <c r="BW151" s="830">
        <f t="shared" si="136"/>
        <v>62.637362220163737</v>
      </c>
      <c r="BX151" s="816">
        <f t="shared" si="161"/>
        <v>3882.7242101285174</v>
      </c>
      <c r="BY151" s="755">
        <f t="shared" si="110"/>
        <v>0.72574284301467618</v>
      </c>
      <c r="BZ151" s="805">
        <f t="shared" ca="1" si="160"/>
        <v>104.69516955052119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107.82332471866076</v>
      </c>
      <c r="BE152" s="808">
        <f t="shared" si="118"/>
        <v>727.61823121587861</v>
      </c>
      <c r="BF152" s="808">
        <f t="shared" si="119"/>
        <v>0</v>
      </c>
      <c r="BG152" s="829">
        <f t="shared" si="120"/>
        <v>1012.1975961008785</v>
      </c>
      <c r="BH152" s="829">
        <f t="shared" si="121"/>
        <v>62.239973659952099</v>
      </c>
      <c r="BI152" s="829">
        <f t="shared" si="122"/>
        <v>0</v>
      </c>
      <c r="BJ152" s="829">
        <f t="shared" si="123"/>
        <v>0</v>
      </c>
      <c r="BK152" s="829">
        <f t="shared" si="124"/>
        <v>420.87759300159632</v>
      </c>
      <c r="BL152" s="810">
        <f t="shared" si="125"/>
        <v>502.23758954191311</v>
      </c>
      <c r="BM152" s="810">
        <f t="shared" si="126"/>
        <v>28.806454123725022</v>
      </c>
      <c r="BN152" s="810">
        <f t="shared" si="127"/>
        <v>0</v>
      </c>
      <c r="BO152" s="810">
        <f t="shared" si="128"/>
        <v>0</v>
      </c>
      <c r="BP152" s="810">
        <f t="shared" si="129"/>
        <v>236.87419041236839</v>
      </c>
      <c r="BQ152" s="830">
        <f t="shared" si="130"/>
        <v>2.7664709105130147</v>
      </c>
      <c r="BR152" s="830">
        <f t="shared" si="131"/>
        <v>101.7007929960552</v>
      </c>
      <c r="BS152" s="830">
        <f t="shared" si="132"/>
        <v>66.837816684641098</v>
      </c>
      <c r="BT152" s="810">
        <f t="shared" si="133"/>
        <v>3.921447390658408</v>
      </c>
      <c r="BU152" s="810">
        <f t="shared" si="134"/>
        <v>66.694249085841221</v>
      </c>
      <c r="BV152" s="810">
        <f t="shared" si="135"/>
        <v>18.242859781178488</v>
      </c>
      <c r="BW152" s="830">
        <f t="shared" si="136"/>
        <v>54.497832577381658</v>
      </c>
      <c r="BX152" s="816">
        <f t="shared" si="161"/>
        <v>3413.3364222012424</v>
      </c>
      <c r="BY152" s="755">
        <f t="shared" si="110"/>
        <v>0.63800680788808273</v>
      </c>
      <c r="BZ152" s="805">
        <f t="shared" ca="1" si="160"/>
        <v>105.48261347400434</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130.96972580535532</v>
      </c>
      <c r="BE153" s="808">
        <f t="shared" si="118"/>
        <v>914.13083659005952</v>
      </c>
      <c r="BF153" s="808">
        <f t="shared" si="119"/>
        <v>0</v>
      </c>
      <c r="BG153" s="829">
        <f t="shared" si="120"/>
        <v>1298.616996725433</v>
      </c>
      <c r="BH153" s="829">
        <f t="shared" si="121"/>
        <v>80.162515127750964</v>
      </c>
      <c r="BI153" s="829">
        <f t="shared" si="122"/>
        <v>0</v>
      </c>
      <c r="BJ153" s="829">
        <f t="shared" si="123"/>
        <v>0</v>
      </c>
      <c r="BK153" s="829">
        <f t="shared" si="124"/>
        <v>560.45946762283108</v>
      </c>
      <c r="BL153" s="810">
        <f t="shared" si="125"/>
        <v>672.71489801984603</v>
      </c>
      <c r="BM153" s="810">
        <f t="shared" si="126"/>
        <v>37.945131092099579</v>
      </c>
      <c r="BN153" s="810">
        <f t="shared" si="127"/>
        <v>0</v>
      </c>
      <c r="BO153" s="810">
        <f t="shared" si="128"/>
        <v>0</v>
      </c>
      <c r="BP153" s="810">
        <f t="shared" si="129"/>
        <v>322.95515504988384</v>
      </c>
      <c r="BQ153" s="830">
        <f t="shared" si="130"/>
        <v>3.674647274002715</v>
      </c>
      <c r="BR153" s="830">
        <f t="shared" si="131"/>
        <v>144.24972185598583</v>
      </c>
      <c r="BS153" s="830">
        <f t="shared" si="132"/>
        <v>94.793377769915779</v>
      </c>
      <c r="BT153" s="810">
        <f t="shared" si="133"/>
        <v>5.4155675331958237</v>
      </c>
      <c r="BU153" s="810">
        <f t="shared" si="134"/>
        <v>95.55619300174466</v>
      </c>
      <c r="BV153" s="810">
        <f t="shared" si="135"/>
        <v>26.087035637521133</v>
      </c>
      <c r="BW153" s="830">
        <f t="shared" si="136"/>
        <v>73.199133897605293</v>
      </c>
      <c r="BX153" s="816">
        <f t="shared" si="161"/>
        <v>4460.9304030032299</v>
      </c>
      <c r="BY153" s="755">
        <f t="shared" si="110"/>
        <v>0.83381876691649159</v>
      </c>
      <c r="BZ153" s="805">
        <f t="shared" ca="1" si="160"/>
        <v>104.27091490530654</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127.27441928124719</v>
      </c>
      <c r="BE155" s="808">
        <f t="shared" si="118"/>
        <v>867.0953937641915</v>
      </c>
      <c r="BF155" s="808">
        <f t="shared" si="119"/>
        <v>0</v>
      </c>
      <c r="BG155" s="829">
        <f t="shared" si="120"/>
        <v>1215.1950349751435</v>
      </c>
      <c r="BH155" s="829">
        <f t="shared" si="121"/>
        <v>75.048694480350306</v>
      </c>
      <c r="BI155" s="829">
        <f t="shared" si="122"/>
        <v>0</v>
      </c>
      <c r="BJ155" s="829">
        <f t="shared" si="123"/>
        <v>0</v>
      </c>
      <c r="BK155" s="829">
        <f t="shared" si="124"/>
        <v>518.96900442376</v>
      </c>
      <c r="BL155" s="810">
        <f t="shared" si="125"/>
        <v>620.85052066124729</v>
      </c>
      <c r="BM155" s="810">
        <f t="shared" si="126"/>
        <v>35.322813552360941</v>
      </c>
      <c r="BN155" s="810">
        <f t="shared" si="127"/>
        <v>0</v>
      </c>
      <c r="BO155" s="810">
        <f t="shared" si="128"/>
        <v>0</v>
      </c>
      <c r="BP155" s="810">
        <f t="shared" si="129"/>
        <v>295.54076974468933</v>
      </c>
      <c r="BQ155" s="830">
        <f t="shared" si="130"/>
        <v>3.5735064872902651</v>
      </c>
      <c r="BR155" s="830">
        <f t="shared" si="131"/>
        <v>134.15957795965267</v>
      </c>
      <c r="BS155" s="830">
        <f t="shared" si="132"/>
        <v>88.39308516781108</v>
      </c>
      <c r="BT155" s="810">
        <f t="shared" si="133"/>
        <v>5.2096086829995043</v>
      </c>
      <c r="BU155" s="810">
        <f t="shared" si="134"/>
        <v>90.516950867116392</v>
      </c>
      <c r="BV155" s="810">
        <f t="shared" si="135"/>
        <v>25.23278563159797</v>
      </c>
      <c r="BW155" s="830">
        <f t="shared" si="136"/>
        <v>70.652265741581715</v>
      </c>
      <c r="BX155" s="816">
        <f t="shared" si="161"/>
        <v>4173.0344314210397</v>
      </c>
      <c r="BY155" s="755">
        <f t="shared" si="165"/>
        <v>0.78000643577963358</v>
      </c>
      <c r="BZ155" s="805">
        <f t="shared" ca="1" si="160"/>
        <v>103.78949369404975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126.60037420036709</v>
      </c>
      <c r="BE156" s="808">
        <f t="shared" si="118"/>
        <v>853.39082259743577</v>
      </c>
      <c r="BF156" s="808">
        <f t="shared" si="119"/>
        <v>0</v>
      </c>
      <c r="BG156" s="829">
        <f t="shared" si="120"/>
        <v>1201.1431634395203</v>
      </c>
      <c r="BH156" s="829">
        <f t="shared" si="121"/>
        <v>74.386356162395799</v>
      </c>
      <c r="BI156" s="829">
        <f t="shared" si="122"/>
        <v>0</v>
      </c>
      <c r="BJ156" s="829">
        <f t="shared" si="123"/>
        <v>0</v>
      </c>
      <c r="BK156" s="829">
        <f t="shared" si="124"/>
        <v>503.14783670147926</v>
      </c>
      <c r="BL156" s="810">
        <f t="shared" si="125"/>
        <v>607.36228586919503</v>
      </c>
      <c r="BM156" s="810">
        <f t="shared" si="126"/>
        <v>35.344316709424895</v>
      </c>
      <c r="BN156" s="810">
        <f t="shared" si="127"/>
        <v>0</v>
      </c>
      <c r="BO156" s="810">
        <f t="shared" si="128"/>
        <v>0</v>
      </c>
      <c r="BP156" s="810">
        <f t="shared" si="129"/>
        <v>289.24559549327722</v>
      </c>
      <c r="BQ156" s="830">
        <f t="shared" si="130"/>
        <v>3.6304977879037597</v>
      </c>
      <c r="BR156" s="830">
        <f t="shared" si="131"/>
        <v>131.14130279614409</v>
      </c>
      <c r="BS156" s="830">
        <f t="shared" si="132"/>
        <v>87.126710148000598</v>
      </c>
      <c r="BT156" s="810">
        <f t="shared" si="133"/>
        <v>5.2218929382278478</v>
      </c>
      <c r="BU156" s="810">
        <f t="shared" si="134"/>
        <v>87.388943490434642</v>
      </c>
      <c r="BV156" s="810">
        <f t="shared" si="135"/>
        <v>24.919226663625061</v>
      </c>
      <c r="BW156" s="830">
        <f t="shared" si="136"/>
        <v>70.899060877972104</v>
      </c>
      <c r="BX156" s="816">
        <f t="shared" si="161"/>
        <v>4100.9483858754029</v>
      </c>
      <c r="BY156" s="755">
        <f t="shared" si="165"/>
        <v>0.76653240857484162</v>
      </c>
      <c r="BZ156" s="805">
        <f t="shared" ca="1" si="160"/>
        <v>103.28952403277394</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123.89535696770207</v>
      </c>
      <c r="BE157" s="808">
        <f t="shared" si="118"/>
        <v>842.15344691732537</v>
      </c>
      <c r="BF157" s="808">
        <f t="shared" si="119"/>
        <v>0</v>
      </c>
      <c r="BG157" s="829">
        <f t="shared" si="120"/>
        <v>1180.7179081423287</v>
      </c>
      <c r="BH157" s="829">
        <f t="shared" si="121"/>
        <v>73.503772793269022</v>
      </c>
      <c r="BI157" s="829">
        <f t="shared" si="122"/>
        <v>0</v>
      </c>
      <c r="BJ157" s="829">
        <f t="shared" si="123"/>
        <v>0</v>
      </c>
      <c r="BK157" s="829">
        <f t="shared" si="124"/>
        <v>500.13705907253535</v>
      </c>
      <c r="BL157" s="810">
        <f t="shared" si="125"/>
        <v>600.17263180472924</v>
      </c>
      <c r="BM157" s="810">
        <f t="shared" si="126"/>
        <v>34.866701394384258</v>
      </c>
      <c r="BN157" s="810">
        <f t="shared" si="127"/>
        <v>0</v>
      </c>
      <c r="BO157" s="810">
        <f t="shared" si="128"/>
        <v>0</v>
      </c>
      <c r="BP157" s="810">
        <f t="shared" si="129"/>
        <v>285.7352402423723</v>
      </c>
      <c r="BQ157" s="830">
        <f t="shared" si="130"/>
        <v>3.6136107057314799</v>
      </c>
      <c r="BR157" s="830">
        <f t="shared" si="131"/>
        <v>129.93899305378724</v>
      </c>
      <c r="BS157" s="830">
        <f t="shared" si="132"/>
        <v>85.9903223595974</v>
      </c>
      <c r="BT157" s="810">
        <f t="shared" si="133"/>
        <v>5.1518722786263362</v>
      </c>
      <c r="BU157" s="810">
        <f t="shared" si="134"/>
        <v>87.185341304422195</v>
      </c>
      <c r="BV157" s="810">
        <f t="shared" si="135"/>
        <v>24.89666558065062</v>
      </c>
      <c r="BW157" s="830">
        <f t="shared" si="136"/>
        <v>69.509243016301369</v>
      </c>
      <c r="BX157" s="816">
        <f t="shared" si="161"/>
        <v>4047.468165633763</v>
      </c>
      <c r="BY157" s="755">
        <f t="shared" si="165"/>
        <v>0.75653610572593699</v>
      </c>
      <c r="BZ157" s="805">
        <f t="shared" ca="1" si="160"/>
        <v>103.21845033559072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132.42242420061666</v>
      </c>
      <c r="BE158" s="808">
        <f t="shared" si="118"/>
        <v>923.60686436493529</v>
      </c>
      <c r="BF158" s="808">
        <f t="shared" si="119"/>
        <v>0</v>
      </c>
      <c r="BG158" s="829">
        <f t="shared" si="120"/>
        <v>1318.520673839849</v>
      </c>
      <c r="BH158" s="829">
        <f t="shared" si="121"/>
        <v>81.382291295201469</v>
      </c>
      <c r="BI158" s="829">
        <f t="shared" si="122"/>
        <v>0</v>
      </c>
      <c r="BJ158" s="829">
        <f t="shared" si="123"/>
        <v>0</v>
      </c>
      <c r="BK158" s="829">
        <f t="shared" si="124"/>
        <v>564.19487279680038</v>
      </c>
      <c r="BL158" s="810">
        <f t="shared" si="125"/>
        <v>682.6048346531627</v>
      </c>
      <c r="BM158" s="810">
        <f t="shared" si="126"/>
        <v>39.072047178448742</v>
      </c>
      <c r="BN158" s="810">
        <f t="shared" si="127"/>
        <v>0</v>
      </c>
      <c r="BO158" s="810">
        <f t="shared" si="128"/>
        <v>0</v>
      </c>
      <c r="BP158" s="810">
        <f t="shared" si="129"/>
        <v>328.94196646764516</v>
      </c>
      <c r="BQ158" s="830">
        <f t="shared" si="130"/>
        <v>3.9394007612380251</v>
      </c>
      <c r="BR158" s="830">
        <f t="shared" si="131"/>
        <v>150.29265428008947</v>
      </c>
      <c r="BS158" s="830">
        <f t="shared" si="132"/>
        <v>99.133850270063505</v>
      </c>
      <c r="BT158" s="810">
        <f t="shared" si="133"/>
        <v>5.8247553115087518</v>
      </c>
      <c r="BU158" s="810">
        <f t="shared" si="134"/>
        <v>100.37137072394582</v>
      </c>
      <c r="BV158" s="810">
        <f t="shared" si="135"/>
        <v>27.960608234792609</v>
      </c>
      <c r="BW158" s="830">
        <f t="shared" si="136"/>
        <v>76.874839976028127</v>
      </c>
      <c r="BX158" s="816">
        <f t="shared" si="161"/>
        <v>4535.1434543543264</v>
      </c>
      <c r="BY158" s="755">
        <f t="shared" si="165"/>
        <v>0.84769036529987407</v>
      </c>
      <c r="BZ158" s="805">
        <f t="shared" ca="1" si="160"/>
        <v>103.20631153628442</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121.26804566130158</v>
      </c>
      <c r="BE159" s="808">
        <f t="shared" si="118"/>
        <v>834.48897658523163</v>
      </c>
      <c r="BF159" s="808">
        <f t="shared" si="119"/>
        <v>0</v>
      </c>
      <c r="BG159" s="829">
        <f t="shared" si="120"/>
        <v>1181.461174625334</v>
      </c>
      <c r="BH159" s="829">
        <f t="shared" si="121"/>
        <v>72.840637083302838</v>
      </c>
      <c r="BI159" s="829">
        <f t="shared" si="122"/>
        <v>0</v>
      </c>
      <c r="BJ159" s="829">
        <f t="shared" si="123"/>
        <v>0</v>
      </c>
      <c r="BK159" s="829">
        <f t="shared" si="124"/>
        <v>498.10765996371845</v>
      </c>
      <c r="BL159" s="810">
        <f t="shared" si="125"/>
        <v>599.59628478897207</v>
      </c>
      <c r="BM159" s="810">
        <f t="shared" si="126"/>
        <v>34.764058311921318</v>
      </c>
      <c r="BN159" s="810">
        <f t="shared" si="127"/>
        <v>0</v>
      </c>
      <c r="BO159" s="810">
        <f t="shared" si="128"/>
        <v>0</v>
      </c>
      <c r="BP159" s="810">
        <f t="shared" si="129"/>
        <v>286.98391029146819</v>
      </c>
      <c r="BQ159" s="830">
        <f t="shared" si="130"/>
        <v>3.4626808088742997</v>
      </c>
      <c r="BR159" s="830">
        <f t="shared" si="131"/>
        <v>129.56123648612439</v>
      </c>
      <c r="BS159" s="830">
        <f t="shared" si="132"/>
        <v>86.029833977924142</v>
      </c>
      <c r="BT159" s="810">
        <f t="shared" si="133"/>
        <v>5.1004655823050076</v>
      </c>
      <c r="BU159" s="810">
        <f t="shared" si="134"/>
        <v>86.52592039536087</v>
      </c>
      <c r="BV159" s="810">
        <f t="shared" si="135"/>
        <v>24.348431897755095</v>
      </c>
      <c r="BW159" s="830">
        <f t="shared" si="136"/>
        <v>68.722231185107518</v>
      </c>
      <c r="BX159" s="816">
        <f t="shared" si="161"/>
        <v>4033.2615476447017</v>
      </c>
      <c r="BY159" s="755">
        <f t="shared" si="165"/>
        <v>0.7538806631111592</v>
      </c>
      <c r="BZ159" s="805">
        <f t="shared" ca="1" si="160"/>
        <v>103.5651103736998</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112.50064369484366</v>
      </c>
      <c r="BE160" s="808">
        <f t="shared" si="118"/>
        <v>740.14811140561824</v>
      </c>
      <c r="BF160" s="808">
        <f t="shared" si="119"/>
        <v>0</v>
      </c>
      <c r="BG160" s="829">
        <f t="shared" si="120"/>
        <v>1020.3806229932967</v>
      </c>
      <c r="BH160" s="829">
        <f t="shared" si="121"/>
        <v>62.561953055251863</v>
      </c>
      <c r="BI160" s="829">
        <f t="shared" si="122"/>
        <v>0</v>
      </c>
      <c r="BJ160" s="829">
        <f t="shared" si="123"/>
        <v>0</v>
      </c>
      <c r="BK160" s="829">
        <f t="shared" si="124"/>
        <v>417.74697205321223</v>
      </c>
      <c r="BL160" s="810">
        <f t="shared" si="125"/>
        <v>500.53564595043679</v>
      </c>
      <c r="BM160" s="810">
        <f t="shared" si="126"/>
        <v>29.032588967564308</v>
      </c>
      <c r="BN160" s="810">
        <f t="shared" si="127"/>
        <v>0</v>
      </c>
      <c r="BO160" s="810">
        <f t="shared" si="128"/>
        <v>0</v>
      </c>
      <c r="BP160" s="810">
        <f t="shared" si="129"/>
        <v>233.75490677302673</v>
      </c>
      <c r="BQ160" s="830">
        <f t="shared" si="130"/>
        <v>2.9071110472018202</v>
      </c>
      <c r="BR160" s="830">
        <f t="shared" si="131"/>
        <v>101.91923704333249</v>
      </c>
      <c r="BS160" s="830">
        <f t="shared" si="132"/>
        <v>68.080488373159838</v>
      </c>
      <c r="BT160" s="810">
        <f t="shared" si="133"/>
        <v>4.0812132868876159</v>
      </c>
      <c r="BU160" s="810">
        <f t="shared" si="134"/>
        <v>68.138957605566546</v>
      </c>
      <c r="BV160" s="810">
        <f t="shared" si="135"/>
        <v>19.260355286474056</v>
      </c>
      <c r="BW160" s="830">
        <f t="shared" si="136"/>
        <v>58.399048644492723</v>
      </c>
      <c r="BX160" s="816">
        <f t="shared" si="161"/>
        <v>3439.4478561803658</v>
      </c>
      <c r="BY160" s="755">
        <f t="shared" si="165"/>
        <v>0.64288744975333945</v>
      </c>
      <c r="BZ160" s="805">
        <f t="shared" ca="1" si="160"/>
        <v>104.82462617069277</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128.58571565496763</v>
      </c>
      <c r="BE162" s="808">
        <f t="shared" si="118"/>
        <v>871.98667850350398</v>
      </c>
      <c r="BF162" s="808">
        <f t="shared" si="119"/>
        <v>0</v>
      </c>
      <c r="BG162" s="829">
        <f t="shared" si="120"/>
        <v>1184.9372266138087</v>
      </c>
      <c r="BH162" s="829">
        <f t="shared" si="121"/>
        <v>72.425866273607099</v>
      </c>
      <c r="BI162" s="829">
        <f t="shared" si="122"/>
        <v>0</v>
      </c>
      <c r="BJ162" s="829">
        <f t="shared" si="123"/>
        <v>0</v>
      </c>
      <c r="BK162" s="829">
        <f t="shared" si="124"/>
        <v>496.6351493104317</v>
      </c>
      <c r="BL162" s="810">
        <f t="shared" si="125"/>
        <v>582.72773416881705</v>
      </c>
      <c r="BM162" s="810">
        <f t="shared" si="126"/>
        <v>32.158271857204916</v>
      </c>
      <c r="BN162" s="810">
        <f t="shared" si="127"/>
        <v>0</v>
      </c>
      <c r="BO162" s="810">
        <f t="shared" si="128"/>
        <v>0</v>
      </c>
      <c r="BP162" s="810">
        <f t="shared" si="129"/>
        <v>262.50190455199532</v>
      </c>
      <c r="BQ162" s="830">
        <f t="shared" si="130"/>
        <v>3.4333196166748396</v>
      </c>
      <c r="BR162" s="830">
        <f t="shared" si="131"/>
        <v>108.23069066426874</v>
      </c>
      <c r="BS162" s="830">
        <f t="shared" si="132"/>
        <v>70.968286921194291</v>
      </c>
      <c r="BT162" s="810">
        <f t="shared" si="133"/>
        <v>4.2509005160314564</v>
      </c>
      <c r="BU162" s="810">
        <f t="shared" si="134"/>
        <v>72.32564705313564</v>
      </c>
      <c r="BV162" s="810">
        <f t="shared" si="135"/>
        <v>21.208260406985261</v>
      </c>
      <c r="BW162" s="830">
        <f t="shared" si="136"/>
        <v>68.98161373650133</v>
      </c>
      <c r="BX162" s="816">
        <f t="shared" si="161"/>
        <v>3981.357265849128</v>
      </c>
      <c r="BY162" s="755">
        <f t="shared" si="165"/>
        <v>0.74417892819609865</v>
      </c>
      <c r="BZ162" s="805">
        <f t="shared" ca="1" si="160"/>
        <v>106.83329742000132</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129.13669689911697</v>
      </c>
      <c r="BE163" s="808">
        <f t="shared" si="118"/>
        <v>891.8733048110181</v>
      </c>
      <c r="BF163" s="808">
        <f t="shared" si="119"/>
        <v>0</v>
      </c>
      <c r="BG163" s="829">
        <f t="shared" si="120"/>
        <v>1229.7568752665575</v>
      </c>
      <c r="BH163" s="829">
        <f t="shared" si="121"/>
        <v>75.747619633789284</v>
      </c>
      <c r="BI163" s="829">
        <f t="shared" si="122"/>
        <v>0</v>
      </c>
      <c r="BJ163" s="829">
        <f t="shared" si="123"/>
        <v>0</v>
      </c>
      <c r="BK163" s="829">
        <f t="shared" si="124"/>
        <v>523.87493248827127</v>
      </c>
      <c r="BL163" s="810">
        <f t="shared" si="125"/>
        <v>617.78063595214303</v>
      </c>
      <c r="BM163" s="810">
        <f t="shared" si="126"/>
        <v>34.435711785847914</v>
      </c>
      <c r="BN163" s="810">
        <f t="shared" si="127"/>
        <v>0</v>
      </c>
      <c r="BO163" s="810">
        <f t="shared" si="128"/>
        <v>0</v>
      </c>
      <c r="BP163" s="810">
        <f t="shared" si="129"/>
        <v>284.28159160855552</v>
      </c>
      <c r="BQ163" s="830">
        <f t="shared" si="130"/>
        <v>3.6067683859149953</v>
      </c>
      <c r="BR163" s="830">
        <f t="shared" si="131"/>
        <v>120.29260170921891</v>
      </c>
      <c r="BS163" s="830">
        <f t="shared" si="132"/>
        <v>78.833769522279894</v>
      </c>
      <c r="BT163" s="810">
        <f t="shared" si="133"/>
        <v>4.7283096962419444</v>
      </c>
      <c r="BU163" s="810">
        <f t="shared" si="134"/>
        <v>80.361329069644995</v>
      </c>
      <c r="BV163" s="810">
        <f t="shared" si="135"/>
        <v>23.475445110257947</v>
      </c>
      <c r="BW163" s="830">
        <f t="shared" si="136"/>
        <v>72.712227218828076</v>
      </c>
      <c r="BX163" s="816">
        <f t="shared" si="161"/>
        <v>4170.8978191576862</v>
      </c>
      <c r="BY163" s="755">
        <f t="shared" si="165"/>
        <v>0.77960706900143661</v>
      </c>
      <c r="BZ163" s="805">
        <f t="shared" ca="1" si="160"/>
        <v>105.76453967529777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117.06205906798833</v>
      </c>
      <c r="BE164" s="808">
        <f t="shared" si="118"/>
        <v>763.55324841182426</v>
      </c>
      <c r="BF164" s="808">
        <f t="shared" si="119"/>
        <v>0</v>
      </c>
      <c r="BG164" s="829">
        <f t="shared" si="120"/>
        <v>1014.6633801657962</v>
      </c>
      <c r="BH164" s="829">
        <f t="shared" si="121"/>
        <v>61.679229577447508</v>
      </c>
      <c r="BI164" s="829">
        <f t="shared" si="122"/>
        <v>0</v>
      </c>
      <c r="BJ164" s="829">
        <f t="shared" si="123"/>
        <v>0</v>
      </c>
      <c r="BK164" s="829">
        <f t="shared" si="124"/>
        <v>420.73002562607991</v>
      </c>
      <c r="BL164" s="810">
        <f t="shared" si="125"/>
        <v>490.20202789124244</v>
      </c>
      <c r="BM164" s="810">
        <f t="shared" si="126"/>
        <v>26.726247160361538</v>
      </c>
      <c r="BN164" s="810">
        <f t="shared" si="127"/>
        <v>0</v>
      </c>
      <c r="BO164" s="810">
        <f t="shared" si="128"/>
        <v>0</v>
      </c>
      <c r="BP164" s="810">
        <f t="shared" si="129"/>
        <v>216.78130388944592</v>
      </c>
      <c r="BQ164" s="830">
        <f t="shared" si="130"/>
        <v>2.8904084842405195</v>
      </c>
      <c r="BR164" s="830">
        <f t="shared" si="131"/>
        <v>87.520197046916309</v>
      </c>
      <c r="BS164" s="830">
        <f t="shared" si="132"/>
        <v>57.690727494687152</v>
      </c>
      <c r="BT164" s="810">
        <f t="shared" si="133"/>
        <v>3.5065096475361521</v>
      </c>
      <c r="BU164" s="810">
        <f t="shared" si="134"/>
        <v>58.481358568507034</v>
      </c>
      <c r="BV164" s="810">
        <f t="shared" si="135"/>
        <v>17.479240338490399</v>
      </c>
      <c r="BW164" s="830">
        <f t="shared" si="136"/>
        <v>58.594332651254859</v>
      </c>
      <c r="BX164" s="816">
        <f t="shared" si="161"/>
        <v>3397.5602960218184</v>
      </c>
      <c r="BY164" s="755">
        <f t="shared" si="165"/>
        <v>0.63505799925641471</v>
      </c>
      <c r="BZ164" s="805">
        <f t="shared" ca="1" si="160"/>
        <v>107.59773917091428</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130.68485542989617</v>
      </c>
      <c r="BE165" s="808">
        <f t="shared" si="118"/>
        <v>907.50070782643559</v>
      </c>
      <c r="BF165" s="808">
        <f t="shared" si="119"/>
        <v>0</v>
      </c>
      <c r="BG165" s="829">
        <f t="shared" si="120"/>
        <v>1258.5604563019688</v>
      </c>
      <c r="BH165" s="829">
        <f t="shared" si="121"/>
        <v>77.186346811259156</v>
      </c>
      <c r="BI165" s="829">
        <f t="shared" si="122"/>
        <v>0</v>
      </c>
      <c r="BJ165" s="829">
        <f t="shared" si="123"/>
        <v>0</v>
      </c>
      <c r="BK165" s="829">
        <f t="shared" si="124"/>
        <v>533.41346583600739</v>
      </c>
      <c r="BL165" s="810">
        <f t="shared" si="125"/>
        <v>633.05142179442134</v>
      </c>
      <c r="BM165" s="810">
        <f t="shared" si="126"/>
        <v>34.987295476040835</v>
      </c>
      <c r="BN165" s="810">
        <f t="shared" si="127"/>
        <v>0</v>
      </c>
      <c r="BO165" s="810">
        <f t="shared" si="128"/>
        <v>0</v>
      </c>
      <c r="BP165" s="810">
        <f t="shared" si="129"/>
        <v>290.66596873559286</v>
      </c>
      <c r="BQ165" s="830">
        <f t="shared" si="130"/>
        <v>3.6913586130308902</v>
      </c>
      <c r="BR165" s="830">
        <f t="shared" si="131"/>
        <v>123.32100964897198</v>
      </c>
      <c r="BS165" s="830">
        <f t="shared" si="132"/>
        <v>80.532907259082691</v>
      </c>
      <c r="BT165" s="810">
        <f t="shared" si="133"/>
        <v>4.7551661485910479</v>
      </c>
      <c r="BU165" s="810">
        <f t="shared" si="134"/>
        <v>82.537062087972359</v>
      </c>
      <c r="BV165" s="810">
        <f t="shared" si="135"/>
        <v>23.611144624802751</v>
      </c>
      <c r="BW165" s="830">
        <f t="shared" si="136"/>
        <v>74.039976704977704</v>
      </c>
      <c r="BX165" s="816">
        <f t="shared" si="161"/>
        <v>4258.5391432990509</v>
      </c>
      <c r="BY165" s="755">
        <f t="shared" si="165"/>
        <v>0.79598862491571043</v>
      </c>
      <c r="BZ165" s="805">
        <f t="shared" ca="1" si="160"/>
        <v>105.93575509239072</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117.36734119074849</v>
      </c>
      <c r="BE166" s="808">
        <f t="shared" si="118"/>
        <v>764.0613031188243</v>
      </c>
      <c r="BF166" s="808">
        <f t="shared" si="119"/>
        <v>0</v>
      </c>
      <c r="BG166" s="829">
        <f t="shared" si="120"/>
        <v>1010.1908105013376</v>
      </c>
      <c r="BH166" s="829">
        <f t="shared" si="121"/>
        <v>60.956728137319494</v>
      </c>
      <c r="BI166" s="829">
        <f t="shared" si="122"/>
        <v>0</v>
      </c>
      <c r="BJ166" s="829">
        <f t="shared" si="123"/>
        <v>0</v>
      </c>
      <c r="BK166" s="829">
        <f t="shared" si="124"/>
        <v>409.26095260311826</v>
      </c>
      <c r="BL166" s="810">
        <f t="shared" si="125"/>
        <v>481.8952743811646</v>
      </c>
      <c r="BM166" s="810">
        <f t="shared" si="126"/>
        <v>25.85755680817967</v>
      </c>
      <c r="BN166" s="810">
        <f t="shared" si="127"/>
        <v>0</v>
      </c>
      <c r="BO166" s="810">
        <f t="shared" si="128"/>
        <v>0</v>
      </c>
      <c r="BP166" s="810">
        <f t="shared" si="129"/>
        <v>208.96263470466712</v>
      </c>
      <c r="BQ166" s="830">
        <f t="shared" si="130"/>
        <v>2.8439651924578251</v>
      </c>
      <c r="BR166" s="830">
        <f t="shared" si="131"/>
        <v>83.494061254935644</v>
      </c>
      <c r="BS166" s="830">
        <f t="shared" si="132"/>
        <v>54.461183316186244</v>
      </c>
      <c r="BT166" s="810">
        <f t="shared" si="133"/>
        <v>3.2980614131922561</v>
      </c>
      <c r="BU166" s="810">
        <f t="shared" si="134"/>
        <v>55.261469571728533</v>
      </c>
      <c r="BV166" s="810">
        <f t="shared" si="135"/>
        <v>16.617709215111031</v>
      </c>
      <c r="BW166" s="830">
        <f t="shared" si="136"/>
        <v>57.821411643218482</v>
      </c>
      <c r="BX166" s="816">
        <f t="shared" si="161"/>
        <v>3352.3504630521893</v>
      </c>
      <c r="BY166" s="755">
        <f t="shared" si="165"/>
        <v>0.62660756318732513</v>
      </c>
      <c r="BZ166" s="805">
        <f t="shared" ca="1" si="160"/>
        <v>108.37532631746404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76.392791196395905</v>
      </c>
      <c r="BE167" s="808">
        <f t="shared" si="118"/>
        <v>463.83410546663299</v>
      </c>
      <c r="BF167" s="808">
        <f t="shared" si="119"/>
        <v>0</v>
      </c>
      <c r="BG167" s="829">
        <f t="shared" si="120"/>
        <v>581.34380423119774</v>
      </c>
      <c r="BH167" s="829">
        <f t="shared" si="121"/>
        <v>34.661615175922151</v>
      </c>
      <c r="BI167" s="829">
        <f t="shared" si="122"/>
        <v>0</v>
      </c>
      <c r="BJ167" s="829">
        <f t="shared" si="123"/>
        <v>0</v>
      </c>
      <c r="BK167" s="829">
        <f t="shared" si="124"/>
        <v>235.44107670718887</v>
      </c>
      <c r="BL167" s="810">
        <f t="shared" si="125"/>
        <v>273.16749522168647</v>
      </c>
      <c r="BM167" s="810">
        <f t="shared" si="126"/>
        <v>13.555354717388751</v>
      </c>
      <c r="BN167" s="810">
        <f t="shared" si="127"/>
        <v>0</v>
      </c>
      <c r="BO167" s="810">
        <f t="shared" si="128"/>
        <v>0</v>
      </c>
      <c r="BP167" s="810">
        <f t="shared" si="129"/>
        <v>111.35247951960815</v>
      </c>
      <c r="BQ167" s="830">
        <f t="shared" si="130"/>
        <v>1.5327400508317552</v>
      </c>
      <c r="BR167" s="830">
        <f t="shared" si="131"/>
        <v>42.250464201787672</v>
      </c>
      <c r="BS167" s="830">
        <f t="shared" si="132"/>
        <v>27.355836911991499</v>
      </c>
      <c r="BT167" s="810">
        <f t="shared" si="133"/>
        <v>1.533663186517696</v>
      </c>
      <c r="BU167" s="810">
        <f t="shared" si="134"/>
        <v>27.439721058546461</v>
      </c>
      <c r="BV167" s="810">
        <f t="shared" si="135"/>
        <v>8.5284279828332519</v>
      </c>
      <c r="BW167" s="830">
        <f t="shared" si="136"/>
        <v>33.260494208318136</v>
      </c>
      <c r="BX167" s="816">
        <f t="shared" si="161"/>
        <v>1931.6500698368477</v>
      </c>
      <c r="BY167" s="755">
        <f t="shared" si="165"/>
        <v>0.36105608781997156</v>
      </c>
      <c r="BZ167" s="805">
        <f t="shared" ca="1" si="160"/>
        <v>111.3195261111549</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57.314893643462447</v>
      </c>
      <c r="BE168" s="808">
        <f t="shared" si="118"/>
        <v>438.487440659637</v>
      </c>
      <c r="BF168" s="808">
        <f t="shared" si="119"/>
        <v>0</v>
      </c>
      <c r="BG168" s="829">
        <f t="shared" si="120"/>
        <v>647.47982868391148</v>
      </c>
      <c r="BH168" s="829">
        <f t="shared" si="121"/>
        <v>41.063614683036164</v>
      </c>
      <c r="BI168" s="829">
        <f t="shared" si="122"/>
        <v>0</v>
      </c>
      <c r="BJ168" s="829">
        <f t="shared" si="123"/>
        <v>0</v>
      </c>
      <c r="BK168" s="829">
        <f t="shared" si="124"/>
        <v>284.82048185433359</v>
      </c>
      <c r="BL168" s="810">
        <f t="shared" si="125"/>
        <v>336.16138642454632</v>
      </c>
      <c r="BM168" s="810">
        <f t="shared" si="126"/>
        <v>19.85271454025062</v>
      </c>
      <c r="BN168" s="810">
        <f t="shared" si="127"/>
        <v>0</v>
      </c>
      <c r="BO168" s="810">
        <f t="shared" si="128"/>
        <v>0</v>
      </c>
      <c r="BP168" s="810">
        <f t="shared" si="129"/>
        <v>165.81657350980117</v>
      </c>
      <c r="BQ168" s="830">
        <f t="shared" si="130"/>
        <v>2.1234413484655299</v>
      </c>
      <c r="BR168" s="830">
        <f t="shared" si="131"/>
        <v>73.17041681537566</v>
      </c>
      <c r="BS168" s="830">
        <f t="shared" si="132"/>
        <v>48.0621003879357</v>
      </c>
      <c r="BT168" s="810">
        <f t="shared" si="133"/>
        <v>2.9378415028340719</v>
      </c>
      <c r="BU168" s="810">
        <f t="shared" si="134"/>
        <v>48.508889154506385</v>
      </c>
      <c r="BV168" s="810">
        <f t="shared" si="135"/>
        <v>14.220829421575802</v>
      </c>
      <c r="BW168" s="830">
        <f t="shared" si="136"/>
        <v>39.17191450253496</v>
      </c>
      <c r="BX168" s="816">
        <f t="shared" si="161"/>
        <v>2219.192367132207</v>
      </c>
      <c r="BY168" s="755">
        <f t="shared" si="165"/>
        <v>0.41480231161349662</v>
      </c>
      <c r="BZ168" s="805">
        <f t="shared" ca="1" si="160"/>
        <v>102.52997890704761</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44.662496765023725</v>
      </c>
      <c r="BE169" s="808">
        <f t="shared" si="118"/>
        <v>311.257197014322</v>
      </c>
      <c r="BF169" s="808">
        <f t="shared" si="119"/>
        <v>0</v>
      </c>
      <c r="BG169" s="829">
        <f t="shared" si="120"/>
        <v>433.56022900551352</v>
      </c>
      <c r="BH169" s="829">
        <f t="shared" si="121"/>
        <v>27.401152230048538</v>
      </c>
      <c r="BI169" s="829">
        <f t="shared" si="122"/>
        <v>0</v>
      </c>
      <c r="BJ169" s="829">
        <f t="shared" si="123"/>
        <v>0</v>
      </c>
      <c r="BK169" s="829">
        <f t="shared" si="124"/>
        <v>182.28893879927907</v>
      </c>
      <c r="BL169" s="810">
        <f t="shared" si="125"/>
        <v>213.51919668928699</v>
      </c>
      <c r="BM169" s="810">
        <f t="shared" si="126"/>
        <v>12.26531561656526</v>
      </c>
      <c r="BN169" s="810">
        <f t="shared" si="127"/>
        <v>0</v>
      </c>
      <c r="BO169" s="810">
        <f t="shared" si="128"/>
        <v>0</v>
      </c>
      <c r="BP169" s="810">
        <f t="shared" si="129"/>
        <v>99.492762307179305</v>
      </c>
      <c r="BQ169" s="830">
        <f t="shared" si="130"/>
        <v>1.4415249238619752</v>
      </c>
      <c r="BR169" s="830">
        <f t="shared" si="131"/>
        <v>42.065788834055425</v>
      </c>
      <c r="BS169" s="830">
        <f t="shared" si="132"/>
        <v>27.729655809557915</v>
      </c>
      <c r="BT169" s="810">
        <f t="shared" si="133"/>
        <v>1.7781040994644799</v>
      </c>
      <c r="BU169" s="810">
        <f t="shared" si="134"/>
        <v>27.959730900722299</v>
      </c>
      <c r="BV169" s="810">
        <f t="shared" si="135"/>
        <v>8.6039598538557698</v>
      </c>
      <c r="BW169" s="830">
        <f t="shared" si="136"/>
        <v>26.13388896295686</v>
      </c>
      <c r="BX169" s="816">
        <f t="shared" si="161"/>
        <v>1460.1599418116928</v>
      </c>
      <c r="BY169" s="755">
        <f t="shared" si="165"/>
        <v>0.27292709192741921</v>
      </c>
      <c r="BZ169" s="805">
        <f t="shared" ca="1" si="160"/>
        <v>104.31583016681839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26.315725637221199</v>
      </c>
      <c r="BE172" s="808">
        <f t="shared" si="118"/>
        <v>82.205030019814302</v>
      </c>
      <c r="BF172" s="808">
        <f t="shared" si="119"/>
        <v>0</v>
      </c>
      <c r="BG172" s="829">
        <f t="shared" si="120"/>
        <v>52.126186581937411</v>
      </c>
      <c r="BH172" s="829">
        <f t="shared" si="121"/>
        <v>6.0466576941726586</v>
      </c>
      <c r="BI172" s="829">
        <f t="shared" si="122"/>
        <v>0</v>
      </c>
      <c r="BJ172" s="829">
        <f t="shared" si="123"/>
        <v>0</v>
      </c>
      <c r="BK172" s="829">
        <f t="shared" si="124"/>
        <v>55.031661075707603</v>
      </c>
      <c r="BL172" s="810">
        <f t="shared" si="125"/>
        <v>45.519436182533418</v>
      </c>
      <c r="BM172" s="810">
        <f t="shared" si="126"/>
        <v>2.2978790496511907</v>
      </c>
      <c r="BN172" s="810">
        <f t="shared" si="127"/>
        <v>0</v>
      </c>
      <c r="BO172" s="810">
        <f t="shared" si="128"/>
        <v>0</v>
      </c>
      <c r="BP172" s="810">
        <f t="shared" si="129"/>
        <v>12.736687290795331</v>
      </c>
      <c r="BQ172" s="830">
        <f t="shared" si="130"/>
        <v>0.84917605823984499</v>
      </c>
      <c r="BR172" s="830">
        <f t="shared" si="131"/>
        <v>6.2589462801530296</v>
      </c>
      <c r="BS172" s="830">
        <f t="shared" si="132"/>
        <v>7.7045347601471335</v>
      </c>
      <c r="BT172" s="810">
        <f t="shared" si="133"/>
        <v>0.58750703442690644</v>
      </c>
      <c r="BU172" s="810">
        <f t="shared" si="134"/>
        <v>5.4838648428487602</v>
      </c>
      <c r="BV172" s="810">
        <f t="shared" si="135"/>
        <v>2.7719227728505911</v>
      </c>
      <c r="BW172" s="830">
        <f t="shared" si="136"/>
        <v>14.609914004688608</v>
      </c>
      <c r="BX172" s="816">
        <f t="shared" si="161"/>
        <v>320.54512928518795</v>
      </c>
      <c r="BY172" s="755">
        <f t="shared" si="165"/>
        <v>5.9914977436483732E-2</v>
      </c>
      <c r="BZ172" s="805">
        <f t="shared" ca="1" si="160"/>
        <v>86.732381247621461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81.393521171742009</v>
      </c>
      <c r="BE173" s="808">
        <f t="shared" si="118"/>
        <v>736.57039743363782</v>
      </c>
      <c r="BF173" s="808">
        <f t="shared" si="119"/>
        <v>0</v>
      </c>
      <c r="BG173" s="829">
        <f t="shared" si="120"/>
        <v>1194.5148661206576</v>
      </c>
      <c r="BH173" s="829">
        <f t="shared" si="121"/>
        <v>69.134962292184454</v>
      </c>
      <c r="BI173" s="829">
        <f t="shared" si="122"/>
        <v>0</v>
      </c>
      <c r="BJ173" s="829">
        <f t="shared" si="123"/>
        <v>0</v>
      </c>
      <c r="BK173" s="829">
        <f t="shared" si="124"/>
        <v>471.03935633041573</v>
      </c>
      <c r="BL173" s="810">
        <f t="shared" si="125"/>
        <v>626.29012269070597</v>
      </c>
      <c r="BM173" s="810">
        <f t="shared" si="126"/>
        <v>34.896933471186429</v>
      </c>
      <c r="BN173" s="810">
        <f t="shared" si="127"/>
        <v>0</v>
      </c>
      <c r="BO173" s="810">
        <f t="shared" si="128"/>
        <v>0</v>
      </c>
      <c r="BP173" s="810">
        <f t="shared" si="129"/>
        <v>302.89324433735345</v>
      </c>
      <c r="BQ173" s="830">
        <f t="shared" si="130"/>
        <v>2.07230178491699</v>
      </c>
      <c r="BR173" s="830">
        <f t="shared" si="131"/>
        <v>139.21348921343261</v>
      </c>
      <c r="BS173" s="830">
        <f t="shared" si="132"/>
        <v>84.920970820038164</v>
      </c>
      <c r="BT173" s="810">
        <f t="shared" si="133"/>
        <v>4.245958066576736</v>
      </c>
      <c r="BU173" s="810">
        <f t="shared" si="134"/>
        <v>88.938133372004671</v>
      </c>
      <c r="BV173" s="810">
        <f t="shared" si="135"/>
        <v>20.335500868212698</v>
      </c>
      <c r="BW173" s="830">
        <f t="shared" si="136"/>
        <v>54.665489845028056</v>
      </c>
      <c r="BX173" s="816">
        <f t="shared" si="161"/>
        <v>3911.1252478180936</v>
      </c>
      <c r="BY173" s="755">
        <f t="shared" si="165"/>
        <v>0.73105144819029788</v>
      </c>
      <c r="BZ173" s="805">
        <f t="shared" ca="1" si="160"/>
        <v>107.17339265442104</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3.4068158333758944</v>
      </c>
      <c r="BE174" s="808">
        <f t="shared" si="118"/>
        <v>32.092586012224892</v>
      </c>
      <c r="BF174" s="808">
        <f t="shared" si="119"/>
        <v>0</v>
      </c>
      <c r="BG174" s="829">
        <f t="shared" si="120"/>
        <v>33.468570275106693</v>
      </c>
      <c r="BH174" s="829">
        <f t="shared" si="121"/>
        <v>3.6569631502260216</v>
      </c>
      <c r="BI174" s="829">
        <f t="shared" si="122"/>
        <v>0</v>
      </c>
      <c r="BJ174" s="829">
        <f t="shared" si="123"/>
        <v>0</v>
      </c>
      <c r="BK174" s="829">
        <f t="shared" si="124"/>
        <v>22.490507744225877</v>
      </c>
      <c r="BL174" s="810">
        <f t="shared" si="125"/>
        <v>26.1897796382389</v>
      </c>
      <c r="BM174" s="810">
        <f t="shared" si="126"/>
        <v>1.8782264620841174</v>
      </c>
      <c r="BN174" s="810">
        <f t="shared" si="127"/>
        <v>0</v>
      </c>
      <c r="BO174" s="810">
        <f t="shared" si="128"/>
        <v>0</v>
      </c>
      <c r="BP174" s="810">
        <f t="shared" si="129"/>
        <v>22.037249140661913</v>
      </c>
      <c r="BQ174" s="830">
        <f t="shared" si="130"/>
        <v>0.70070461121336503</v>
      </c>
      <c r="BR174" s="830">
        <f t="shared" si="131"/>
        <v>15.975463052126724</v>
      </c>
      <c r="BS174" s="830">
        <f t="shared" si="132"/>
        <v>10.444631372046569</v>
      </c>
      <c r="BT174" s="810">
        <f t="shared" si="133"/>
        <v>1.3265401708961999</v>
      </c>
      <c r="BU174" s="810">
        <f t="shared" si="134"/>
        <v>18.783683484520161</v>
      </c>
      <c r="BV174" s="810">
        <f t="shared" si="135"/>
        <v>5.6520265824830345</v>
      </c>
      <c r="BW174" s="830">
        <f t="shared" si="136"/>
        <v>8.7212717240161588</v>
      </c>
      <c r="BX174" s="816">
        <f t="shared" si="161"/>
        <v>206.82501925344653</v>
      </c>
      <c r="BY174" s="755">
        <f t="shared" si="165"/>
        <v>3.865888210344795E-2</v>
      </c>
      <c r="BZ174" s="805">
        <f t="shared" ca="1" si="160"/>
        <v>65.531661968787859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2.4898063836668545</v>
      </c>
      <c r="BE175" s="808">
        <f t="shared" si="118"/>
        <v>40.704223658152117</v>
      </c>
      <c r="BF175" s="808">
        <f t="shared" si="119"/>
        <v>0</v>
      </c>
      <c r="BG175" s="829">
        <f t="shared" si="120"/>
        <v>40.710841526306623</v>
      </c>
      <c r="BH175" s="829">
        <f t="shared" si="121"/>
        <v>3.0839571367153362</v>
      </c>
      <c r="BI175" s="829">
        <f t="shared" si="122"/>
        <v>0</v>
      </c>
      <c r="BJ175" s="829">
        <f t="shared" si="123"/>
        <v>0</v>
      </c>
      <c r="BK175" s="829">
        <f t="shared" si="124"/>
        <v>20.828179566581685</v>
      </c>
      <c r="BL175" s="810">
        <f t="shared" si="125"/>
        <v>22.042013016817638</v>
      </c>
      <c r="BM175" s="810">
        <f t="shared" si="126"/>
        <v>1.1342224374142653</v>
      </c>
      <c r="BN175" s="810">
        <f t="shared" si="127"/>
        <v>0</v>
      </c>
      <c r="BO175" s="810">
        <f t="shared" si="128"/>
        <v>0</v>
      </c>
      <c r="BP175" s="810">
        <f t="shared" si="129"/>
        <v>6.1499924161868229</v>
      </c>
      <c r="BQ175" s="830">
        <f t="shared" si="130"/>
        <v>0.18738873939169498</v>
      </c>
      <c r="BR175" s="830">
        <f t="shared" si="131"/>
        <v>5.9506952156562987</v>
      </c>
      <c r="BS175" s="830">
        <f t="shared" si="132"/>
        <v>4.9348889576258808</v>
      </c>
      <c r="BT175" s="810">
        <f t="shared" si="133"/>
        <v>0.159615184004016</v>
      </c>
      <c r="BU175" s="810">
        <f t="shared" si="134"/>
        <v>6.4265341700155378</v>
      </c>
      <c r="BV175" s="810">
        <f t="shared" si="135"/>
        <v>1.5872576161086296</v>
      </c>
      <c r="BW175" s="830">
        <f t="shared" si="136"/>
        <v>0.78076831408419933</v>
      </c>
      <c r="BX175" s="816">
        <f t="shared" si="161"/>
        <v>157.17038433872762</v>
      </c>
      <c r="BY175" s="755">
        <f t="shared" si="165"/>
        <v>2.9377641932472453E-2</v>
      </c>
      <c r="BZ175" s="805">
        <f t="shared" ca="1" si="160"/>
        <v>94.60582543563217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10.005002049459181</v>
      </c>
      <c r="BE176" s="808">
        <f t="shared" si="118"/>
        <v>69.080159012533343</v>
      </c>
      <c r="BF176" s="808">
        <f t="shared" si="119"/>
        <v>0</v>
      </c>
      <c r="BG176" s="829">
        <f t="shared" si="120"/>
        <v>87.331902725369346</v>
      </c>
      <c r="BH176" s="829">
        <f t="shared" si="121"/>
        <v>7.4722955344240987</v>
      </c>
      <c r="BI176" s="829">
        <f t="shared" si="122"/>
        <v>0</v>
      </c>
      <c r="BJ176" s="829">
        <f t="shared" si="123"/>
        <v>0</v>
      </c>
      <c r="BK176" s="829">
        <f t="shared" si="124"/>
        <v>62.814326871527008</v>
      </c>
      <c r="BL176" s="810">
        <f t="shared" si="125"/>
        <v>67.87327236478022</v>
      </c>
      <c r="BM176" s="810">
        <f t="shared" si="126"/>
        <v>4.9680033663160872</v>
      </c>
      <c r="BN176" s="810">
        <f t="shared" si="127"/>
        <v>0</v>
      </c>
      <c r="BO176" s="810">
        <f t="shared" si="128"/>
        <v>0</v>
      </c>
      <c r="BP176" s="810">
        <f t="shared" si="129"/>
        <v>45.590669233041794</v>
      </c>
      <c r="BQ176" s="830">
        <f t="shared" si="130"/>
        <v>1.0535747901332499</v>
      </c>
      <c r="BR176" s="830">
        <f t="shared" si="131"/>
        <v>29.698718741844075</v>
      </c>
      <c r="BS176" s="830">
        <f t="shared" si="132"/>
        <v>22.31210784322651</v>
      </c>
      <c r="BT176" s="810">
        <f t="shared" si="133"/>
        <v>1.530478043976464</v>
      </c>
      <c r="BU176" s="810">
        <f t="shared" si="134"/>
        <v>18.162419999319326</v>
      </c>
      <c r="BV176" s="810">
        <f t="shared" si="135"/>
        <v>7.9980909846559411</v>
      </c>
      <c r="BW176" s="830">
        <f t="shared" si="136"/>
        <v>9.3957658787455145</v>
      </c>
      <c r="BX176" s="816">
        <f t="shared" si="161"/>
        <v>445.28678743935228</v>
      </c>
      <c r="BY176" s="755">
        <f t="shared" si="165"/>
        <v>8.3231175222308842E-2</v>
      </c>
      <c r="BZ176" s="805">
        <f t="shared" ca="1" si="160"/>
        <v>75.569355791175468</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0.69081376284649731</v>
      </c>
      <c r="BE177" s="808">
        <f t="shared" si="118"/>
        <v>9.5193931208556872</v>
      </c>
      <c r="BF177" s="808">
        <f t="shared" si="119"/>
        <v>0</v>
      </c>
      <c r="BG177" s="829">
        <f t="shared" si="120"/>
        <v>13.356803150658058</v>
      </c>
      <c r="BH177" s="829">
        <f t="shared" si="121"/>
        <v>0.71028670408278283</v>
      </c>
      <c r="BI177" s="829">
        <f t="shared" si="122"/>
        <v>0</v>
      </c>
      <c r="BJ177" s="829">
        <f t="shared" si="123"/>
        <v>0</v>
      </c>
      <c r="BK177" s="829">
        <f t="shared" si="124"/>
        <v>6.0062709702882033</v>
      </c>
      <c r="BL177" s="810">
        <f t="shared" si="125"/>
        <v>7.9501007863298696</v>
      </c>
      <c r="BM177" s="810">
        <f t="shared" si="126"/>
        <v>0.58728212753275821</v>
      </c>
      <c r="BN177" s="810">
        <f t="shared" si="127"/>
        <v>0</v>
      </c>
      <c r="BO177" s="810">
        <f t="shared" si="128"/>
        <v>0</v>
      </c>
      <c r="BP177" s="810">
        <f t="shared" si="129"/>
        <v>3.3589824271956177</v>
      </c>
      <c r="BQ177" s="830">
        <f t="shared" si="130"/>
        <v>6.1515631551004507E-2</v>
      </c>
      <c r="BR177" s="830">
        <f t="shared" si="131"/>
        <v>1.8694275124388073</v>
      </c>
      <c r="BS177" s="830">
        <f t="shared" si="132"/>
        <v>1.6560449021520069</v>
      </c>
      <c r="BT177" s="810">
        <f t="shared" si="133"/>
        <v>9.5389389067092795E-2</v>
      </c>
      <c r="BU177" s="810">
        <f t="shared" si="134"/>
        <v>0.27060394915252883</v>
      </c>
      <c r="BV177" s="810">
        <f t="shared" si="135"/>
        <v>0.52194010396843371</v>
      </c>
      <c r="BW177" s="830">
        <f t="shared" si="136"/>
        <v>1.1050950239794859</v>
      </c>
      <c r="BX177" s="816">
        <f t="shared" si="161"/>
        <v>47.759949562098832</v>
      </c>
      <c r="BY177" s="755">
        <f t="shared" si="165"/>
        <v>8.9270933760932404E-3</v>
      </c>
      <c r="BZ177" s="805">
        <f t="shared" ca="1" si="160"/>
        <v>92.037813837779709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19.698315161688143</v>
      </c>
      <c r="BE178" s="808">
        <f t="shared" si="118"/>
        <v>60.828210742781017</v>
      </c>
      <c r="BF178" s="808">
        <f t="shared" si="119"/>
        <v>0</v>
      </c>
      <c r="BG178" s="829">
        <f t="shared" si="120"/>
        <v>83.490829619964003</v>
      </c>
      <c r="BH178" s="829">
        <f t="shared" si="121"/>
        <v>4.8948774881945996</v>
      </c>
      <c r="BI178" s="829">
        <f t="shared" si="122"/>
        <v>0</v>
      </c>
      <c r="BJ178" s="829">
        <f t="shared" si="123"/>
        <v>0</v>
      </c>
      <c r="BK178" s="829">
        <f t="shared" si="124"/>
        <v>34.789697441253445</v>
      </c>
      <c r="BL178" s="810">
        <f t="shared" si="125"/>
        <v>24.13527532059306</v>
      </c>
      <c r="BM178" s="810">
        <f t="shared" si="126"/>
        <v>1.2374530858150508</v>
      </c>
      <c r="BN178" s="810">
        <f t="shared" si="127"/>
        <v>0</v>
      </c>
      <c r="BO178" s="810">
        <f t="shared" si="128"/>
        <v>0</v>
      </c>
      <c r="BP178" s="810">
        <f t="shared" si="129"/>
        <v>14.23317515476462</v>
      </c>
      <c r="BQ178" s="830">
        <f t="shared" si="130"/>
        <v>7.5338384553832502E-2</v>
      </c>
      <c r="BR178" s="830">
        <f t="shared" si="131"/>
        <v>3.0332599843481542</v>
      </c>
      <c r="BS178" s="830">
        <f t="shared" si="132"/>
        <v>2.0268213447635524</v>
      </c>
      <c r="BT178" s="810">
        <f t="shared" si="133"/>
        <v>5.4512111052574079E-2</v>
      </c>
      <c r="BU178" s="810">
        <f t="shared" si="134"/>
        <v>0.934760182138898</v>
      </c>
      <c r="BV178" s="810">
        <f t="shared" si="135"/>
        <v>0.13326107172060814</v>
      </c>
      <c r="BW178" s="830">
        <f t="shared" si="136"/>
        <v>11.721695209457753</v>
      </c>
      <c r="BX178" s="816">
        <f t="shared" si="161"/>
        <v>261.28748230308929</v>
      </c>
      <c r="BY178" s="755">
        <f t="shared" si="165"/>
        <v>4.8838781738895193E-2</v>
      </c>
      <c r="BZ178" s="805">
        <f t="shared" ca="1" si="160"/>
        <v>125.49824197788367</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11.292150684622795</v>
      </c>
      <c r="BE180" s="808">
        <f t="shared" si="118"/>
        <v>74.864964017175353</v>
      </c>
      <c r="BF180" s="808">
        <f t="shared" si="119"/>
        <v>0</v>
      </c>
      <c r="BG180" s="829">
        <f t="shared" si="120"/>
        <v>116.93015593012468</v>
      </c>
      <c r="BH180" s="829">
        <f t="shared" si="121"/>
        <v>10.841093708564564</v>
      </c>
      <c r="BI180" s="829">
        <f t="shared" si="122"/>
        <v>0</v>
      </c>
      <c r="BJ180" s="829">
        <f t="shared" si="123"/>
        <v>0</v>
      </c>
      <c r="BK180" s="829">
        <f t="shared" si="124"/>
        <v>77.686087167485155</v>
      </c>
      <c r="BL180" s="810">
        <f t="shared" si="125"/>
        <v>81.520075272130441</v>
      </c>
      <c r="BM180" s="810">
        <f t="shared" si="126"/>
        <v>6.0525018796735459</v>
      </c>
      <c r="BN180" s="810">
        <f t="shared" si="127"/>
        <v>0</v>
      </c>
      <c r="BO180" s="810">
        <f t="shared" si="128"/>
        <v>0</v>
      </c>
      <c r="BP180" s="810">
        <f t="shared" si="129"/>
        <v>60.910138599606348</v>
      </c>
      <c r="BQ180" s="830">
        <f t="shared" si="130"/>
        <v>2.1265583546966549</v>
      </c>
      <c r="BR180" s="830">
        <f t="shared" si="131"/>
        <v>46.96409487935243</v>
      </c>
      <c r="BS180" s="830">
        <f t="shared" si="132"/>
        <v>35.385797266866696</v>
      </c>
      <c r="BT180" s="810">
        <f t="shared" si="133"/>
        <v>3.2260407490107039</v>
      </c>
      <c r="BU180" s="810">
        <f t="shared" si="134"/>
        <v>48.460283927817649</v>
      </c>
      <c r="BV180" s="810">
        <f t="shared" si="135"/>
        <v>20.055599692695569</v>
      </c>
      <c r="BW180" s="830">
        <f t="shared" si="136"/>
        <v>35.848625538666852</v>
      </c>
      <c r="BX180" s="816">
        <f t="shared" si="161"/>
        <v>632.16416766848943</v>
      </c>
      <c r="BY180" s="755">
        <f t="shared" si="165"/>
        <v>0.11816152666700737</v>
      </c>
      <c r="BZ180" s="805">
        <f t="shared" ca="1" si="160"/>
        <v>66.667078364274815</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57.155029653014211</v>
      </c>
      <c r="BE181" s="808">
        <f t="shared" si="118"/>
        <v>448.34810723030159</v>
      </c>
      <c r="BF181" s="808">
        <f t="shared" si="119"/>
        <v>0</v>
      </c>
      <c r="BG181" s="829">
        <f t="shared" si="120"/>
        <v>711.86851716726051</v>
      </c>
      <c r="BH181" s="829">
        <f t="shared" si="121"/>
        <v>47.719504921461947</v>
      </c>
      <c r="BI181" s="829">
        <f t="shared" si="122"/>
        <v>0</v>
      </c>
      <c r="BJ181" s="829">
        <f t="shared" si="123"/>
        <v>0</v>
      </c>
      <c r="BK181" s="829">
        <f t="shared" si="124"/>
        <v>345.93142738676539</v>
      </c>
      <c r="BL181" s="810">
        <f t="shared" si="125"/>
        <v>441.51530241002274</v>
      </c>
      <c r="BM181" s="810">
        <f t="shared" si="126"/>
        <v>25.745266101679771</v>
      </c>
      <c r="BN181" s="810">
        <f t="shared" si="127"/>
        <v>0</v>
      </c>
      <c r="BO181" s="810">
        <f t="shared" si="128"/>
        <v>0</v>
      </c>
      <c r="BP181" s="810">
        <f t="shared" si="129"/>
        <v>229.6657556606618</v>
      </c>
      <c r="BQ181" s="830">
        <f t="shared" si="130"/>
        <v>2.3110452219459652</v>
      </c>
      <c r="BR181" s="830">
        <f t="shared" si="131"/>
        <v>110.31505241224986</v>
      </c>
      <c r="BS181" s="830">
        <f t="shared" si="132"/>
        <v>72.912172731234762</v>
      </c>
      <c r="BT181" s="810">
        <f t="shared" si="133"/>
        <v>3.809601844866688</v>
      </c>
      <c r="BU181" s="810">
        <f t="shared" si="134"/>
        <v>74.17160429232915</v>
      </c>
      <c r="BV181" s="810">
        <f t="shared" si="135"/>
        <v>15.590075866260637</v>
      </c>
      <c r="BW181" s="830">
        <f t="shared" si="136"/>
        <v>44.184413961903765</v>
      </c>
      <c r="BX181" s="816">
        <f t="shared" si="161"/>
        <v>2631.2428768619593</v>
      </c>
      <c r="BY181" s="755">
        <f t="shared" si="165"/>
        <v>0.4918210984788709</v>
      </c>
      <c r="BZ181" s="805">
        <f t="shared" ca="1" si="160"/>
        <v>98.993133463178509</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57.574498499595649</v>
      </c>
      <c r="BE182" s="808">
        <f t="shared" si="118"/>
        <v>386.03737257289947</v>
      </c>
      <c r="BF182" s="808">
        <f t="shared" si="119"/>
        <v>0</v>
      </c>
      <c r="BG182" s="829">
        <f t="shared" si="120"/>
        <v>535.67116950168372</v>
      </c>
      <c r="BH182" s="829">
        <f t="shared" si="121"/>
        <v>29.635140457315831</v>
      </c>
      <c r="BI182" s="829">
        <f t="shared" si="122"/>
        <v>0</v>
      </c>
      <c r="BJ182" s="829">
        <f t="shared" si="123"/>
        <v>0</v>
      </c>
      <c r="BK182" s="829">
        <f t="shared" si="124"/>
        <v>204.89080267177582</v>
      </c>
      <c r="BL182" s="810">
        <f t="shared" si="125"/>
        <v>244.40100298214728</v>
      </c>
      <c r="BM182" s="810">
        <f t="shared" si="126"/>
        <v>12.826452388111655</v>
      </c>
      <c r="BN182" s="810">
        <f t="shared" si="127"/>
        <v>0</v>
      </c>
      <c r="BO182" s="810">
        <f t="shared" si="128"/>
        <v>0</v>
      </c>
      <c r="BP182" s="810">
        <f t="shared" si="129"/>
        <v>98.836879307360078</v>
      </c>
      <c r="BQ182" s="830">
        <f t="shared" si="130"/>
        <v>0.47642672206960202</v>
      </c>
      <c r="BR182" s="830">
        <f t="shared" si="131"/>
        <v>37.364341246617386</v>
      </c>
      <c r="BS182" s="830">
        <f t="shared" si="132"/>
        <v>22.134182717281742</v>
      </c>
      <c r="BT182" s="810">
        <f t="shared" si="133"/>
        <v>0.82736246684996795</v>
      </c>
      <c r="BU182" s="810">
        <f t="shared" si="134"/>
        <v>13.980517093404837</v>
      </c>
      <c r="BV182" s="810">
        <f t="shared" si="135"/>
        <v>2.787205396214854</v>
      </c>
      <c r="BW182" s="830">
        <f t="shared" si="136"/>
        <v>16.761927020796534</v>
      </c>
      <c r="BX182" s="816">
        <f t="shared" si="161"/>
        <v>1664.2052810441244</v>
      </c>
      <c r="BY182" s="755">
        <f t="shared" si="165"/>
        <v>0.31106640767179894</v>
      </c>
      <c r="BZ182" s="805">
        <f t="shared" ca="1" si="160"/>
        <v>118.49473767140562</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17.978321162767106</v>
      </c>
      <c r="BE183" s="808">
        <f t="shared" si="118"/>
        <v>121.74955617962212</v>
      </c>
      <c r="BF183" s="808">
        <f t="shared" si="119"/>
        <v>0</v>
      </c>
      <c r="BG183" s="829">
        <f t="shared" si="120"/>
        <v>140.53015740093034</v>
      </c>
      <c r="BH183" s="829">
        <f t="shared" si="121"/>
        <v>6.8042609126576075</v>
      </c>
      <c r="BI183" s="829">
        <f t="shared" si="122"/>
        <v>0</v>
      </c>
      <c r="BJ183" s="829">
        <f t="shared" si="123"/>
        <v>0</v>
      </c>
      <c r="BK183" s="829">
        <f t="shared" si="124"/>
        <v>44.491682773972457</v>
      </c>
      <c r="BL183" s="810">
        <f t="shared" si="125"/>
        <v>52.563619335699222</v>
      </c>
      <c r="BM183" s="810">
        <f t="shared" si="126"/>
        <v>2.3757796305349661</v>
      </c>
      <c r="BN183" s="810">
        <f t="shared" si="127"/>
        <v>0</v>
      </c>
      <c r="BO183" s="810">
        <f t="shared" si="128"/>
        <v>0</v>
      </c>
      <c r="BP183" s="810">
        <f t="shared" si="129"/>
        <v>17.587226432371281</v>
      </c>
      <c r="BQ183" s="830">
        <f t="shared" si="130"/>
        <v>8.5969701287771497E-2</v>
      </c>
      <c r="BR183" s="830">
        <f t="shared" si="131"/>
        <v>7.3565114617800376</v>
      </c>
      <c r="BS183" s="830">
        <f t="shared" si="132"/>
        <v>3.5678472846166276</v>
      </c>
      <c r="BT183" s="810">
        <f t="shared" si="133"/>
        <v>0.1369949392726256</v>
      </c>
      <c r="BU183" s="810">
        <f t="shared" si="134"/>
        <v>2.3875946864481001</v>
      </c>
      <c r="BV183" s="810">
        <f t="shared" si="135"/>
        <v>0.56711904482890407</v>
      </c>
      <c r="BW183" s="830">
        <f t="shared" si="136"/>
        <v>4.2050334786327479</v>
      </c>
      <c r="BX183" s="816">
        <f t="shared" si="161"/>
        <v>422.38767442542189</v>
      </c>
      <c r="BY183" s="755">
        <f t="shared" si="165"/>
        <v>7.8950967182321849E-2</v>
      </c>
      <c r="BZ183" s="805">
        <f t="shared" ca="1" si="160"/>
        <v>124.48827991497518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16.694594769063311</v>
      </c>
      <c r="BE185" s="808">
        <f t="shared" si="118"/>
        <v>149.06238199984008</v>
      </c>
      <c r="BF185" s="808">
        <f t="shared" si="119"/>
        <v>0</v>
      </c>
      <c r="BG185" s="829">
        <f t="shared" si="120"/>
        <v>269.7003589209981</v>
      </c>
      <c r="BH185" s="829">
        <f t="shared" si="121"/>
        <v>11.150255337281266</v>
      </c>
      <c r="BI185" s="829">
        <f t="shared" si="122"/>
        <v>0</v>
      </c>
      <c r="BJ185" s="829">
        <f t="shared" si="123"/>
        <v>0</v>
      </c>
      <c r="BK185" s="829">
        <f t="shared" si="124"/>
        <v>90.22164132389112</v>
      </c>
      <c r="BL185" s="810">
        <f t="shared" si="125"/>
        <v>95.066442434943852</v>
      </c>
      <c r="BM185" s="810">
        <f t="shared" si="126"/>
        <v>4.6427440227965251</v>
      </c>
      <c r="BN185" s="810">
        <f t="shared" si="127"/>
        <v>0</v>
      </c>
      <c r="BO185" s="810">
        <f t="shared" si="128"/>
        <v>0</v>
      </c>
      <c r="BP185" s="810">
        <f t="shared" si="129"/>
        <v>49.739498177974667</v>
      </c>
      <c r="BQ185" s="830">
        <f t="shared" si="130"/>
        <v>0.50166728103174496</v>
      </c>
      <c r="BR185" s="830">
        <f t="shared" si="131"/>
        <v>20.267358153682498</v>
      </c>
      <c r="BS185" s="830">
        <f t="shared" si="132"/>
        <v>12.718733012685584</v>
      </c>
      <c r="BT185" s="810">
        <f t="shared" si="133"/>
        <v>0.92747748717018397</v>
      </c>
      <c r="BU185" s="810">
        <f t="shared" si="134"/>
        <v>16.114921339581947</v>
      </c>
      <c r="BV185" s="810">
        <f t="shared" si="135"/>
        <v>4.213027404735552</v>
      </c>
      <c r="BW185" s="830">
        <f t="shared" si="136"/>
        <v>29.479251016404753</v>
      </c>
      <c r="BX185" s="816">
        <f t="shared" si="161"/>
        <v>770.50035268208103</v>
      </c>
      <c r="BY185" s="755">
        <f t="shared" si="165"/>
        <v>0.14401875751066934</v>
      </c>
      <c r="BZ185" s="805">
        <f t="shared" ca="1" si="160"/>
        <v>115.12493114866579</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1.8986186842177104</v>
      </c>
      <c r="BE187" s="808">
        <f t="shared" si="118"/>
        <v>16.206730487989525</v>
      </c>
      <c r="BF187" s="808">
        <f t="shared" si="119"/>
        <v>0</v>
      </c>
      <c r="BG187" s="829">
        <f t="shared" si="120"/>
        <v>18.46986374320015</v>
      </c>
      <c r="BH187" s="829">
        <f t="shared" si="121"/>
        <v>1.7863671738322791</v>
      </c>
      <c r="BI187" s="829">
        <f t="shared" si="122"/>
        <v>0</v>
      </c>
      <c r="BJ187" s="829">
        <f t="shared" si="123"/>
        <v>0</v>
      </c>
      <c r="BK187" s="829">
        <f t="shared" si="124"/>
        <v>10.107961403574691</v>
      </c>
      <c r="BL187" s="810">
        <f t="shared" si="125"/>
        <v>8.4335788507322107</v>
      </c>
      <c r="BM187" s="810">
        <f t="shared" si="126"/>
        <v>0.55648012738851327</v>
      </c>
      <c r="BN187" s="810">
        <f t="shared" si="127"/>
        <v>0</v>
      </c>
      <c r="BO187" s="810">
        <f t="shared" si="128"/>
        <v>0</v>
      </c>
      <c r="BP187" s="810">
        <f t="shared" si="129"/>
        <v>4.4340176843714509</v>
      </c>
      <c r="BQ187" s="830">
        <f t="shared" si="130"/>
        <v>4.7347921372832148E-2</v>
      </c>
      <c r="BR187" s="830">
        <f t="shared" si="131"/>
        <v>2.7583275844025756</v>
      </c>
      <c r="BS187" s="830">
        <f t="shared" si="132"/>
        <v>1.5733906701910507</v>
      </c>
      <c r="BT187" s="810">
        <f t="shared" si="133"/>
        <v>9.5613685980087196E-2</v>
      </c>
      <c r="BU187" s="810">
        <f t="shared" si="134"/>
        <v>1.3754553479807432</v>
      </c>
      <c r="BV187" s="810">
        <f t="shared" si="135"/>
        <v>0.40349168440352845</v>
      </c>
      <c r="BW187" s="830">
        <f t="shared" si="136"/>
        <v>1.4303734607221466</v>
      </c>
      <c r="BX187" s="816">
        <f t="shared" si="161"/>
        <v>69.5776185103595</v>
      </c>
      <c r="BY187" s="755">
        <f t="shared" si="165"/>
        <v>1.3005162338384953E-2</v>
      </c>
      <c r="BZ187" s="805">
        <f t="shared" ca="1" si="160"/>
        <v>99.799523648046289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130.80923063115941</v>
      </c>
      <c r="BE188" s="808">
        <f t="shared" si="118"/>
        <v>939.9283054948346</v>
      </c>
      <c r="BF188" s="808">
        <f t="shared" si="119"/>
        <v>0</v>
      </c>
      <c r="BG188" s="829">
        <f t="shared" si="120"/>
        <v>1369.5999803266745</v>
      </c>
      <c r="BH188" s="829">
        <f t="shared" si="121"/>
        <v>82.372539117603083</v>
      </c>
      <c r="BI188" s="829">
        <f t="shared" si="122"/>
        <v>0</v>
      </c>
      <c r="BJ188" s="829">
        <f t="shared" si="123"/>
        <v>0</v>
      </c>
      <c r="BK188" s="829">
        <f t="shared" si="124"/>
        <v>585.20595142893933</v>
      </c>
      <c r="BL188" s="810">
        <f t="shared" si="125"/>
        <v>730.04634587713736</v>
      </c>
      <c r="BM188" s="810">
        <f t="shared" si="126"/>
        <v>40.39101799293789</v>
      </c>
      <c r="BN188" s="810">
        <f t="shared" si="127"/>
        <v>0</v>
      </c>
      <c r="BO188" s="810">
        <f t="shared" si="128"/>
        <v>0</v>
      </c>
      <c r="BP188" s="810">
        <f t="shared" si="129"/>
        <v>341.65584371602176</v>
      </c>
      <c r="BQ188" s="830">
        <f t="shared" si="130"/>
        <v>2.8260937239305051</v>
      </c>
      <c r="BR188" s="830">
        <f t="shared" si="131"/>
        <v>152.27757753624476</v>
      </c>
      <c r="BS188" s="830">
        <f t="shared" si="132"/>
        <v>97.040812062942152</v>
      </c>
      <c r="BT188" s="810">
        <f t="shared" si="133"/>
        <v>4.6783455650091996</v>
      </c>
      <c r="BU188" s="810">
        <f t="shared" si="134"/>
        <v>89.164260724201441</v>
      </c>
      <c r="BV188" s="810">
        <f t="shared" si="135"/>
        <v>18.540908622900847</v>
      </c>
      <c r="BW188" s="830">
        <f t="shared" si="136"/>
        <v>63.721001000610947</v>
      </c>
      <c r="BX188" s="816">
        <f t="shared" si="161"/>
        <v>4648.2582138211483</v>
      </c>
      <c r="BY188" s="755">
        <f t="shared" si="165"/>
        <v>0.86883331099460714</v>
      </c>
      <c r="BZ188" s="805">
        <f t="shared" ca="1" si="160"/>
        <v>107.29946706193287</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19.40807725257341</v>
      </c>
      <c r="BE190" s="808">
        <f t="shared" si="118"/>
        <v>137.15779859695192</v>
      </c>
      <c r="BF190" s="808">
        <f t="shared" si="119"/>
        <v>0</v>
      </c>
      <c r="BG190" s="829">
        <f t="shared" si="120"/>
        <v>160.93643279234283</v>
      </c>
      <c r="BH190" s="829">
        <f t="shared" si="121"/>
        <v>10.983082263766056</v>
      </c>
      <c r="BI190" s="829">
        <f t="shared" si="122"/>
        <v>0</v>
      </c>
      <c r="BJ190" s="829">
        <f t="shared" si="123"/>
        <v>0</v>
      </c>
      <c r="BK190" s="829">
        <f t="shared" si="124"/>
        <v>72.441557725414228</v>
      </c>
      <c r="BL190" s="810">
        <f t="shared" si="125"/>
        <v>74.677617451091237</v>
      </c>
      <c r="BM190" s="810">
        <f t="shared" si="126"/>
        <v>7.070013648042659</v>
      </c>
      <c r="BN190" s="810">
        <f t="shared" si="127"/>
        <v>0</v>
      </c>
      <c r="BO190" s="810">
        <f t="shared" si="128"/>
        <v>0</v>
      </c>
      <c r="BP190" s="810">
        <f t="shared" si="129"/>
        <v>47.031613164270212</v>
      </c>
      <c r="BQ190" s="830">
        <f t="shared" si="130"/>
        <v>0.39516475516556349</v>
      </c>
      <c r="BR190" s="830">
        <f t="shared" si="131"/>
        <v>19.61253478504813</v>
      </c>
      <c r="BS190" s="830">
        <f t="shared" si="132"/>
        <v>13.66500470038185</v>
      </c>
      <c r="BT190" s="810">
        <f t="shared" si="133"/>
        <v>0.84406466752928799</v>
      </c>
      <c r="BU190" s="810">
        <f t="shared" si="134"/>
        <v>14.035993849441397</v>
      </c>
      <c r="BV190" s="810">
        <f t="shared" si="135"/>
        <v>1.70792788374094</v>
      </c>
      <c r="BW190" s="830">
        <f t="shared" si="136"/>
        <v>11.428874196664303</v>
      </c>
      <c r="BX190" s="816">
        <f t="shared" si="161"/>
        <v>591.39575773242404</v>
      </c>
      <c r="BY190" s="755">
        <f t="shared" si="165"/>
        <v>0.1105412631275559</v>
      </c>
      <c r="BZ190" s="805">
        <f t="shared" ca="1" si="160"/>
        <v>98.608180010302974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53.094928791619154</v>
      </c>
      <c r="BE191" s="796">
        <f t="shared" si="118"/>
        <v>384.94165994355313</v>
      </c>
      <c r="BF191" s="796">
        <f t="shared" si="119"/>
        <v>0</v>
      </c>
      <c r="BG191" s="797">
        <f t="shared" si="120"/>
        <v>627.99254971486471</v>
      </c>
      <c r="BH191" s="797">
        <f t="shared" si="121"/>
        <v>39.77207849961156</v>
      </c>
      <c r="BI191" s="797">
        <f t="shared" si="122"/>
        <v>0</v>
      </c>
      <c r="BJ191" s="797">
        <f t="shared" si="123"/>
        <v>0</v>
      </c>
      <c r="BK191" s="797">
        <f t="shared" si="124"/>
        <v>285.162404828516</v>
      </c>
      <c r="BL191" s="798">
        <f t="shared" si="125"/>
        <v>416.46054633667615</v>
      </c>
      <c r="BM191" s="798">
        <f t="shared" si="126"/>
        <v>20.412170493389826</v>
      </c>
      <c r="BN191" s="798">
        <f t="shared" si="127"/>
        <v>0</v>
      </c>
      <c r="BO191" s="798">
        <f t="shared" si="128"/>
        <v>0</v>
      </c>
      <c r="BP191" s="798">
        <f t="shared" si="129"/>
        <v>162.82958857755182</v>
      </c>
      <c r="BQ191" s="799">
        <f t="shared" si="130"/>
        <v>1.48780001930893</v>
      </c>
      <c r="BR191" s="799">
        <f t="shared" si="131"/>
        <v>87.913057436003754</v>
      </c>
      <c r="BS191" s="799">
        <f t="shared" si="132"/>
        <v>56.483011883539916</v>
      </c>
      <c r="BT191" s="798">
        <f t="shared" si="133"/>
        <v>2.4459996480848401</v>
      </c>
      <c r="BU191" s="798">
        <f t="shared" si="134"/>
        <v>41.212014824211899</v>
      </c>
      <c r="BV191" s="798">
        <f t="shared" si="135"/>
        <v>10.310596305785646</v>
      </c>
      <c r="BW191" s="799">
        <f t="shared" si="136"/>
        <v>28.074560468783581</v>
      </c>
      <c r="BX191" s="800">
        <f t="shared" si="161"/>
        <v>2218.5929677715008</v>
      </c>
      <c r="BY191" s="801">
        <f t="shared" si="165"/>
        <v>0.4146902743498132</v>
      </c>
      <c r="BZ191" s="802">
        <f t="shared" ca="1" si="160"/>
        <v>103.67594748015283</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9.123012563589576</v>
      </c>
      <c r="BE192" s="808">
        <f t="shared" si="118"/>
        <v>121.84536087782797</v>
      </c>
      <c r="BF192" s="808">
        <f t="shared" si="119"/>
        <v>0</v>
      </c>
      <c r="BG192" s="809">
        <f t="shared" si="120"/>
        <v>153.43229952536475</v>
      </c>
      <c r="BH192" s="809">
        <f t="shared" si="121"/>
        <v>8.3535702359184416</v>
      </c>
      <c r="BI192" s="809">
        <f t="shared" si="122"/>
        <v>0</v>
      </c>
      <c r="BJ192" s="809">
        <f t="shared" si="123"/>
        <v>0</v>
      </c>
      <c r="BK192" s="809">
        <f t="shared" si="124"/>
        <v>51.169821194373107</v>
      </c>
      <c r="BL192" s="810">
        <f t="shared" si="125"/>
        <v>47.988077610941232</v>
      </c>
      <c r="BM192" s="810">
        <f t="shared" si="126"/>
        <v>2.7773098775664256</v>
      </c>
      <c r="BN192" s="810">
        <f t="shared" si="127"/>
        <v>0</v>
      </c>
      <c r="BO192" s="810">
        <f t="shared" si="128"/>
        <v>0</v>
      </c>
      <c r="BP192" s="810">
        <f t="shared" si="129"/>
        <v>22.928074377028093</v>
      </c>
      <c r="BQ192" s="811">
        <f t="shared" si="130"/>
        <v>0.21225014246708851</v>
      </c>
      <c r="BR192" s="811">
        <f t="shared" si="131"/>
        <v>9.9496799670958946</v>
      </c>
      <c r="BS192" s="811">
        <f t="shared" si="132"/>
        <v>6.5737355613872754</v>
      </c>
      <c r="BT192" s="810">
        <f t="shared" si="133"/>
        <v>0.33794466263843598</v>
      </c>
      <c r="BU192" s="810">
        <f t="shared" si="134"/>
        <v>5.6939421300912025</v>
      </c>
      <c r="BV192" s="810">
        <f t="shared" si="135"/>
        <v>0.76110619171623661</v>
      </c>
      <c r="BW192" s="811">
        <f t="shared" si="136"/>
        <v>5.8580053442039706</v>
      </c>
      <c r="BX192" s="812">
        <f t="shared" si="161"/>
        <v>447.0041902622097</v>
      </c>
      <c r="BY192" s="813">
        <f t="shared" si="165"/>
        <v>8.3552185095740125E-2</v>
      </c>
      <c r="BZ192" s="814">
        <f t="shared" ca="1" si="160"/>
        <v>117.62176403043345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2.8707115487725439</v>
      </c>
      <c r="BE193" s="808">
        <f t="shared" si="118"/>
        <v>31.226587954912631</v>
      </c>
      <c r="BF193" s="808">
        <f t="shared" si="119"/>
        <v>0</v>
      </c>
      <c r="BG193" s="809">
        <f t="shared" si="120"/>
        <v>48.016917617492979</v>
      </c>
      <c r="BH193" s="809">
        <f t="shared" si="121"/>
        <v>3.1768428854732678</v>
      </c>
      <c r="BI193" s="809">
        <f t="shared" si="122"/>
        <v>0</v>
      </c>
      <c r="BJ193" s="809">
        <f t="shared" si="123"/>
        <v>0</v>
      </c>
      <c r="BK193" s="809">
        <f t="shared" si="124"/>
        <v>37.725062357795373</v>
      </c>
      <c r="BL193" s="810">
        <f t="shared" si="125"/>
        <v>19.487594139599945</v>
      </c>
      <c r="BM193" s="810">
        <f t="shared" si="126"/>
        <v>1.0913460920378504</v>
      </c>
      <c r="BN193" s="810">
        <f t="shared" si="127"/>
        <v>0</v>
      </c>
      <c r="BO193" s="810">
        <f t="shared" si="128"/>
        <v>0</v>
      </c>
      <c r="BP193" s="810">
        <f t="shared" si="129"/>
        <v>9.9686902603466976</v>
      </c>
      <c r="BQ193" s="811">
        <f t="shared" si="130"/>
        <v>3.2493350234106447E-2</v>
      </c>
      <c r="BR193" s="811">
        <f t="shared" si="131"/>
        <v>4.2468338747946417</v>
      </c>
      <c r="BS193" s="811">
        <f t="shared" si="132"/>
        <v>2.6545559141265453</v>
      </c>
      <c r="BT193" s="810">
        <f t="shared" si="133"/>
        <v>6.2409817360293121E-2</v>
      </c>
      <c r="BU193" s="810">
        <f t="shared" si="134"/>
        <v>5.5245193705567583</v>
      </c>
      <c r="BV193" s="810">
        <f t="shared" si="135"/>
        <v>0.80696748973000687</v>
      </c>
      <c r="BW193" s="811">
        <f t="shared" si="136"/>
        <v>1.6228946053339379</v>
      </c>
      <c r="BX193" s="812">
        <f t="shared" si="161"/>
        <v>168.51442727856758</v>
      </c>
      <c r="BY193" s="813">
        <f t="shared" si="165"/>
        <v>3.1498023790386465E-2</v>
      </c>
      <c r="BZ193" s="814">
        <f t="shared" ca="1" si="160"/>
        <v>124.37892579768155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48.211119158822207</v>
      </c>
      <c r="BE194" s="808">
        <f t="shared" si="118"/>
        <v>280.96362860957623</v>
      </c>
      <c r="BF194" s="808">
        <f t="shared" si="119"/>
        <v>0</v>
      </c>
      <c r="BG194" s="809">
        <f t="shared" si="120"/>
        <v>397.69164441980666</v>
      </c>
      <c r="BH194" s="809">
        <f t="shared" si="121"/>
        <v>21.873332406665927</v>
      </c>
      <c r="BI194" s="809">
        <f t="shared" si="122"/>
        <v>0</v>
      </c>
      <c r="BJ194" s="809">
        <f t="shared" si="123"/>
        <v>0</v>
      </c>
      <c r="BK194" s="809">
        <f t="shared" si="124"/>
        <v>148.8150667264147</v>
      </c>
      <c r="BL194" s="810">
        <f t="shared" si="125"/>
        <v>179.86608918956085</v>
      </c>
      <c r="BM194" s="810">
        <f t="shared" si="126"/>
        <v>9.5966580092895768</v>
      </c>
      <c r="BN194" s="810">
        <f t="shared" si="127"/>
        <v>0</v>
      </c>
      <c r="BO194" s="810">
        <f t="shared" si="128"/>
        <v>0</v>
      </c>
      <c r="BP194" s="810">
        <f t="shared" si="129"/>
        <v>103.33189502119579</v>
      </c>
      <c r="BQ194" s="811">
        <f t="shared" si="130"/>
        <v>0.74573337812764995</v>
      </c>
      <c r="BR194" s="811">
        <f t="shared" si="131"/>
        <v>33.313799057704735</v>
      </c>
      <c r="BS194" s="811">
        <f t="shared" si="132"/>
        <v>19.237894673697415</v>
      </c>
      <c r="BT194" s="810">
        <f t="shared" si="133"/>
        <v>1.0835404553764321</v>
      </c>
      <c r="BU194" s="810">
        <f t="shared" si="134"/>
        <v>24.073245897880746</v>
      </c>
      <c r="BV194" s="810">
        <f t="shared" si="135"/>
        <v>5.3578024363315535</v>
      </c>
      <c r="BW194" s="811">
        <f t="shared" si="136"/>
        <v>18.167039846347205</v>
      </c>
      <c r="BX194" s="812">
        <f t="shared" si="161"/>
        <v>1292.3284892867975</v>
      </c>
      <c r="BY194" s="813">
        <f t="shared" si="165"/>
        <v>0.24155672696949487</v>
      </c>
      <c r="BZ194" s="814">
        <f t="shared" ca="1" si="160"/>
        <v>112.71293502874909</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53.636677985824846</v>
      </c>
      <c r="BE196" s="819">
        <f t="shared" si="118"/>
        <v>385.42100565560742</v>
      </c>
      <c r="BF196" s="819">
        <f t="shared" si="119"/>
        <v>0</v>
      </c>
      <c r="BG196" s="820">
        <f t="shared" si="120"/>
        <v>502.62816267930305</v>
      </c>
      <c r="BH196" s="820">
        <f t="shared" si="121"/>
        <v>27.319474143185158</v>
      </c>
      <c r="BI196" s="820">
        <f t="shared" si="122"/>
        <v>0</v>
      </c>
      <c r="BJ196" s="820">
        <f t="shared" si="123"/>
        <v>0</v>
      </c>
      <c r="BK196" s="820">
        <f t="shared" si="124"/>
        <v>183.93435635598794</v>
      </c>
      <c r="BL196" s="821">
        <f t="shared" si="125"/>
        <v>209.98597025407929</v>
      </c>
      <c r="BM196" s="821">
        <f t="shared" si="126"/>
        <v>13.116882966284852</v>
      </c>
      <c r="BN196" s="821">
        <f t="shared" si="127"/>
        <v>0</v>
      </c>
      <c r="BO196" s="821">
        <f t="shared" si="128"/>
        <v>0</v>
      </c>
      <c r="BP196" s="821">
        <f t="shared" si="129"/>
        <v>101.35267328808861</v>
      </c>
      <c r="BQ196" s="822">
        <f t="shared" si="130"/>
        <v>0.86778950761740004</v>
      </c>
      <c r="BR196" s="822">
        <f t="shared" si="131"/>
        <v>46.760563437956733</v>
      </c>
      <c r="BS196" s="822">
        <f t="shared" si="132"/>
        <v>21.858940817690279</v>
      </c>
      <c r="BT196" s="821">
        <f t="shared" si="133"/>
        <v>1.3123518719648239</v>
      </c>
      <c r="BU196" s="821">
        <f t="shared" si="134"/>
        <v>22.508072816364884</v>
      </c>
      <c r="BV196" s="821">
        <f t="shared" si="135"/>
        <v>6.0470026990494024</v>
      </c>
      <c r="BW196" s="822">
        <f t="shared" si="136"/>
        <v>30.916518127978375</v>
      </c>
      <c r="BX196" s="823">
        <f t="shared" si="161"/>
        <v>1607.6664426069835</v>
      </c>
      <c r="BY196" s="842">
        <f t="shared" si="165"/>
        <v>0.30049840048728665</v>
      </c>
      <c r="BZ196" s="825">
        <f t="shared" ca="1" si="160"/>
        <v>111.66671745515548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79.071171329552243</v>
      </c>
      <c r="BE197" s="808">
        <f t="shared" si="118"/>
        <v>570.71403032721673</v>
      </c>
      <c r="BF197" s="808">
        <f t="shared" si="119"/>
        <v>0</v>
      </c>
      <c r="BG197" s="829">
        <f t="shared" si="120"/>
        <v>885.44168139057024</v>
      </c>
      <c r="BH197" s="829">
        <f t="shared" si="121"/>
        <v>56.839432148250175</v>
      </c>
      <c r="BI197" s="829">
        <f t="shared" si="122"/>
        <v>0</v>
      </c>
      <c r="BJ197" s="829">
        <f t="shared" si="123"/>
        <v>0</v>
      </c>
      <c r="BK197" s="829">
        <f t="shared" si="124"/>
        <v>411.37955647652558</v>
      </c>
      <c r="BL197" s="810">
        <f t="shared" si="125"/>
        <v>528.49395447378981</v>
      </c>
      <c r="BM197" s="810">
        <f t="shared" si="126"/>
        <v>27.83061515404156</v>
      </c>
      <c r="BN197" s="810">
        <f t="shared" si="127"/>
        <v>0</v>
      </c>
      <c r="BO197" s="810">
        <f t="shared" si="128"/>
        <v>0</v>
      </c>
      <c r="BP197" s="810">
        <f t="shared" si="129"/>
        <v>244.73718811230421</v>
      </c>
      <c r="BQ197" s="830">
        <f t="shared" si="130"/>
        <v>2.0056521376859351</v>
      </c>
      <c r="BR197" s="830">
        <f t="shared" si="131"/>
        <v>108.27534168269064</v>
      </c>
      <c r="BS197" s="830">
        <f t="shared" si="132"/>
        <v>76.755261915442901</v>
      </c>
      <c r="BT197" s="810">
        <f t="shared" si="133"/>
        <v>3.4616073790244641</v>
      </c>
      <c r="BU197" s="810">
        <f t="shared" si="134"/>
        <v>68.031643255817187</v>
      </c>
      <c r="BV197" s="810">
        <f t="shared" si="135"/>
        <v>12.897397608254952</v>
      </c>
      <c r="BW197" s="830">
        <f t="shared" si="136"/>
        <v>34.234856333354671</v>
      </c>
      <c r="BX197" s="816">
        <f t="shared" si="161"/>
        <v>3110.1693897245209</v>
      </c>
      <c r="BY197" s="755">
        <f t="shared" si="165"/>
        <v>0.58134007284570488</v>
      </c>
      <c r="BZ197" s="805">
        <f t="shared" ca="1" si="160"/>
        <v>105.00025232851777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106.23099154246962</v>
      </c>
      <c r="BE199" s="808">
        <f t="shared" ref="BE199:BE262" si="172">IF(OR(L199="",L199="*"),"",BE$5*L199)</f>
        <v>762.0605007803772</v>
      </c>
      <c r="BF199" s="808">
        <f t="shared" ref="BF199:BF262" si="173">IF(OR(N199="",N199="*"),"",BF$5*N199)</f>
        <v>0</v>
      </c>
      <c r="BG199" s="829">
        <f t="shared" ref="BG199:BG262" si="174">IF(OR(P199="",P199="*"),"",BG$5*P199)</f>
        <v>1161.8703074077521</v>
      </c>
      <c r="BH199" s="829">
        <f t="shared" ref="BH199:BH262" si="175">IF(OR(R199="",R199="*"),"",BH$5*R199)</f>
        <v>71.494092795062485</v>
      </c>
      <c r="BI199" s="829">
        <f t="shared" ref="BI199:BI262" si="176">IF(OR(T199="",T199="*"),"",BI$5*T199)</f>
        <v>0</v>
      </c>
      <c r="BJ199" s="829">
        <f t="shared" ref="BJ199:BJ262" si="177">IF(OR(V199="",V199="*"),"",BJ$5*V199)</f>
        <v>0</v>
      </c>
      <c r="BK199" s="829">
        <f t="shared" ref="BK199:BK262" si="178">IF(OR(X199="",X199="*"),"",BK$5*X199)</f>
        <v>501.48246974271996</v>
      </c>
      <c r="BL199" s="810">
        <f t="shared" ref="BL199:BL262" si="179">IF(OR(Z199="",Z199="*"),"",BL$5*Z199)</f>
        <v>639.59572251124609</v>
      </c>
      <c r="BM199" s="810">
        <f t="shared" ref="BM199:BM262" si="180">IF(OR(AB199="",AB199="*"),"",BM$5*AB199)</f>
        <v>34.251445588645851</v>
      </c>
      <c r="BN199" s="810">
        <f t="shared" ref="BN199:BN262" si="181">IF(OR(AD199="",AD199="*"),"",BN$5*AD199)</f>
        <v>0</v>
      </c>
      <c r="BO199" s="810">
        <f t="shared" ref="BO199:BO262" si="182">IF(OR(AF199="",AF199="*"),"",BO$5*AF199)</f>
        <v>0</v>
      </c>
      <c r="BP199" s="810">
        <f t="shared" ref="BP199:BP262" si="183">IF(OR(AH199="",AH199="*"),"",BP$5*AH199)</f>
        <v>299.49689054006757</v>
      </c>
      <c r="BQ199" s="830">
        <f t="shared" ref="BQ199:BQ262" si="184">IF(OR(AJ199="",AJ199="*"),"",BQ$5*AJ199)</f>
        <v>2.4529663645813602</v>
      </c>
      <c r="BR199" s="830">
        <f t="shared" ref="BR199:BR262" si="185">IF(OR(AL199="",AL199="*"),"",BR$5*AL199)</f>
        <v>140.18237296691393</v>
      </c>
      <c r="BS199" s="830">
        <f t="shared" ref="BS199:BS262" si="186">IF(OR(AN199="",AN199="*"),"",BS$5*AN199)</f>
        <v>87.325684072596388</v>
      </c>
      <c r="BT199" s="810">
        <f t="shared" ref="BT199:BT262" si="187">IF(OR(AP199="",AP199="*"),"",BT$5*AP199)</f>
        <v>4.1101245193260239</v>
      </c>
      <c r="BU199" s="810">
        <f t="shared" ref="BU199:BU262" si="188">IF(OR(AR199="",AR199="*"),"",BU$5*AR199)</f>
        <v>78.17239971775372</v>
      </c>
      <c r="BV199" s="810">
        <f t="shared" ref="BV199:BV262" si="189">IF(OR(AT199="",AT199="*"),"",BV$5*AT199)</f>
        <v>16.13768395847244</v>
      </c>
      <c r="BW199" s="830">
        <f t="shared" ref="BW199:BW262" si="190">IF(OR(AV199="",AV199="*"),"",BW$5*AV199)</f>
        <v>54.53699037319975</v>
      </c>
      <c r="BX199" s="860">
        <f t="shared" ref="BX199:BX262" si="191">IF(SUM(BB199:BW199)=0,"",SUM(BB199:BW199))</f>
        <v>3959.4006428811836</v>
      </c>
      <c r="BY199" s="860">
        <f t="shared" si="165"/>
        <v>0.74007488651984743</v>
      </c>
      <c r="BZ199" s="805">
        <f t="shared" ca="1" si="160"/>
        <v>106.46081472902098</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5.0022411021867743</v>
      </c>
      <c r="BE200" s="808">
        <f t="shared" si="172"/>
        <v>42.8274108800493</v>
      </c>
      <c r="BF200" s="808">
        <f t="shared" si="173"/>
        <v>0</v>
      </c>
      <c r="BG200" s="829">
        <f t="shared" si="174"/>
        <v>63.372494832469009</v>
      </c>
      <c r="BH200" s="829">
        <f t="shared" si="175"/>
        <v>3.3227838939840066</v>
      </c>
      <c r="BI200" s="829">
        <f t="shared" si="176"/>
        <v>0</v>
      </c>
      <c r="BJ200" s="829">
        <f t="shared" si="177"/>
        <v>0</v>
      </c>
      <c r="BK200" s="829">
        <f t="shared" si="178"/>
        <v>23.987887784064213</v>
      </c>
      <c r="BL200" s="810">
        <f t="shared" si="179"/>
        <v>27.578619309022617</v>
      </c>
      <c r="BM200" s="810">
        <f t="shared" si="180"/>
        <v>2.2069525415312743</v>
      </c>
      <c r="BN200" s="810">
        <f t="shared" si="181"/>
        <v>0</v>
      </c>
      <c r="BO200" s="810">
        <f t="shared" si="182"/>
        <v>0</v>
      </c>
      <c r="BP200" s="810">
        <f t="shared" si="183"/>
        <v>13.956521550718625</v>
      </c>
      <c r="BQ200" s="830">
        <f t="shared" si="184"/>
        <v>0.10577817765325299</v>
      </c>
      <c r="BR200" s="830">
        <f t="shared" si="185"/>
        <v>2.1853932099236375</v>
      </c>
      <c r="BS200" s="830">
        <f t="shared" si="186"/>
        <v>4.3519234646250284</v>
      </c>
      <c r="BT200" s="810">
        <f t="shared" si="187"/>
        <v>0.16837138375234881</v>
      </c>
      <c r="BU200" s="810">
        <f t="shared" si="188"/>
        <v>3.7992704938794786</v>
      </c>
      <c r="BV200" s="810">
        <f t="shared" si="189"/>
        <v>0.72294781186142199</v>
      </c>
      <c r="BW200" s="830">
        <f t="shared" si="190"/>
        <v>2.2438139696451467</v>
      </c>
      <c r="BX200" s="860">
        <f t="shared" si="191"/>
        <v>195.83241040536615</v>
      </c>
      <c r="BY200" s="860">
        <f t="shared" si="165"/>
        <v>3.6604188860816102E-2</v>
      </c>
      <c r="BZ200" s="805">
        <f t="shared" ref="BZ200:BZ263" ca="1" si="215">IFERROR(IF(DA200&gt;0,BY200/DA200*100,""),"")</f>
        <v>109.09077464892205</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5.4382557015273889</v>
      </c>
      <c r="BE201" s="808">
        <f t="shared" si="172"/>
        <v>57.195075498230068</v>
      </c>
      <c r="BF201" s="808">
        <f t="shared" si="173"/>
        <v>0</v>
      </c>
      <c r="BG201" s="829">
        <f t="shared" si="174"/>
        <v>71.525960057693354</v>
      </c>
      <c r="BH201" s="829">
        <f t="shared" si="175"/>
        <v>3.5965283479623325</v>
      </c>
      <c r="BI201" s="829">
        <f t="shared" si="176"/>
        <v>0</v>
      </c>
      <c r="BJ201" s="829">
        <f t="shared" si="177"/>
        <v>0</v>
      </c>
      <c r="BK201" s="829">
        <f t="shared" si="178"/>
        <v>30.591847307587816</v>
      </c>
      <c r="BL201" s="810">
        <f t="shared" si="179"/>
        <v>31.422069209610523</v>
      </c>
      <c r="BM201" s="810">
        <f t="shared" si="180"/>
        <v>1.9186583867142293</v>
      </c>
      <c r="BN201" s="810">
        <f t="shared" si="181"/>
        <v>0</v>
      </c>
      <c r="BO201" s="810">
        <f t="shared" si="182"/>
        <v>0</v>
      </c>
      <c r="BP201" s="810">
        <f t="shared" si="183"/>
        <v>15.996627902478403</v>
      </c>
      <c r="BQ201" s="830">
        <f t="shared" si="184"/>
        <v>0.164515904551954</v>
      </c>
      <c r="BR201" s="830">
        <f t="shared" si="185"/>
        <v>6.4357131513275823</v>
      </c>
      <c r="BS201" s="830">
        <f t="shared" si="186"/>
        <v>4.504108837583118</v>
      </c>
      <c r="BT201" s="810">
        <f t="shared" si="187"/>
        <v>0.21209262396354719</v>
      </c>
      <c r="BU201" s="810">
        <f t="shared" si="188"/>
        <v>3.6677169693096383</v>
      </c>
      <c r="BV201" s="810">
        <f t="shared" si="189"/>
        <v>1.0005033955032636</v>
      </c>
      <c r="BW201" s="830">
        <f t="shared" si="190"/>
        <v>4.0790873092191662</v>
      </c>
      <c r="BX201" s="860">
        <f t="shared" si="191"/>
        <v>237.74876060326241</v>
      </c>
      <c r="BY201" s="861">
        <f>IF(BX201&lt;&gt;"", BX201 / $BX$5, "")</f>
        <v>4.4439020673506996E-2</v>
      </c>
      <c r="BZ201" s="805">
        <f t="shared" ca="1" si="215"/>
        <v>110.64532687536908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3.5805286642272627</v>
      </c>
      <c r="BE202" s="808">
        <f t="shared" si="172"/>
        <v>23.517202244115193</v>
      </c>
      <c r="BF202" s="808">
        <f t="shared" si="173"/>
        <v>0</v>
      </c>
      <c r="BG202" s="829">
        <f t="shared" si="174"/>
        <v>21.219493289340214</v>
      </c>
      <c r="BH202" s="829">
        <f t="shared" si="175"/>
        <v>1.4182665300000139</v>
      </c>
      <c r="BI202" s="829">
        <f t="shared" si="176"/>
        <v>0</v>
      </c>
      <c r="BJ202" s="829">
        <f t="shared" si="177"/>
        <v>0</v>
      </c>
      <c r="BK202" s="829">
        <f t="shared" si="178"/>
        <v>10.126050371642986</v>
      </c>
      <c r="BL202" s="810">
        <f t="shared" si="179"/>
        <v>7.7590390989262845</v>
      </c>
      <c r="BM202" s="810">
        <f t="shared" si="180"/>
        <v>0.91082057185653342</v>
      </c>
      <c r="BN202" s="810">
        <f t="shared" si="181"/>
        <v>0</v>
      </c>
      <c r="BO202" s="810">
        <f t="shared" si="182"/>
        <v>0</v>
      </c>
      <c r="BP202" s="810">
        <f t="shared" si="183"/>
        <v>4.4291804254049296</v>
      </c>
      <c r="BQ202" s="830">
        <f t="shared" si="184"/>
        <v>2.7141134809443249E-2</v>
      </c>
      <c r="BR202" s="830">
        <f t="shared" si="185"/>
        <v>1.0429632727906371</v>
      </c>
      <c r="BS202" s="830">
        <f t="shared" si="186"/>
        <v>0.52632100073109755</v>
      </c>
      <c r="BT202" s="810">
        <f t="shared" si="187"/>
        <v>0.103714624909956</v>
      </c>
      <c r="BU202" s="810">
        <f t="shared" si="188"/>
        <v>1.7935366286628085</v>
      </c>
      <c r="BV202" s="810">
        <f t="shared" si="189"/>
        <v>0.41187932958202678</v>
      </c>
      <c r="BW202" s="830">
        <f t="shared" si="190"/>
        <v>1.3129580800320222</v>
      </c>
      <c r="BX202" s="860">
        <f t="shared" si="191"/>
        <v>78.1790952670314</v>
      </c>
      <c r="BY202" s="860">
        <f t="shared" ref="BY202:BY264" si="218">IF(BX202&lt;&gt;"", BX202 / $BX$5, "")</f>
        <v>1.4612915003183439E-2</v>
      </c>
      <c r="BZ202" s="805">
        <f t="shared" ca="1" si="215"/>
        <v>106.85516283078292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12.455832304966076</v>
      </c>
      <c r="BE203" s="808">
        <f t="shared" si="172"/>
        <v>70.534846580052402</v>
      </c>
      <c r="BF203" s="808">
        <f t="shared" si="173"/>
        <v>0</v>
      </c>
      <c r="BG203" s="829">
        <f t="shared" si="174"/>
        <v>70.081588482619921</v>
      </c>
      <c r="BH203" s="829">
        <f t="shared" si="175"/>
        <v>4.3272347244265026</v>
      </c>
      <c r="BI203" s="829">
        <f t="shared" si="176"/>
        <v>0</v>
      </c>
      <c r="BJ203" s="829">
        <f t="shared" si="177"/>
        <v>0</v>
      </c>
      <c r="BK203" s="829">
        <f t="shared" si="178"/>
        <v>29.125657626499102</v>
      </c>
      <c r="BL203" s="810">
        <f t="shared" si="179"/>
        <v>32.124474599063916</v>
      </c>
      <c r="BM203" s="810">
        <f t="shared" si="180"/>
        <v>1.6596210315785302</v>
      </c>
      <c r="BN203" s="810">
        <f t="shared" si="181"/>
        <v>0</v>
      </c>
      <c r="BO203" s="810">
        <f t="shared" si="182"/>
        <v>0</v>
      </c>
      <c r="BP203" s="810">
        <f t="shared" si="183"/>
        <v>12.210640981723772</v>
      </c>
      <c r="BQ203" s="830">
        <f t="shared" si="184"/>
        <v>0.12304006370732651</v>
      </c>
      <c r="BR203" s="830">
        <f t="shared" si="185"/>
        <v>5.1894625196915891</v>
      </c>
      <c r="BS203" s="830">
        <f t="shared" si="186"/>
        <v>1.9061653575974373</v>
      </c>
      <c r="BT203" s="810">
        <f t="shared" si="187"/>
        <v>0.17965609903741439</v>
      </c>
      <c r="BU203" s="810">
        <f t="shared" si="188"/>
        <v>3.1067922625765023</v>
      </c>
      <c r="BV203" s="810">
        <f t="shared" si="189"/>
        <v>0.67138581188524171</v>
      </c>
      <c r="BW203" s="830">
        <f t="shared" si="190"/>
        <v>2.978524729237042</v>
      </c>
      <c r="BX203" s="860">
        <f t="shared" si="191"/>
        <v>246.67492317466278</v>
      </c>
      <c r="BY203" s="860">
        <f>IF(BX203&lt;&gt;"", BX203 / $BX$5, "")</f>
        <v>4.6107462275637903E-2</v>
      </c>
      <c r="BZ203" s="805">
        <f t="shared" ca="1" si="215"/>
        <v>114.68313078546899</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71.797875538939493</v>
      </c>
      <c r="BE205" s="808">
        <f t="shared" si="172"/>
        <v>489.06698798875954</v>
      </c>
      <c r="BF205" s="808">
        <f t="shared" si="173"/>
        <v>0</v>
      </c>
      <c r="BG205" s="829">
        <f t="shared" si="174"/>
        <v>716.54705399663158</v>
      </c>
      <c r="BH205" s="829">
        <f t="shared" si="175"/>
        <v>46.311529558717758</v>
      </c>
      <c r="BI205" s="829">
        <f t="shared" si="176"/>
        <v>0</v>
      </c>
      <c r="BJ205" s="829">
        <f t="shared" si="177"/>
        <v>0</v>
      </c>
      <c r="BK205" s="829">
        <f t="shared" si="178"/>
        <v>310.30405650058572</v>
      </c>
      <c r="BL205" s="810">
        <f t="shared" si="179"/>
        <v>389.80570271057167</v>
      </c>
      <c r="BM205" s="810">
        <f t="shared" si="180"/>
        <v>23.181775689158417</v>
      </c>
      <c r="BN205" s="810">
        <f t="shared" si="181"/>
        <v>0</v>
      </c>
      <c r="BO205" s="810">
        <f t="shared" si="182"/>
        <v>0</v>
      </c>
      <c r="BP205" s="810">
        <f t="shared" si="183"/>
        <v>188.99490342833209</v>
      </c>
      <c r="BQ205" s="830">
        <f t="shared" si="184"/>
        <v>1.8899282733539</v>
      </c>
      <c r="BR205" s="830">
        <f t="shared" si="185"/>
        <v>95.468026947880787</v>
      </c>
      <c r="BS205" s="830">
        <f t="shared" si="186"/>
        <v>59.698323375562559</v>
      </c>
      <c r="BT205" s="810">
        <f t="shared" si="187"/>
        <v>3.2325211676550398</v>
      </c>
      <c r="BU205" s="810">
        <f t="shared" si="188"/>
        <v>61.231055383909698</v>
      </c>
      <c r="BV205" s="810">
        <f t="shared" si="189"/>
        <v>13.35578408843141</v>
      </c>
      <c r="BW205" s="830">
        <f t="shared" si="190"/>
        <v>44.429554312523216</v>
      </c>
      <c r="BX205" s="860">
        <f t="shared" si="191"/>
        <v>2515.3150789610131</v>
      </c>
      <c r="BY205" s="860">
        <f t="shared" ref="BY205:BY268" si="219">IF(BX205&lt;&gt;"", BX205 / $BX$5, "")</f>
        <v>0.47015235120766602</v>
      </c>
      <c r="BZ205" s="805">
        <f t="shared" ca="1" si="215"/>
        <v>101.81182644715005</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42.919970220488018</v>
      </c>
      <c r="BE206" s="808">
        <f t="shared" si="172"/>
        <v>307.05618667151555</v>
      </c>
      <c r="BF206" s="808">
        <f t="shared" si="173"/>
        <v>0</v>
      </c>
      <c r="BG206" s="829">
        <f t="shared" si="174"/>
        <v>466.61172328376193</v>
      </c>
      <c r="BH206" s="829">
        <f t="shared" si="175"/>
        <v>25.673252670876618</v>
      </c>
      <c r="BI206" s="829">
        <f t="shared" si="176"/>
        <v>0</v>
      </c>
      <c r="BJ206" s="829">
        <f t="shared" si="177"/>
        <v>0</v>
      </c>
      <c r="BK206" s="829">
        <f t="shared" si="178"/>
        <v>168.64805489860211</v>
      </c>
      <c r="BL206" s="810">
        <f t="shared" si="179"/>
        <v>241.98207271082433</v>
      </c>
      <c r="BM206" s="810">
        <f t="shared" si="180"/>
        <v>11.881319548485029</v>
      </c>
      <c r="BN206" s="810">
        <f t="shared" si="181"/>
        <v>0</v>
      </c>
      <c r="BO206" s="810">
        <f t="shared" si="182"/>
        <v>0</v>
      </c>
      <c r="BP206" s="810">
        <f t="shared" si="183"/>
        <v>100.75310480881478</v>
      </c>
      <c r="BQ206" s="830">
        <f t="shared" si="184"/>
        <v>0.60373875560786006</v>
      </c>
      <c r="BR206" s="830">
        <f t="shared" si="185"/>
        <v>40.293983052728137</v>
      </c>
      <c r="BS206" s="830">
        <f t="shared" si="186"/>
        <v>25.366069643381611</v>
      </c>
      <c r="BT206" s="810">
        <f t="shared" si="187"/>
        <v>0.95970225490495198</v>
      </c>
      <c r="BU206" s="810">
        <f t="shared" si="188"/>
        <v>18.178869951461625</v>
      </c>
      <c r="BV206" s="810">
        <f t="shared" si="189"/>
        <v>3.8512686245567003</v>
      </c>
      <c r="BW206" s="830">
        <f t="shared" si="190"/>
        <v>11.33297333211047</v>
      </c>
      <c r="BX206" s="860">
        <f t="shared" si="191"/>
        <v>1466.1122904281199</v>
      </c>
      <c r="BY206" s="860">
        <f t="shared" si="219"/>
        <v>0.27403968045385418</v>
      </c>
      <c r="BZ206" s="805">
        <f t="shared" ca="1" si="215"/>
        <v>114.12846242334605</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17.990003555949457</v>
      </c>
      <c r="BE207" s="808">
        <f t="shared" si="172"/>
        <v>160.0118613225481</v>
      </c>
      <c r="BF207" s="808">
        <f t="shared" si="173"/>
        <v>0</v>
      </c>
      <c r="BG207" s="829">
        <f t="shared" si="174"/>
        <v>204.91106678947992</v>
      </c>
      <c r="BH207" s="829">
        <f t="shared" si="175"/>
        <v>12.17412406184096</v>
      </c>
      <c r="BI207" s="829">
        <f t="shared" si="176"/>
        <v>0</v>
      </c>
      <c r="BJ207" s="829">
        <f t="shared" si="177"/>
        <v>0</v>
      </c>
      <c r="BK207" s="829">
        <f t="shared" si="178"/>
        <v>116.36180143332572</v>
      </c>
      <c r="BL207" s="810">
        <f t="shared" si="179"/>
        <v>106.6921493064723</v>
      </c>
      <c r="BM207" s="810">
        <f t="shared" si="180"/>
        <v>5.8844028826829602</v>
      </c>
      <c r="BN207" s="810">
        <f t="shared" si="181"/>
        <v>0</v>
      </c>
      <c r="BO207" s="810">
        <f t="shared" si="182"/>
        <v>0</v>
      </c>
      <c r="BP207" s="810">
        <f t="shared" si="183"/>
        <v>56.341853163245965</v>
      </c>
      <c r="BQ207" s="830">
        <f t="shared" si="184"/>
        <v>0.3797746163415745</v>
      </c>
      <c r="BR207" s="830">
        <f t="shared" si="185"/>
        <v>19.273895120038272</v>
      </c>
      <c r="BS207" s="830">
        <f t="shared" si="186"/>
        <v>13.549809714188871</v>
      </c>
      <c r="BT207" s="810">
        <f t="shared" si="187"/>
        <v>0.58173582842929361</v>
      </c>
      <c r="BU207" s="810">
        <f t="shared" si="188"/>
        <v>11.129790736810664</v>
      </c>
      <c r="BV207" s="810">
        <f t="shared" si="189"/>
        <v>1.7373475943162782</v>
      </c>
      <c r="BW207" s="830">
        <f t="shared" si="190"/>
        <v>9.3888468166994112</v>
      </c>
      <c r="BX207" s="860">
        <f t="shared" si="191"/>
        <v>736.40846294236962</v>
      </c>
      <c r="BY207" s="860">
        <f t="shared" si="219"/>
        <v>0.13764644167147097</v>
      </c>
      <c r="BZ207" s="805">
        <f t="shared" ca="1" si="215"/>
        <v>113.89095355917456</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5</v>
      </c>
      <c r="BA210" s="717" t="str">
        <f t="shared" si="214"/>
        <v>£0 - £20,000</v>
      </c>
      <c r="BB210" s="828">
        <f t="shared" si="169"/>
        <v>0</v>
      </c>
      <c r="BC210" s="828">
        <f t="shared" si="170"/>
        <v>0</v>
      </c>
      <c r="BD210" s="828">
        <f t="shared" si="171"/>
        <v>4.7764077830721936</v>
      </c>
      <c r="BE210" s="808">
        <f t="shared" si="172"/>
        <v>73.070687235664579</v>
      </c>
      <c r="BF210" s="808">
        <f t="shared" si="173"/>
        <v>0</v>
      </c>
      <c r="BG210" s="829">
        <f t="shared" si="174"/>
        <v>133.67361267773776</v>
      </c>
      <c r="BH210" s="829">
        <f t="shared" si="175"/>
        <v>8.4538976415080374</v>
      </c>
      <c r="BI210" s="829">
        <f t="shared" si="176"/>
        <v>0</v>
      </c>
      <c r="BJ210" s="829">
        <f t="shared" si="177"/>
        <v>0</v>
      </c>
      <c r="BK210" s="829">
        <f t="shared" si="178"/>
        <v>60.784237711772853</v>
      </c>
      <c r="BL210" s="810">
        <f t="shared" si="179"/>
        <v>108.13301255009921</v>
      </c>
      <c r="BM210" s="810">
        <f t="shared" si="180"/>
        <v>6.2974993251944138</v>
      </c>
      <c r="BN210" s="810">
        <f t="shared" si="181"/>
        <v>0</v>
      </c>
      <c r="BO210" s="810">
        <f t="shared" si="182"/>
        <v>0</v>
      </c>
      <c r="BP210" s="810">
        <f t="shared" si="183"/>
        <v>62.848983701519991</v>
      </c>
      <c r="BQ210" s="830">
        <f t="shared" si="184"/>
        <v>0.93835409388764002</v>
      </c>
      <c r="BR210" s="830">
        <f t="shared" si="185"/>
        <v>33.213667735653914</v>
      </c>
      <c r="BS210" s="830">
        <f t="shared" si="186"/>
        <v>23.334066407201558</v>
      </c>
      <c r="BT210" s="810">
        <f t="shared" si="187"/>
        <v>1.776622610889536</v>
      </c>
      <c r="BU210" s="810">
        <f t="shared" si="188"/>
        <v>45.229738506796913</v>
      </c>
      <c r="BV210" s="810">
        <f t="shared" si="189"/>
        <v>16.14115215680253</v>
      </c>
      <c r="BW210" s="830">
        <f t="shared" si="190"/>
        <v>20.98161734921398</v>
      </c>
      <c r="BX210" s="860">
        <f t="shared" si="191"/>
        <v>599.65355748701495</v>
      </c>
      <c r="BY210" s="860">
        <f t="shared" si="219"/>
        <v>0.11208477710037662</v>
      </c>
      <c r="BZ210" s="805">
        <f t="shared" ca="1" si="215"/>
        <v>82.662568234992278</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15.572967142197601</v>
      </c>
      <c r="BE211" s="808">
        <f t="shared" si="172"/>
        <v>171.83245385358782</v>
      </c>
      <c r="BF211" s="808">
        <f t="shared" si="173"/>
        <v>0</v>
      </c>
      <c r="BG211" s="829">
        <f t="shared" si="174"/>
        <v>359.85994263827496</v>
      </c>
      <c r="BH211" s="829">
        <f t="shared" si="175"/>
        <v>23.360693647593781</v>
      </c>
      <c r="BI211" s="829">
        <f t="shared" si="176"/>
        <v>0</v>
      </c>
      <c r="BJ211" s="829">
        <f t="shared" si="177"/>
        <v>0</v>
      </c>
      <c r="BK211" s="829">
        <f t="shared" si="178"/>
        <v>141.73822819724188</v>
      </c>
      <c r="BL211" s="810">
        <f t="shared" si="179"/>
        <v>231.24730095012796</v>
      </c>
      <c r="BM211" s="810">
        <f t="shared" si="180"/>
        <v>14.430267560951087</v>
      </c>
      <c r="BN211" s="810">
        <f t="shared" si="181"/>
        <v>0</v>
      </c>
      <c r="BO211" s="810">
        <f t="shared" si="182"/>
        <v>0</v>
      </c>
      <c r="BP211" s="810">
        <f t="shared" si="183"/>
        <v>138.46125766611343</v>
      </c>
      <c r="BQ211" s="830">
        <f t="shared" si="184"/>
        <v>1.5320263674165</v>
      </c>
      <c r="BR211" s="830">
        <f t="shared" si="185"/>
        <v>57.003886352289712</v>
      </c>
      <c r="BS211" s="830">
        <f t="shared" si="186"/>
        <v>44.378397268506639</v>
      </c>
      <c r="BT211" s="810">
        <f t="shared" si="187"/>
        <v>2.8228743192898</v>
      </c>
      <c r="BU211" s="810">
        <f t="shared" si="188"/>
        <v>58.742136202441991</v>
      </c>
      <c r="BV211" s="810">
        <f t="shared" si="189"/>
        <v>14.789416416306715</v>
      </c>
      <c r="BW211" s="830">
        <f t="shared" si="190"/>
        <v>23.073334224572438</v>
      </c>
      <c r="BX211" s="860">
        <f t="shared" si="191"/>
        <v>1298.8451828069121</v>
      </c>
      <c r="BY211" s="860">
        <f t="shared" si="219"/>
        <v>0.24277480052465647</v>
      </c>
      <c r="BZ211" s="805">
        <f t="shared" ca="1" si="215"/>
        <v>91.634105759611828</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23.286346494113374</v>
      </c>
      <c r="BE212" s="808">
        <f t="shared" si="172"/>
        <v>201.71925867916988</v>
      </c>
      <c r="BF212" s="808">
        <f t="shared" si="173"/>
        <v>0</v>
      </c>
      <c r="BG212" s="829">
        <f t="shared" si="174"/>
        <v>317.28737363817032</v>
      </c>
      <c r="BH212" s="829">
        <f t="shared" si="175"/>
        <v>21.31925571853499</v>
      </c>
      <c r="BI212" s="829">
        <f t="shared" si="176"/>
        <v>0</v>
      </c>
      <c r="BJ212" s="829">
        <f t="shared" si="177"/>
        <v>0</v>
      </c>
      <c r="BK212" s="829">
        <f t="shared" si="178"/>
        <v>146.16832796023363</v>
      </c>
      <c r="BL212" s="810">
        <f t="shared" si="179"/>
        <v>190.45206205675552</v>
      </c>
      <c r="BM212" s="810">
        <f t="shared" si="180"/>
        <v>11.284915406265505</v>
      </c>
      <c r="BN212" s="810">
        <f t="shared" si="181"/>
        <v>0</v>
      </c>
      <c r="BO212" s="810">
        <f t="shared" si="182"/>
        <v>0</v>
      </c>
      <c r="BP212" s="810">
        <f t="shared" si="183"/>
        <v>85.318844026867978</v>
      </c>
      <c r="BQ212" s="830">
        <f t="shared" si="184"/>
        <v>1.1001959499213949</v>
      </c>
      <c r="BR212" s="830">
        <f t="shared" si="185"/>
        <v>56.657271973560533</v>
      </c>
      <c r="BS212" s="830">
        <f t="shared" si="186"/>
        <v>34.70145304302725</v>
      </c>
      <c r="BT212" s="810">
        <f t="shared" si="187"/>
        <v>1.9622297820977599</v>
      </c>
      <c r="BU212" s="810">
        <f t="shared" si="188"/>
        <v>17.827806178604554</v>
      </c>
      <c r="BV212" s="810">
        <f t="shared" si="189"/>
        <v>4.0870303732252413</v>
      </c>
      <c r="BW212" s="830">
        <f t="shared" si="190"/>
        <v>18.460642636267142</v>
      </c>
      <c r="BX212" s="860">
        <f t="shared" si="191"/>
        <v>1131.6330139168149</v>
      </c>
      <c r="BY212" s="860">
        <f t="shared" si="219"/>
        <v>0.21152018951716167</v>
      </c>
      <c r="BZ212" s="805">
        <f t="shared" ca="1" si="215"/>
        <v>95.597900243992768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22.881047315067651</v>
      </c>
      <c r="BE213" s="808">
        <f t="shared" si="172"/>
        <v>178.25440992440613</v>
      </c>
      <c r="BF213" s="808">
        <f t="shared" si="173"/>
        <v>0</v>
      </c>
      <c r="BG213" s="829">
        <f t="shared" si="174"/>
        <v>263.50120261626034</v>
      </c>
      <c r="BH213" s="829">
        <f t="shared" si="175"/>
        <v>18.062232730328663</v>
      </c>
      <c r="BI213" s="829">
        <f t="shared" si="176"/>
        <v>0</v>
      </c>
      <c r="BJ213" s="829">
        <f t="shared" si="177"/>
        <v>0</v>
      </c>
      <c r="BK213" s="829">
        <f t="shared" si="178"/>
        <v>130.95894443782603</v>
      </c>
      <c r="BL213" s="810">
        <f t="shared" si="179"/>
        <v>121.59179183771076</v>
      </c>
      <c r="BM213" s="810">
        <f t="shared" si="180"/>
        <v>7.3842021382757004</v>
      </c>
      <c r="BN213" s="810">
        <f t="shared" si="181"/>
        <v>0</v>
      </c>
      <c r="BO213" s="810">
        <f t="shared" si="182"/>
        <v>0</v>
      </c>
      <c r="BP213" s="810">
        <f t="shared" si="183"/>
        <v>61.238571625916585</v>
      </c>
      <c r="BQ213" s="830">
        <f t="shared" si="184"/>
        <v>0.64107631171877</v>
      </c>
      <c r="BR213" s="830">
        <f t="shared" si="185"/>
        <v>29.621875714080211</v>
      </c>
      <c r="BS213" s="830">
        <f t="shared" si="186"/>
        <v>16.898982057462518</v>
      </c>
      <c r="BT213" s="810">
        <f t="shared" si="187"/>
        <v>0.86951557419681602</v>
      </c>
      <c r="BU213" s="810">
        <f t="shared" si="188"/>
        <v>8.7290821245849379</v>
      </c>
      <c r="BV213" s="810">
        <f t="shared" si="189"/>
        <v>2.5482868729600305</v>
      </c>
      <c r="BW213" s="830">
        <f t="shared" si="190"/>
        <v>12.696757206602404</v>
      </c>
      <c r="BX213" s="860">
        <f t="shared" si="191"/>
        <v>875.87797848739763</v>
      </c>
      <c r="BY213" s="860">
        <f t="shared" si="219"/>
        <v>0.16371550999764442</v>
      </c>
      <c r="BZ213" s="805">
        <f t="shared" ca="1" si="215"/>
        <v>107.55262259395937</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16.735611046972032</v>
      </c>
      <c r="BE214" s="808">
        <f t="shared" si="172"/>
        <v>133.44654442194147</v>
      </c>
      <c r="BF214" s="808">
        <f t="shared" si="173"/>
        <v>0</v>
      </c>
      <c r="BG214" s="829">
        <f t="shared" si="174"/>
        <v>182.28807345285787</v>
      </c>
      <c r="BH214" s="829">
        <f t="shared" si="175"/>
        <v>10.624885544728659</v>
      </c>
      <c r="BI214" s="829">
        <f t="shared" si="176"/>
        <v>0</v>
      </c>
      <c r="BJ214" s="829">
        <f t="shared" si="177"/>
        <v>0</v>
      </c>
      <c r="BK214" s="829">
        <f t="shared" si="178"/>
        <v>81.83714392877927</v>
      </c>
      <c r="BL214" s="810">
        <f t="shared" si="179"/>
        <v>81.213515381206022</v>
      </c>
      <c r="BM214" s="810">
        <f t="shared" si="180"/>
        <v>4.2987227037796609</v>
      </c>
      <c r="BN214" s="810">
        <f t="shared" si="181"/>
        <v>0</v>
      </c>
      <c r="BO214" s="810">
        <f t="shared" si="182"/>
        <v>0</v>
      </c>
      <c r="BP214" s="810">
        <f t="shared" si="183"/>
        <v>28.989623051602621</v>
      </c>
      <c r="BQ214" s="830">
        <f t="shared" si="184"/>
        <v>0.438586509317752</v>
      </c>
      <c r="BR214" s="830">
        <f t="shared" si="185"/>
        <v>14.850480998172056</v>
      </c>
      <c r="BS214" s="830">
        <f t="shared" si="186"/>
        <v>8.6721172912443745</v>
      </c>
      <c r="BT214" s="810">
        <f t="shared" si="187"/>
        <v>0.27079066896850962</v>
      </c>
      <c r="BU214" s="810">
        <f t="shared" si="188"/>
        <v>5.4873580388799077</v>
      </c>
      <c r="BV214" s="810">
        <f t="shared" si="189"/>
        <v>1.0802991223943257</v>
      </c>
      <c r="BW214" s="830">
        <f t="shared" si="190"/>
        <v>4.2401920363957446</v>
      </c>
      <c r="BX214" s="860">
        <f t="shared" si="191"/>
        <v>574.47394419724037</v>
      </c>
      <c r="BY214" s="860">
        <f t="shared" si="219"/>
        <v>0.10737830732658699</v>
      </c>
      <c r="BZ214" s="805">
        <f t="shared" ca="1" si="215"/>
        <v>113.7314473699829</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4</v>
      </c>
      <c r="BA215" s="717" t="str">
        <f t="shared" si="214"/>
        <v>£100,000+</v>
      </c>
      <c r="BB215" s="828">
        <f t="shared" si="169"/>
        <v>0</v>
      </c>
      <c r="BC215" s="828">
        <f t="shared" si="170"/>
        <v>0</v>
      </c>
      <c r="BD215" s="828">
        <f t="shared" si="171"/>
        <v>60.747620218576699</v>
      </c>
      <c r="BE215" s="808">
        <f t="shared" si="172"/>
        <v>272.67664588522598</v>
      </c>
      <c r="BF215" s="808">
        <f t="shared" si="173"/>
        <v>0</v>
      </c>
      <c r="BG215" s="829">
        <f t="shared" si="174"/>
        <v>248.38979497669482</v>
      </c>
      <c r="BH215" s="829">
        <f t="shared" si="175"/>
        <v>13.179034717305715</v>
      </c>
      <c r="BI215" s="829">
        <f t="shared" si="176"/>
        <v>0</v>
      </c>
      <c r="BJ215" s="829">
        <f t="shared" si="177"/>
        <v>0</v>
      </c>
      <c r="BK215" s="829">
        <f t="shared" si="178"/>
        <v>111.51311776414465</v>
      </c>
      <c r="BL215" s="810">
        <f t="shared" si="179"/>
        <v>87.362317224097993</v>
      </c>
      <c r="BM215" s="810">
        <f t="shared" si="180"/>
        <v>3.3043928655335177</v>
      </c>
      <c r="BN215" s="810">
        <f t="shared" si="181"/>
        <v>0</v>
      </c>
      <c r="BO215" s="810">
        <f t="shared" si="182"/>
        <v>0</v>
      </c>
      <c r="BP215" s="810">
        <f t="shared" si="183"/>
        <v>30.14271992797838</v>
      </c>
      <c r="BQ215" s="830">
        <f t="shared" si="184"/>
        <v>0.34976076773792697</v>
      </c>
      <c r="BR215" s="830">
        <f t="shared" si="185"/>
        <v>10.652817226243197</v>
      </c>
      <c r="BS215" s="830">
        <f t="shared" si="186"/>
        <v>6.0149839325573096</v>
      </c>
      <c r="BT215" s="810">
        <f t="shared" si="187"/>
        <v>0.2979670445575624</v>
      </c>
      <c r="BU215" s="810">
        <f t="shared" si="188"/>
        <v>2.9838789486914923</v>
      </c>
      <c r="BV215" s="810">
        <f t="shared" si="189"/>
        <v>0.35381505831113641</v>
      </c>
      <c r="BW215" s="830">
        <f t="shared" si="190"/>
        <v>21.547456546947977</v>
      </c>
      <c r="BX215" s="860">
        <f t="shared" si="191"/>
        <v>869.51632310460457</v>
      </c>
      <c r="BY215" s="860">
        <f t="shared" si="219"/>
        <v>0.16252641553357094</v>
      </c>
      <c r="BZ215" s="805">
        <f t="shared" ca="1" si="215"/>
        <v>123.52441604501469</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12524077.351668198</v>
      </c>
      <c r="BE217" s="808">
        <f t="shared" si="172"/>
        <v>76336780.257748425</v>
      </c>
      <c r="BF217" s="808">
        <f t="shared" si="173"/>
        <v>0</v>
      </c>
      <c r="BG217" s="829">
        <f t="shared" si="174"/>
        <v>93098184.598695174</v>
      </c>
      <c r="BH217" s="829">
        <f t="shared" si="175"/>
        <v>5987990.7619097736</v>
      </c>
      <c r="BI217" s="829">
        <f t="shared" si="176"/>
        <v>0</v>
      </c>
      <c r="BJ217" s="829">
        <f t="shared" si="177"/>
        <v>0</v>
      </c>
      <c r="BK217" s="829">
        <f t="shared" si="178"/>
        <v>42265775.162153341</v>
      </c>
      <c r="BL217" s="810">
        <f t="shared" si="179"/>
        <v>42558015.464781471</v>
      </c>
      <c r="BM217" s="810">
        <f t="shared" si="180"/>
        <v>2442618.8082182202</v>
      </c>
      <c r="BN217" s="810">
        <f t="shared" si="181"/>
        <v>0</v>
      </c>
      <c r="BO217" s="810">
        <f t="shared" si="182"/>
        <v>0</v>
      </c>
      <c r="BP217" s="810">
        <f t="shared" si="183"/>
        <v>18876318.691735651</v>
      </c>
      <c r="BQ217" s="830">
        <f t="shared" si="184"/>
        <v>243589.19917274397</v>
      </c>
      <c r="BR217" s="830">
        <f t="shared" si="185"/>
        <v>8489391.4217841644</v>
      </c>
      <c r="BS217" s="830">
        <f t="shared" si="186"/>
        <v>5639413.4666715562</v>
      </c>
      <c r="BT217" s="810">
        <f t="shared" si="187"/>
        <v>282415.38782128796</v>
      </c>
      <c r="BU217" s="810">
        <f t="shared" si="188"/>
        <v>4017628.8818082465</v>
      </c>
      <c r="BV217" s="810">
        <f t="shared" si="189"/>
        <v>1043033.0928076135</v>
      </c>
      <c r="BW217" s="830">
        <f t="shared" si="190"/>
        <v>5661019.1851623077</v>
      </c>
      <c r="BX217" s="860">
        <f t="shared" si="191"/>
        <v>319466251.73213816</v>
      </c>
      <c r="BY217" s="860">
        <f t="shared" si="219"/>
        <v>59713.31808077349</v>
      </c>
      <c r="BZ217" s="805">
        <f t="shared" ca="1" si="215"/>
        <v>108.25310356448874</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9340034.6300791111</v>
      </c>
      <c r="BE219" s="808">
        <f t="shared" si="172"/>
        <v>58502439.009032354</v>
      </c>
      <c r="BF219" s="808">
        <f t="shared" si="173"/>
        <v>0</v>
      </c>
      <c r="BG219" s="829">
        <f t="shared" si="174"/>
        <v>73532031.797251806</v>
      </c>
      <c r="BH219" s="829">
        <f t="shared" si="175"/>
        <v>4734726.560872782</v>
      </c>
      <c r="BI219" s="829">
        <f t="shared" si="176"/>
        <v>0</v>
      </c>
      <c r="BJ219" s="829">
        <f t="shared" si="177"/>
        <v>0</v>
      </c>
      <c r="BK219" s="829">
        <f t="shared" si="178"/>
        <v>33055514.475614708</v>
      </c>
      <c r="BL219" s="810">
        <f t="shared" si="179"/>
        <v>34430325.086075656</v>
      </c>
      <c r="BM219" s="810">
        <f t="shared" si="180"/>
        <v>1988123.6773368421</v>
      </c>
      <c r="BN219" s="810">
        <f t="shared" si="181"/>
        <v>0</v>
      </c>
      <c r="BO219" s="810">
        <f t="shared" si="182"/>
        <v>0</v>
      </c>
      <c r="BP219" s="810">
        <f t="shared" si="183"/>
        <v>15523514.097523615</v>
      </c>
      <c r="BQ219" s="830">
        <f t="shared" si="184"/>
        <v>195092.02319920197</v>
      </c>
      <c r="BR219" s="830">
        <f t="shared" si="185"/>
        <v>7060654.8716293676</v>
      </c>
      <c r="BS219" s="830">
        <f t="shared" si="186"/>
        <v>4675761.7199433073</v>
      </c>
      <c r="BT219" s="810">
        <f t="shared" si="187"/>
        <v>238780.3980096016</v>
      </c>
      <c r="BU219" s="810">
        <f t="shared" si="188"/>
        <v>3504318.7286635274</v>
      </c>
      <c r="BV219" s="810">
        <f t="shared" si="189"/>
        <v>914820.43878972635</v>
      </c>
      <c r="BW219" s="830">
        <f t="shared" si="190"/>
        <v>4472449.3981282916</v>
      </c>
      <c r="BX219" s="860">
        <f t="shared" si="191"/>
        <v>252168586.91214994</v>
      </c>
      <c r="BY219" s="860">
        <f t="shared" si="219"/>
        <v>47134.315310682228</v>
      </c>
      <c r="BZ219" s="805">
        <f t="shared" ca="1" si="215"/>
        <v>107.25090794809556</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5930646.6231506011</v>
      </c>
      <c r="BE220" s="808">
        <f t="shared" si="172"/>
        <v>35397331.908238478</v>
      </c>
      <c r="BF220" s="808">
        <f t="shared" si="173"/>
        <v>0</v>
      </c>
      <c r="BG220" s="829">
        <f t="shared" si="174"/>
        <v>45812613.646657035</v>
      </c>
      <c r="BH220" s="829">
        <f t="shared" si="175"/>
        <v>2677369.2880466054</v>
      </c>
      <c r="BI220" s="829">
        <f t="shared" si="176"/>
        <v>0</v>
      </c>
      <c r="BJ220" s="829">
        <f t="shared" si="177"/>
        <v>0</v>
      </c>
      <c r="BK220" s="829">
        <f t="shared" si="178"/>
        <v>17479412.468577012</v>
      </c>
      <c r="BL220" s="810">
        <f t="shared" si="179"/>
        <v>20694558.410668433</v>
      </c>
      <c r="BM220" s="810">
        <f t="shared" si="180"/>
        <v>1162156.0016780589</v>
      </c>
      <c r="BN220" s="810">
        <f t="shared" si="181"/>
        <v>0</v>
      </c>
      <c r="BO220" s="810">
        <f t="shared" si="182"/>
        <v>0</v>
      </c>
      <c r="BP220" s="810">
        <f t="shared" si="183"/>
        <v>9151021.9037450943</v>
      </c>
      <c r="BQ220" s="830">
        <f t="shared" si="184"/>
        <v>82438.894530051009</v>
      </c>
      <c r="BR220" s="830">
        <f t="shared" si="185"/>
        <v>3486329.7097361409</v>
      </c>
      <c r="BS220" s="830">
        <f t="shared" si="186"/>
        <v>2409501.119087534</v>
      </c>
      <c r="BT220" s="810">
        <f t="shared" si="187"/>
        <v>102378.188339584</v>
      </c>
      <c r="BU220" s="810">
        <f t="shared" si="188"/>
        <v>1790610.8470577083</v>
      </c>
      <c r="BV220" s="810">
        <f t="shared" si="189"/>
        <v>400893.37408736075</v>
      </c>
      <c r="BW220" s="830">
        <f t="shared" si="190"/>
        <v>2260130.7459671786</v>
      </c>
      <c r="BX220" s="860">
        <f t="shared" si="191"/>
        <v>148837393.12956688</v>
      </c>
      <c r="BY220" s="860">
        <f t="shared" si="219"/>
        <v>27820.073482162032</v>
      </c>
      <c r="BZ220" s="805">
        <f t="shared" ca="1" si="215"/>
        <v>112.24557814260503</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3184042.8285267409</v>
      </c>
      <c r="BE222" s="808">
        <f t="shared" si="172"/>
        <v>17834341.720292177</v>
      </c>
      <c r="BF222" s="808">
        <f t="shared" si="173"/>
        <v>0</v>
      </c>
      <c r="BG222" s="829">
        <f t="shared" si="174"/>
        <v>19566153.023466397</v>
      </c>
      <c r="BH222" s="829">
        <f t="shared" si="175"/>
        <v>1253264.182830336</v>
      </c>
      <c r="BI222" s="829">
        <f t="shared" si="176"/>
        <v>0</v>
      </c>
      <c r="BJ222" s="829">
        <f t="shared" si="177"/>
        <v>0</v>
      </c>
      <c r="BK222" s="829">
        <f t="shared" si="178"/>
        <v>9210260.4186835531</v>
      </c>
      <c r="BL222" s="810">
        <f t="shared" si="179"/>
        <v>8127690.4293468241</v>
      </c>
      <c r="BM222" s="810">
        <f t="shared" si="180"/>
        <v>454495.12718632573</v>
      </c>
      <c r="BN222" s="810">
        <f t="shared" si="181"/>
        <v>0</v>
      </c>
      <c r="BO222" s="810">
        <f t="shared" si="182"/>
        <v>0</v>
      </c>
      <c r="BP222" s="810">
        <f t="shared" si="183"/>
        <v>3352804.8487708415</v>
      </c>
      <c r="BQ222" s="830">
        <f t="shared" si="184"/>
        <v>48497.174707998158</v>
      </c>
      <c r="BR222" s="830">
        <f t="shared" si="185"/>
        <v>1428736.5037812097</v>
      </c>
      <c r="BS222" s="830">
        <f t="shared" si="186"/>
        <v>963651.64225069596</v>
      </c>
      <c r="BT222" s="810">
        <f t="shared" si="187"/>
        <v>43634.984035817441</v>
      </c>
      <c r="BU222" s="810">
        <f t="shared" si="188"/>
        <v>513310.2551017743</v>
      </c>
      <c r="BV222" s="810">
        <f t="shared" si="189"/>
        <v>128212.65357799744</v>
      </c>
      <c r="BW222" s="830">
        <f t="shared" si="190"/>
        <v>1188569.7212687752</v>
      </c>
      <c r="BX222" s="860">
        <f t="shared" si="191"/>
        <v>67297665.513827458</v>
      </c>
      <c r="BY222" s="860">
        <f t="shared" si="219"/>
        <v>12579.002899780833</v>
      </c>
      <c r="BZ222" s="805">
        <f t="shared" ca="1" si="215"/>
        <v>112.181018062232</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764151.61881934223</v>
      </c>
      <c r="BE223" s="808">
        <f t="shared" si="172"/>
        <v>5768655.6560421176</v>
      </c>
      <c r="BF223" s="808">
        <f t="shared" si="173"/>
        <v>0</v>
      </c>
      <c r="BG223" s="829">
        <f t="shared" si="174"/>
        <v>5322000.3583873697</v>
      </c>
      <c r="BH223" s="829">
        <f t="shared" si="175"/>
        <v>546971.36247413105</v>
      </c>
      <c r="BI223" s="829">
        <f t="shared" si="176"/>
        <v>0</v>
      </c>
      <c r="BJ223" s="829">
        <f t="shared" si="177"/>
        <v>0</v>
      </c>
      <c r="BK223" s="829">
        <f t="shared" si="178"/>
        <v>4846483.2977767652</v>
      </c>
      <c r="BL223" s="810">
        <f t="shared" si="179"/>
        <v>2732995.5242454116</v>
      </c>
      <c r="BM223" s="810">
        <f t="shared" si="180"/>
        <v>162630.78442721072</v>
      </c>
      <c r="BN223" s="810">
        <f t="shared" si="181"/>
        <v>0</v>
      </c>
      <c r="BO223" s="810">
        <f t="shared" si="182"/>
        <v>0</v>
      </c>
      <c r="BP223" s="810">
        <f t="shared" si="183"/>
        <v>1251192.0037189145</v>
      </c>
      <c r="BQ223" s="830">
        <f t="shared" si="184"/>
        <v>55184.349820499003</v>
      </c>
      <c r="BR223" s="830">
        <f t="shared" si="185"/>
        <v>953083.80625455908</v>
      </c>
      <c r="BS223" s="830">
        <f t="shared" si="186"/>
        <v>584625.61978655821</v>
      </c>
      <c r="BT223" s="810">
        <f t="shared" si="187"/>
        <v>43488.197209621118</v>
      </c>
      <c r="BU223" s="810">
        <f t="shared" si="188"/>
        <v>549859.73821517336</v>
      </c>
      <c r="BV223" s="810">
        <f t="shared" si="189"/>
        <v>196408.68699705356</v>
      </c>
      <c r="BW223" s="830">
        <f t="shared" si="190"/>
        <v>730809.91887440067</v>
      </c>
      <c r="BX223" s="860">
        <f t="shared" si="191"/>
        <v>24508540.923049122</v>
      </c>
      <c r="BY223" s="860">
        <f t="shared" si="219"/>
        <v>4581.0356865512376</v>
      </c>
      <c r="BZ223" s="805">
        <f t="shared" ca="1" si="215"/>
        <v>91.031526720284646</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880351.48967183125</v>
      </c>
      <c r="BE224" s="808">
        <f t="shared" si="172"/>
        <v>5123241.8673667731</v>
      </c>
      <c r="BF224" s="808">
        <f t="shared" si="173"/>
        <v>0</v>
      </c>
      <c r="BG224" s="829">
        <f t="shared" si="174"/>
        <v>6542185.5029198779</v>
      </c>
      <c r="BH224" s="829">
        <f t="shared" si="175"/>
        <v>388567.00339157687</v>
      </c>
      <c r="BI224" s="829">
        <f t="shared" si="176"/>
        <v>0</v>
      </c>
      <c r="BJ224" s="829">
        <f t="shared" si="177"/>
        <v>0</v>
      </c>
      <c r="BK224" s="829">
        <f t="shared" si="178"/>
        <v>2728465.2683796212</v>
      </c>
      <c r="BL224" s="810">
        <f t="shared" si="179"/>
        <v>3059463.1572997635</v>
      </c>
      <c r="BM224" s="810">
        <f t="shared" si="180"/>
        <v>169446.95814007762</v>
      </c>
      <c r="BN224" s="810">
        <f t="shared" si="181"/>
        <v>0</v>
      </c>
      <c r="BO224" s="810">
        <f t="shared" si="182"/>
        <v>0</v>
      </c>
      <c r="BP224" s="810">
        <f t="shared" si="183"/>
        <v>1345847.6672257977</v>
      </c>
      <c r="BQ224" s="830">
        <f t="shared" si="184"/>
        <v>13834.469673200201</v>
      </c>
      <c r="BR224" s="830">
        <f t="shared" si="185"/>
        <v>643860.05038829858</v>
      </c>
      <c r="BS224" s="830">
        <f t="shared" si="186"/>
        <v>399623.21472030273</v>
      </c>
      <c r="BT224" s="810">
        <f t="shared" si="187"/>
        <v>22283.691367212079</v>
      </c>
      <c r="BU224" s="810">
        <f t="shared" si="188"/>
        <v>342648.10166956286</v>
      </c>
      <c r="BV224" s="810">
        <f t="shared" si="189"/>
        <v>91496.023243753836</v>
      </c>
      <c r="BW224" s="830">
        <f t="shared" si="190"/>
        <v>377180.34135141753</v>
      </c>
      <c r="BX224" s="860">
        <f t="shared" si="191"/>
        <v>22128494.806809064</v>
      </c>
      <c r="BY224" s="860">
        <f t="shared" si="219"/>
        <v>4136.167253609171</v>
      </c>
      <c r="BZ224" s="805">
        <f t="shared" ca="1" si="215"/>
        <v>108.17014087633568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853503.73463414598</v>
      </c>
      <c r="BE225" s="808">
        <f t="shared" si="172"/>
        <v>6063626.5009989263</v>
      </c>
      <c r="BF225" s="808">
        <f t="shared" si="173"/>
        <v>0</v>
      </c>
      <c r="BG225" s="829">
        <f t="shared" si="174"/>
        <v>8713148.1953818984</v>
      </c>
      <c r="BH225" s="829">
        <f t="shared" si="175"/>
        <v>564387.13997067395</v>
      </c>
      <c r="BI225" s="829">
        <f t="shared" si="176"/>
        <v>0</v>
      </c>
      <c r="BJ225" s="829">
        <f t="shared" si="177"/>
        <v>0</v>
      </c>
      <c r="BK225" s="829">
        <f t="shared" si="178"/>
        <v>3881363.0142648881</v>
      </c>
      <c r="BL225" s="810">
        <f t="shared" si="179"/>
        <v>4553439.9628353799</v>
      </c>
      <c r="BM225" s="810">
        <f t="shared" si="180"/>
        <v>273239.56019765808</v>
      </c>
      <c r="BN225" s="810">
        <f t="shared" si="181"/>
        <v>0</v>
      </c>
      <c r="BO225" s="810">
        <f t="shared" si="182"/>
        <v>0</v>
      </c>
      <c r="BP225" s="810">
        <f t="shared" si="183"/>
        <v>2195284.0891204025</v>
      </c>
      <c r="BQ225" s="830">
        <f t="shared" si="184"/>
        <v>22559.7049911373</v>
      </c>
      <c r="BR225" s="830">
        <f t="shared" si="185"/>
        <v>1130198.5025479933</v>
      </c>
      <c r="BS225" s="830">
        <f t="shared" si="186"/>
        <v>711541.46247653197</v>
      </c>
      <c r="BT225" s="810">
        <f t="shared" si="187"/>
        <v>41840.023379504644</v>
      </c>
      <c r="BU225" s="810">
        <f t="shared" si="188"/>
        <v>560057.61680541351</v>
      </c>
      <c r="BV225" s="810">
        <f t="shared" si="189"/>
        <v>151997.19410786196</v>
      </c>
      <c r="BW225" s="830">
        <f t="shared" si="190"/>
        <v>600064.43230484624</v>
      </c>
      <c r="BX225" s="860">
        <f t="shared" si="191"/>
        <v>30316251.134017259</v>
      </c>
      <c r="BY225" s="860">
        <f t="shared" si="219"/>
        <v>5666.5889970125718</v>
      </c>
      <c r="BZ225" s="805">
        <f t="shared" ca="1" si="215"/>
        <v>102.04142910873398</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318671.53674078814</v>
      </c>
      <c r="BE226" s="808">
        <f t="shared" si="172"/>
        <v>2051426.8794909464</v>
      </c>
      <c r="BF226" s="808">
        <f t="shared" si="173"/>
        <v>0</v>
      </c>
      <c r="BG226" s="829">
        <f t="shared" si="174"/>
        <v>2582938.1811080989</v>
      </c>
      <c r="BH226" s="829">
        <f t="shared" si="175"/>
        <v>168446.60045000474</v>
      </c>
      <c r="BI226" s="829">
        <f t="shared" si="176"/>
        <v>0</v>
      </c>
      <c r="BJ226" s="829">
        <f t="shared" si="177"/>
        <v>0</v>
      </c>
      <c r="BK226" s="829">
        <f t="shared" si="178"/>
        <v>1169905.6816182428</v>
      </c>
      <c r="BL226" s="810">
        <f t="shared" si="179"/>
        <v>1207915.5975478319</v>
      </c>
      <c r="BM226" s="810">
        <f t="shared" si="180"/>
        <v>71980.33300747766</v>
      </c>
      <c r="BN226" s="810">
        <f t="shared" si="181"/>
        <v>0</v>
      </c>
      <c r="BO226" s="810">
        <f t="shared" si="182"/>
        <v>0</v>
      </c>
      <c r="BP226" s="810">
        <f t="shared" si="183"/>
        <v>550895.68463531509</v>
      </c>
      <c r="BQ226" s="830">
        <f t="shared" si="184"/>
        <v>5771.7405651311501</v>
      </c>
      <c r="BR226" s="830">
        <f t="shared" si="185"/>
        <v>273037.55994670413</v>
      </c>
      <c r="BS226" s="830">
        <f t="shared" si="186"/>
        <v>171216.44199369333</v>
      </c>
      <c r="BT226" s="810">
        <f t="shared" si="187"/>
        <v>9741.0779028243214</v>
      </c>
      <c r="BU226" s="810">
        <f t="shared" si="188"/>
        <v>124685.3994942718</v>
      </c>
      <c r="BV226" s="810">
        <f t="shared" si="189"/>
        <v>33883.708770730067</v>
      </c>
      <c r="BW226" s="830">
        <f t="shared" si="190"/>
        <v>170122.51199492041</v>
      </c>
      <c r="BX226" s="860">
        <f t="shared" si="191"/>
        <v>8910638.935266979</v>
      </c>
      <c r="BY226" s="860">
        <f t="shared" si="219"/>
        <v>1665.5399879003699</v>
      </c>
      <c r="BZ226" s="805">
        <f t="shared" ca="1" si="215"/>
        <v>106.42192087599017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75722.329823510008</v>
      </c>
      <c r="BE227" s="808">
        <f t="shared" si="172"/>
        <v>624486.28825648047</v>
      </c>
      <c r="BF227" s="808">
        <f t="shared" si="173"/>
        <v>0</v>
      </c>
      <c r="BG227" s="829">
        <f t="shared" si="174"/>
        <v>747695.89701431757</v>
      </c>
      <c r="BH227" s="829">
        <f t="shared" si="175"/>
        <v>78826.506933618861</v>
      </c>
      <c r="BI227" s="829">
        <f t="shared" si="176"/>
        <v>0</v>
      </c>
      <c r="BJ227" s="829">
        <f t="shared" si="177"/>
        <v>0</v>
      </c>
      <c r="BK227" s="829">
        <f t="shared" si="178"/>
        <v>625054.52867269865</v>
      </c>
      <c r="BL227" s="810">
        <f t="shared" si="179"/>
        <v>413228.24086548173</v>
      </c>
      <c r="BM227" s="810">
        <f t="shared" si="180"/>
        <v>32377.633607815125</v>
      </c>
      <c r="BN227" s="810">
        <f t="shared" si="181"/>
        <v>0</v>
      </c>
      <c r="BO227" s="810">
        <f t="shared" si="182"/>
        <v>0</v>
      </c>
      <c r="BP227" s="810">
        <f t="shared" si="183"/>
        <v>207521.16406631339</v>
      </c>
      <c r="BQ227" s="830">
        <f t="shared" si="184"/>
        <v>2142.970089046275</v>
      </c>
      <c r="BR227" s="830">
        <f t="shared" si="185"/>
        <v>180794.40080570109</v>
      </c>
      <c r="BS227" s="830">
        <f t="shared" si="186"/>
        <v>118289.55764085078</v>
      </c>
      <c r="BT227" s="810">
        <f t="shared" si="187"/>
        <v>6895.3116521172715</v>
      </c>
      <c r="BU227" s="810">
        <f t="shared" si="188"/>
        <v>30414.732313011486</v>
      </c>
      <c r="BV227" s="810">
        <f t="shared" si="189"/>
        <v>14411.969576444777</v>
      </c>
      <c r="BW227" s="830">
        <f t="shared" si="190"/>
        <v>76868.916721112357</v>
      </c>
      <c r="BX227" s="816">
        <f t="shared" si="191"/>
        <v>3234730.4480385198</v>
      </c>
      <c r="BY227" s="755">
        <f t="shared" si="219"/>
        <v>604.62251365205975</v>
      </c>
      <c r="BZ227" s="805">
        <f t="shared" ca="1" si="215"/>
        <v>91.014969604829844</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71369.603984832051</v>
      </c>
      <c r="BE228" s="808">
        <f t="shared" si="172"/>
        <v>380969.35667847714</v>
      </c>
      <c r="BF228" s="808">
        <f t="shared" si="173"/>
        <v>0</v>
      </c>
      <c r="BG228" s="829">
        <f t="shared" si="174"/>
        <v>342714.20891834836</v>
      </c>
      <c r="BH228" s="829">
        <f t="shared" si="175"/>
        <v>33671.855314319335</v>
      </c>
      <c r="BI228" s="829">
        <f t="shared" si="176"/>
        <v>0</v>
      </c>
      <c r="BJ228" s="829">
        <f t="shared" si="177"/>
        <v>0</v>
      </c>
      <c r="BK228" s="829">
        <f t="shared" si="178"/>
        <v>236721.91960124689</v>
      </c>
      <c r="BL228" s="810">
        <f t="shared" si="179"/>
        <v>142753.16373631268</v>
      </c>
      <c r="BM228" s="810">
        <f t="shared" si="180"/>
        <v>10440.909927654509</v>
      </c>
      <c r="BN228" s="810">
        <f t="shared" si="181"/>
        <v>0</v>
      </c>
      <c r="BO228" s="810">
        <f t="shared" si="182"/>
        <v>0</v>
      </c>
      <c r="BP228" s="810">
        <f t="shared" si="183"/>
        <v>60481.77214453122</v>
      </c>
      <c r="BQ228" s="830">
        <f t="shared" si="184"/>
        <v>1613.8746922888899</v>
      </c>
      <c r="BR228" s="830">
        <f t="shared" si="185"/>
        <v>25765.268722374967</v>
      </c>
      <c r="BS228" s="830">
        <f t="shared" si="186"/>
        <v>19143.789721670215</v>
      </c>
      <c r="BT228" s="810">
        <f t="shared" si="187"/>
        <v>613.60022213220873</v>
      </c>
      <c r="BU228" s="810">
        <f t="shared" si="188"/>
        <v>4255.5821013416034</v>
      </c>
      <c r="BV228" s="810">
        <f t="shared" si="189"/>
        <v>822.11901714812211</v>
      </c>
      <c r="BW228" s="830">
        <f t="shared" si="190"/>
        <v>30606.805007775714</v>
      </c>
      <c r="BX228" s="816">
        <f t="shared" si="191"/>
        <v>1361943.8297904539</v>
      </c>
      <c r="BY228" s="755">
        <f t="shared" si="219"/>
        <v>254.56894014774838</v>
      </c>
      <c r="BZ228" s="805">
        <f t="shared" ca="1" si="215"/>
        <v>105.73696803517889</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296838.84390431037</v>
      </c>
      <c r="BE229" s="808">
        <f t="shared" si="172"/>
        <v>2022561.0915406656</v>
      </c>
      <c r="BF229" s="808">
        <f t="shared" si="173"/>
        <v>0</v>
      </c>
      <c r="BG229" s="829">
        <f t="shared" si="174"/>
        <v>2252980.4538898291</v>
      </c>
      <c r="BH229" s="829">
        <f t="shared" si="175"/>
        <v>183675.31255022335</v>
      </c>
      <c r="BI229" s="829">
        <f t="shared" si="176"/>
        <v>0</v>
      </c>
      <c r="BJ229" s="829">
        <f t="shared" si="177"/>
        <v>0</v>
      </c>
      <c r="BK229" s="829">
        <f t="shared" si="178"/>
        <v>1337109.4160271499</v>
      </c>
      <c r="BL229" s="810">
        <f t="shared" si="179"/>
        <v>1023663.5616990554</v>
      </c>
      <c r="BM229" s="810">
        <f t="shared" si="180"/>
        <v>69144.529510473963</v>
      </c>
      <c r="BN229" s="810">
        <f t="shared" si="181"/>
        <v>0</v>
      </c>
      <c r="BO229" s="810">
        <f t="shared" si="182"/>
        <v>0</v>
      </c>
      <c r="BP229" s="810">
        <f t="shared" si="183"/>
        <v>470633.30781911535</v>
      </c>
      <c r="BQ229" s="830">
        <f t="shared" si="184"/>
        <v>7695.6438572707993</v>
      </c>
      <c r="BR229" s="830">
        <f t="shared" si="185"/>
        <v>222109.0546725837</v>
      </c>
      <c r="BS229" s="830">
        <f t="shared" si="186"/>
        <v>159324.37278038001</v>
      </c>
      <c r="BT229" s="810">
        <f t="shared" si="187"/>
        <v>6856.4691618860243</v>
      </c>
      <c r="BU229" s="810">
        <f t="shared" si="188"/>
        <v>57333.647050118874</v>
      </c>
      <c r="BV229" s="810">
        <f t="shared" si="189"/>
        <v>14059.389059559713</v>
      </c>
      <c r="BW229" s="830">
        <f t="shared" si="190"/>
        <v>146051.52534714842</v>
      </c>
      <c r="BX229" s="816">
        <f t="shared" si="191"/>
        <v>8270036.6188697694</v>
      </c>
      <c r="BY229" s="755">
        <f t="shared" si="219"/>
        <v>1545.8012371719194</v>
      </c>
      <c r="BZ229" s="805">
        <f t="shared" ca="1" si="215"/>
        <v>105.49566631066136</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148782.03418940978</v>
      </c>
      <c r="BE230" s="796">
        <f t="shared" si="172"/>
        <v>1070166.0913476897</v>
      </c>
      <c r="BF230" s="796">
        <f t="shared" si="173"/>
        <v>0</v>
      </c>
      <c r="BG230" s="797">
        <f t="shared" si="174"/>
        <v>1215785.1116089034</v>
      </c>
      <c r="BH230" s="797">
        <f t="shared" si="175"/>
        <v>92812.598015451207</v>
      </c>
      <c r="BI230" s="797">
        <f t="shared" si="176"/>
        <v>0</v>
      </c>
      <c r="BJ230" s="797">
        <f t="shared" si="177"/>
        <v>0</v>
      </c>
      <c r="BK230" s="797">
        <f t="shared" si="178"/>
        <v>751011.10591097188</v>
      </c>
      <c r="BL230" s="798">
        <f t="shared" si="179"/>
        <v>602323.6249996433</v>
      </c>
      <c r="BM230" s="798">
        <f t="shared" si="180"/>
        <v>36707.48368889725</v>
      </c>
      <c r="BN230" s="798">
        <f t="shared" si="181"/>
        <v>0</v>
      </c>
      <c r="BO230" s="798">
        <f t="shared" si="182"/>
        <v>0</v>
      </c>
      <c r="BP230" s="798">
        <f t="shared" si="183"/>
        <v>290645.65988727089</v>
      </c>
      <c r="BQ230" s="799">
        <f t="shared" si="184"/>
        <v>3850.4671130609045</v>
      </c>
      <c r="BR230" s="799">
        <f t="shared" si="185"/>
        <v>145477.90025695265</v>
      </c>
      <c r="BS230" s="799">
        <f t="shared" si="186"/>
        <v>102496.78971711344</v>
      </c>
      <c r="BT230" s="798">
        <f t="shared" si="187"/>
        <v>4683.9206944950956</v>
      </c>
      <c r="BU230" s="798">
        <f t="shared" si="188"/>
        <v>44453.853781762977</v>
      </c>
      <c r="BV230" s="798">
        <f t="shared" si="189"/>
        <v>10848.050245720544</v>
      </c>
      <c r="BW230" s="799">
        <f t="shared" si="190"/>
        <v>80617.821543926169</v>
      </c>
      <c r="BX230" s="800">
        <f t="shared" si="191"/>
        <v>4600662.5130012697</v>
      </c>
      <c r="BY230" s="801">
        <f t="shared" si="219"/>
        <v>859.93691831799435</v>
      </c>
      <c r="BZ230" s="802">
        <f t="shared" ca="1" si="215"/>
        <v>105.12759795617043</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130883.65050403729</v>
      </c>
      <c r="BE232" s="808">
        <f t="shared" si="172"/>
        <v>736171.94526742713</v>
      </c>
      <c r="BF232" s="808">
        <f t="shared" si="173"/>
        <v>0</v>
      </c>
      <c r="BG232" s="809">
        <f t="shared" si="174"/>
        <v>920532.67806605471</v>
      </c>
      <c r="BH232" s="809">
        <f t="shared" si="175"/>
        <v>49036.077307014224</v>
      </c>
      <c r="BI232" s="809">
        <f t="shared" si="176"/>
        <v>0</v>
      </c>
      <c r="BJ232" s="809">
        <f t="shared" si="177"/>
        <v>0</v>
      </c>
      <c r="BK232" s="809">
        <f t="shared" si="178"/>
        <v>350923.86141615588</v>
      </c>
      <c r="BL232" s="810">
        <f t="shared" si="179"/>
        <v>364919.44803361857</v>
      </c>
      <c r="BM232" s="810">
        <f t="shared" si="180"/>
        <v>22518.153149587211</v>
      </c>
      <c r="BN232" s="810">
        <f t="shared" si="181"/>
        <v>0</v>
      </c>
      <c r="BO232" s="810">
        <f t="shared" si="182"/>
        <v>0</v>
      </c>
      <c r="BP232" s="810">
        <f t="shared" si="183"/>
        <v>168492.74608609235</v>
      </c>
      <c r="BQ232" s="811">
        <f t="shared" si="184"/>
        <v>2179.4947723013497</v>
      </c>
      <c r="BR232" s="811">
        <f t="shared" si="185"/>
        <v>79166.724024777563</v>
      </c>
      <c r="BS232" s="811">
        <f t="shared" si="186"/>
        <v>53887.316432743435</v>
      </c>
      <c r="BT232" s="810">
        <f t="shared" si="187"/>
        <v>3076.3465004974159</v>
      </c>
      <c r="BU232" s="810">
        <f t="shared" si="188"/>
        <v>44553.105248509266</v>
      </c>
      <c r="BV232" s="810">
        <f t="shared" si="189"/>
        <v>11021.992848219601</v>
      </c>
      <c r="BW232" s="811">
        <f t="shared" si="190"/>
        <v>56621.611322009798</v>
      </c>
      <c r="BX232" s="812">
        <f t="shared" si="191"/>
        <v>2993985.1509790462</v>
      </c>
      <c r="BY232" s="813">
        <f t="shared" si="219"/>
        <v>559.6233927063638</v>
      </c>
      <c r="BZ232" s="814">
        <f t="shared" ca="1" si="215"/>
        <v>108.08643077556668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14780.199176940672</v>
      </c>
      <c r="BE233" s="819">
        <f t="shared" si="172"/>
        <v>80564.397567346648</v>
      </c>
      <c r="BF233" s="819">
        <f t="shared" si="173"/>
        <v>0</v>
      </c>
      <c r="BG233" s="820">
        <f t="shared" si="174"/>
        <v>111787.61797964235</v>
      </c>
      <c r="BH233" s="820">
        <f t="shared" si="175"/>
        <v>6813.1909616659232</v>
      </c>
      <c r="BI233" s="820">
        <f t="shared" si="176"/>
        <v>0</v>
      </c>
      <c r="BJ233" s="820">
        <f t="shared" si="177"/>
        <v>0</v>
      </c>
      <c r="BK233" s="820">
        <f t="shared" si="178"/>
        <v>44592.762644878239</v>
      </c>
      <c r="BL233" s="821">
        <f t="shared" si="179"/>
        <v>50933.147353735847</v>
      </c>
      <c r="BM233" s="821">
        <f t="shared" si="180"/>
        <v>2980.9026482720228</v>
      </c>
      <c r="BN233" s="821">
        <f t="shared" si="181"/>
        <v>0</v>
      </c>
      <c r="BO233" s="821">
        <f t="shared" si="182"/>
        <v>0</v>
      </c>
      <c r="BP233" s="821">
        <f t="shared" si="183"/>
        <v>22664.601786589796</v>
      </c>
      <c r="BQ233" s="822">
        <f t="shared" si="184"/>
        <v>254.934946183687</v>
      </c>
      <c r="BR233" s="822">
        <f t="shared" si="185"/>
        <v>11558.610680525877</v>
      </c>
      <c r="BS233" s="822">
        <f t="shared" si="186"/>
        <v>7922.6793345884143</v>
      </c>
      <c r="BT233" s="821">
        <f t="shared" si="187"/>
        <v>450.6692748483448</v>
      </c>
      <c r="BU233" s="821">
        <f t="shared" si="188"/>
        <v>6830.6960171093269</v>
      </c>
      <c r="BV233" s="821">
        <f t="shared" si="189"/>
        <v>1584.6969224572706</v>
      </c>
      <c r="BW233" s="822">
        <f t="shared" si="190"/>
        <v>5154.84355453438</v>
      </c>
      <c r="BX233" s="823">
        <f t="shared" si="191"/>
        <v>368873.95084931882</v>
      </c>
      <c r="BY233" s="842">
        <f t="shared" si="219"/>
        <v>68.948402027910063</v>
      </c>
      <c r="BZ233" s="825">
        <f t="shared" ca="1" si="215"/>
        <v>104.53510637609608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2924.1069074183661</v>
      </c>
      <c r="BE234" s="808">
        <f t="shared" si="172"/>
        <v>12276.156757279618</v>
      </c>
      <c r="BF234" s="808">
        <f t="shared" si="173"/>
        <v>0</v>
      </c>
      <c r="BG234" s="829">
        <f t="shared" si="174"/>
        <v>17972.110575528473</v>
      </c>
      <c r="BH234" s="829">
        <f t="shared" si="175"/>
        <v>867.28403920241362</v>
      </c>
      <c r="BI234" s="829">
        <f t="shared" si="176"/>
        <v>0</v>
      </c>
      <c r="BJ234" s="829">
        <f t="shared" si="177"/>
        <v>0</v>
      </c>
      <c r="BK234" s="829">
        <f t="shared" si="178"/>
        <v>7150.391672482021</v>
      </c>
      <c r="BL234" s="810">
        <f t="shared" si="179"/>
        <v>8504.5617818311839</v>
      </c>
      <c r="BM234" s="810">
        <f t="shared" si="180"/>
        <v>459.33120876675918</v>
      </c>
      <c r="BN234" s="810">
        <f t="shared" si="181"/>
        <v>0</v>
      </c>
      <c r="BO234" s="810">
        <f t="shared" si="182"/>
        <v>0</v>
      </c>
      <c r="BP234" s="810">
        <f t="shared" si="183"/>
        <v>3683.8068561652517</v>
      </c>
      <c r="BQ234" s="830">
        <f t="shared" si="184"/>
        <v>24.435010114430348</v>
      </c>
      <c r="BR234" s="830">
        <f t="shared" si="185"/>
        <v>929.42380127932063</v>
      </c>
      <c r="BS234" s="830">
        <f t="shared" si="186"/>
        <v>791.92577006674946</v>
      </c>
      <c r="BT234" s="810">
        <f t="shared" si="187"/>
        <v>28.359779906550241</v>
      </c>
      <c r="BU234" s="810">
        <f t="shared" si="188"/>
        <v>510.56587913557433</v>
      </c>
      <c r="BV234" s="810">
        <f t="shared" si="189"/>
        <v>195.73504569930833</v>
      </c>
      <c r="BW234" s="830">
        <f t="shared" si="190"/>
        <v>779.57675589431892</v>
      </c>
      <c r="BX234" s="816">
        <f t="shared" si="191"/>
        <v>57097.771840770358</v>
      </c>
      <c r="BY234" s="755">
        <f t="shared" si="219"/>
        <v>10.672480717901001</v>
      </c>
      <c r="BZ234" s="805">
        <f t="shared" ca="1" si="215"/>
        <v>117.08428400511525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182.77498846996559</v>
      </c>
      <c r="BE235" s="808">
        <f t="shared" si="172"/>
        <v>1246.9419984376736</v>
      </c>
      <c r="BF235" s="808">
        <f t="shared" si="173"/>
        <v>0</v>
      </c>
      <c r="BG235" s="829">
        <f t="shared" si="174"/>
        <v>1970.5713854450239</v>
      </c>
      <c r="BH235" s="829">
        <f t="shared" si="175"/>
        <v>156.27238585191625</v>
      </c>
      <c r="BI235" s="829">
        <f t="shared" si="176"/>
        <v>0</v>
      </c>
      <c r="BJ235" s="829">
        <f t="shared" si="177"/>
        <v>0</v>
      </c>
      <c r="BK235" s="829">
        <f t="shared" si="178"/>
        <v>796.03756931243583</v>
      </c>
      <c r="BL235" s="810">
        <f t="shared" si="179"/>
        <v>1958.8575179745578</v>
      </c>
      <c r="BM235" s="810">
        <f t="shared" si="180"/>
        <v>110.73320474053638</v>
      </c>
      <c r="BN235" s="810">
        <f t="shared" si="181"/>
        <v>0</v>
      </c>
      <c r="BO235" s="810">
        <f t="shared" si="182"/>
        <v>0</v>
      </c>
      <c r="BP235" s="810">
        <f t="shared" si="183"/>
        <v>737.86142258971995</v>
      </c>
      <c r="BQ235" s="830">
        <f t="shared" si="184"/>
        <v>8.7464048458343004</v>
      </c>
      <c r="BR235" s="830">
        <f t="shared" si="185"/>
        <v>1187.0630913118648</v>
      </c>
      <c r="BS235" s="830">
        <f t="shared" si="186"/>
        <v>581.00445456637271</v>
      </c>
      <c r="BT235" s="810">
        <f t="shared" si="187"/>
        <v>28.410633011552719</v>
      </c>
      <c r="BU235" s="810">
        <f t="shared" si="188"/>
        <v>488.89097854999392</v>
      </c>
      <c r="BV235" s="810">
        <f t="shared" si="189"/>
        <v>158.31495929204669</v>
      </c>
      <c r="BW235" s="830">
        <f t="shared" si="190"/>
        <v>118.97724012409115</v>
      </c>
      <c r="BX235" s="816">
        <f t="shared" si="191"/>
        <v>9731.4582345235849</v>
      </c>
      <c r="BY235" s="755">
        <f t="shared" si="219"/>
        <v>1.8189641559857168</v>
      </c>
      <c r="BZ235" s="805">
        <f t="shared" ca="1" si="215"/>
        <v>74.548249763978973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2689.5939560474258</v>
      </c>
      <c r="BE236" s="808">
        <f t="shared" si="172"/>
        <v>21777.791264312011</v>
      </c>
      <c r="BF236" s="808">
        <f t="shared" si="173"/>
        <v>0</v>
      </c>
      <c r="BG236" s="829">
        <f t="shared" si="174"/>
        <v>22695.559582332011</v>
      </c>
      <c r="BH236" s="829">
        <f t="shared" si="175"/>
        <v>1386.2192024394976</v>
      </c>
      <c r="BI236" s="829">
        <f t="shared" si="176"/>
        <v>0</v>
      </c>
      <c r="BJ236" s="829">
        <f t="shared" si="177"/>
        <v>0</v>
      </c>
      <c r="BK236" s="829">
        <f t="shared" si="178"/>
        <v>13063.161878867375</v>
      </c>
      <c r="BL236" s="810">
        <f t="shared" si="179"/>
        <v>12029.31568066362</v>
      </c>
      <c r="BM236" s="810">
        <f t="shared" si="180"/>
        <v>838.8151918369922</v>
      </c>
      <c r="BN236" s="810">
        <f t="shared" si="181"/>
        <v>0</v>
      </c>
      <c r="BO236" s="810">
        <f t="shared" si="182"/>
        <v>0</v>
      </c>
      <c r="BP236" s="810">
        <f t="shared" si="183"/>
        <v>6090.6447507737821</v>
      </c>
      <c r="BQ236" s="830">
        <f t="shared" si="184"/>
        <v>59.647194108790501</v>
      </c>
      <c r="BR236" s="830">
        <f t="shared" si="185"/>
        <v>3341.3551017529721</v>
      </c>
      <c r="BS236" s="830">
        <f t="shared" si="186"/>
        <v>2505.436255175885</v>
      </c>
      <c r="BT236" s="810">
        <f t="shared" si="187"/>
        <v>121.73114773764161</v>
      </c>
      <c r="BU236" s="810">
        <f t="shared" si="188"/>
        <v>1351.0674359102002</v>
      </c>
      <c r="BV236" s="810">
        <f t="shared" si="189"/>
        <v>333.79697321793731</v>
      </c>
      <c r="BW236" s="830">
        <f t="shared" si="190"/>
        <v>2911.9494595669594</v>
      </c>
      <c r="BX236" s="816">
        <f t="shared" si="191"/>
        <v>91196.085074743081</v>
      </c>
      <c r="BY236" s="755">
        <f t="shared" si="219"/>
        <v>17.04599721023235</v>
      </c>
      <c r="BZ236" s="805">
        <f t="shared" ca="1" si="215"/>
        <v>100.95450122984597</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16974.938861088478</v>
      </c>
      <c r="BE237" s="808">
        <f t="shared" si="172"/>
        <v>96567.724993357915</v>
      </c>
      <c r="BF237" s="808">
        <f t="shared" si="173"/>
        <v>0</v>
      </c>
      <c r="BG237" s="829">
        <f t="shared" si="174"/>
        <v>134358.4363075509</v>
      </c>
      <c r="BH237" s="829">
        <f t="shared" si="175"/>
        <v>7593.8515487942595</v>
      </c>
      <c r="BI237" s="829">
        <f t="shared" si="176"/>
        <v>0</v>
      </c>
      <c r="BJ237" s="829">
        <f t="shared" si="177"/>
        <v>0</v>
      </c>
      <c r="BK237" s="829">
        <f t="shared" si="178"/>
        <v>61833.622839323798</v>
      </c>
      <c r="BL237" s="810">
        <f t="shared" si="179"/>
        <v>63417.92846450043</v>
      </c>
      <c r="BM237" s="810">
        <f t="shared" si="180"/>
        <v>3399.3368814137798</v>
      </c>
      <c r="BN237" s="810">
        <f t="shared" si="181"/>
        <v>0</v>
      </c>
      <c r="BO237" s="810">
        <f t="shared" si="182"/>
        <v>0</v>
      </c>
      <c r="BP237" s="810">
        <f t="shared" si="183"/>
        <v>33620.312398447917</v>
      </c>
      <c r="BQ237" s="830">
        <f t="shared" si="184"/>
        <v>828.16135741647008</v>
      </c>
      <c r="BR237" s="830">
        <f t="shared" si="185"/>
        <v>17007.450759634114</v>
      </c>
      <c r="BS237" s="830">
        <f t="shared" si="186"/>
        <v>12296.675606649171</v>
      </c>
      <c r="BT237" s="810">
        <f t="shared" si="187"/>
        <v>1014.98752103396</v>
      </c>
      <c r="BU237" s="810">
        <f t="shared" si="188"/>
        <v>11255.713248324471</v>
      </c>
      <c r="BV237" s="810">
        <f t="shared" si="189"/>
        <v>3749.2265847187164</v>
      </c>
      <c r="BW237" s="830">
        <f t="shared" si="190"/>
        <v>11796.654013497788</v>
      </c>
      <c r="BX237" s="816">
        <f t="shared" si="191"/>
        <v>475715.02138575219</v>
      </c>
      <c r="BY237" s="755">
        <f t="shared" si="219"/>
        <v>88.918695586121899</v>
      </c>
      <c r="BZ237" s="805">
        <f t="shared" ca="1" si="215"/>
        <v>94.787260711554126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14377.530682984696</v>
      </c>
      <c r="BE238" s="808">
        <f t="shared" si="172"/>
        <v>64164.517904636821</v>
      </c>
      <c r="BF238" s="808">
        <f t="shared" si="173"/>
        <v>0</v>
      </c>
      <c r="BG238" s="829">
        <f t="shared" si="174"/>
        <v>82944.437247639638</v>
      </c>
      <c r="BH238" s="829">
        <f t="shared" si="175"/>
        <v>3582.7120066668776</v>
      </c>
      <c r="BI238" s="829">
        <f t="shared" si="176"/>
        <v>0</v>
      </c>
      <c r="BJ238" s="829">
        <f t="shared" si="177"/>
        <v>0</v>
      </c>
      <c r="BK238" s="829">
        <f t="shared" si="178"/>
        <v>19021.322678511711</v>
      </c>
      <c r="BL238" s="810">
        <f t="shared" si="179"/>
        <v>23566.120374380662</v>
      </c>
      <c r="BM238" s="810">
        <f t="shared" si="180"/>
        <v>2277.00660951702</v>
      </c>
      <c r="BN238" s="810">
        <f t="shared" si="181"/>
        <v>0</v>
      </c>
      <c r="BO238" s="810">
        <f t="shared" si="182"/>
        <v>0</v>
      </c>
      <c r="BP238" s="810">
        <f t="shared" si="183"/>
        <v>11749.573880682297</v>
      </c>
      <c r="BQ238" s="830">
        <f t="shared" si="184"/>
        <v>99.228128461189499</v>
      </c>
      <c r="BR238" s="830">
        <f t="shared" si="185"/>
        <v>4861.0179514921738</v>
      </c>
      <c r="BS238" s="830">
        <f t="shared" si="186"/>
        <v>3016.4882177378945</v>
      </c>
      <c r="BT238" s="810">
        <f t="shared" si="187"/>
        <v>200.9510305734488</v>
      </c>
      <c r="BU238" s="810">
        <f t="shared" si="188"/>
        <v>5000.1735506185614</v>
      </c>
      <c r="BV238" s="810">
        <f t="shared" si="189"/>
        <v>833.86687497868957</v>
      </c>
      <c r="BW238" s="830">
        <f t="shared" si="190"/>
        <v>4609.927831203112</v>
      </c>
      <c r="BX238" s="816">
        <f t="shared" si="191"/>
        <v>240304.87497008481</v>
      </c>
      <c r="BY238" s="755">
        <f t="shared" si="219"/>
        <v>44.916799059828939</v>
      </c>
      <c r="BZ238" s="805">
        <f t="shared" ca="1" si="215"/>
        <v>109.12891849384894</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3822.9963533261566</v>
      </c>
      <c r="BE239" s="808">
        <f t="shared" si="172"/>
        <v>16868.651982032563</v>
      </c>
      <c r="BF239" s="808">
        <f t="shared" si="173"/>
        <v>0</v>
      </c>
      <c r="BG239" s="829">
        <f t="shared" si="174"/>
        <v>19980.352233163274</v>
      </c>
      <c r="BH239" s="829">
        <f t="shared" si="175"/>
        <v>924.68967434659487</v>
      </c>
      <c r="BI239" s="829">
        <f t="shared" si="176"/>
        <v>0</v>
      </c>
      <c r="BJ239" s="829">
        <f t="shared" si="177"/>
        <v>0</v>
      </c>
      <c r="BK239" s="829">
        <f t="shared" si="178"/>
        <v>4138.3953192992085</v>
      </c>
      <c r="BL239" s="810">
        <f t="shared" si="179"/>
        <v>9077.8731274895054</v>
      </c>
      <c r="BM239" s="810">
        <f t="shared" si="180"/>
        <v>594.35377456458264</v>
      </c>
      <c r="BN239" s="810">
        <f t="shared" si="181"/>
        <v>0</v>
      </c>
      <c r="BO239" s="810">
        <f t="shared" si="182"/>
        <v>0</v>
      </c>
      <c r="BP239" s="810">
        <f t="shared" si="183"/>
        <v>1877.8517456402794</v>
      </c>
      <c r="BQ239" s="830">
        <f t="shared" si="184"/>
        <v>35.283238076428354</v>
      </c>
      <c r="BR239" s="830">
        <f t="shared" si="185"/>
        <v>1063.7514271297675</v>
      </c>
      <c r="BS239" s="830">
        <f t="shared" si="186"/>
        <v>618.77500527062273</v>
      </c>
      <c r="BT239" s="810">
        <f t="shared" si="187"/>
        <v>27.201928825610722</v>
      </c>
      <c r="BU239" s="810">
        <f t="shared" si="188"/>
        <v>1313.5270139184161</v>
      </c>
      <c r="BV239" s="810">
        <f t="shared" si="189"/>
        <v>187.82458921980779</v>
      </c>
      <c r="BW239" s="830">
        <f t="shared" si="190"/>
        <v>624.33351513180605</v>
      </c>
      <c r="BX239" s="816">
        <f t="shared" si="191"/>
        <v>61155.860927434624</v>
      </c>
      <c r="BY239" s="755">
        <f t="shared" si="219"/>
        <v>11.431002042511144</v>
      </c>
      <c r="BZ239" s="805">
        <f t="shared" ca="1" si="215"/>
        <v>110.42424484361295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25690.396714191073</v>
      </c>
      <c r="BE240" s="808">
        <f t="shared" si="172"/>
        <v>134503.20935201133</v>
      </c>
      <c r="BF240" s="808">
        <f t="shared" si="173"/>
        <v>0</v>
      </c>
      <c r="BG240" s="829">
        <f t="shared" si="174"/>
        <v>179112.53412816749</v>
      </c>
      <c r="BH240" s="829">
        <f t="shared" si="175"/>
        <v>8793.3208549241863</v>
      </c>
      <c r="BI240" s="829">
        <f t="shared" si="176"/>
        <v>0</v>
      </c>
      <c r="BJ240" s="829">
        <f t="shared" si="177"/>
        <v>0</v>
      </c>
      <c r="BK240" s="829">
        <f t="shared" si="178"/>
        <v>62844.143161353917</v>
      </c>
      <c r="BL240" s="810">
        <f t="shared" si="179"/>
        <v>66191.080229378364</v>
      </c>
      <c r="BM240" s="810">
        <f t="shared" si="180"/>
        <v>3843.0671275596164</v>
      </c>
      <c r="BN240" s="810">
        <f t="shared" si="181"/>
        <v>0</v>
      </c>
      <c r="BO240" s="810">
        <f t="shared" si="182"/>
        <v>0</v>
      </c>
      <c r="BP240" s="810">
        <f t="shared" si="183"/>
        <v>28723.828565406042</v>
      </c>
      <c r="BQ240" s="830">
        <f t="shared" si="184"/>
        <v>269.38835151086352</v>
      </c>
      <c r="BR240" s="830">
        <f t="shared" si="185"/>
        <v>13294.949776519372</v>
      </c>
      <c r="BS240" s="830">
        <f t="shared" si="186"/>
        <v>9170.9395261442478</v>
      </c>
      <c r="BT240" s="810">
        <f t="shared" si="187"/>
        <v>409.04407450321838</v>
      </c>
      <c r="BU240" s="810">
        <f t="shared" si="188"/>
        <v>4824.472052164454</v>
      </c>
      <c r="BV240" s="810">
        <f t="shared" si="189"/>
        <v>834.94410484410901</v>
      </c>
      <c r="BW240" s="830">
        <f t="shared" si="190"/>
        <v>9209.1141069287642</v>
      </c>
      <c r="BX240" s="816">
        <f t="shared" si="191"/>
        <v>547714.43212560716</v>
      </c>
      <c r="BY240" s="755">
        <f t="shared" si="219"/>
        <v>102.37652936927236</v>
      </c>
      <c r="BZ240" s="805">
        <f t="shared" ca="1" si="215"/>
        <v>114.01377426256145</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3585.0092833404001</v>
      </c>
      <c r="BE241" s="808">
        <f t="shared" si="172"/>
        <v>23471.335927090618</v>
      </c>
      <c r="BF241" s="808">
        <f t="shared" si="173"/>
        <v>0</v>
      </c>
      <c r="BG241" s="829">
        <f t="shared" si="174"/>
        <v>33118.745192956143</v>
      </c>
      <c r="BH241" s="829">
        <f t="shared" si="175"/>
        <v>2199.1784987386991</v>
      </c>
      <c r="BI241" s="829">
        <f t="shared" si="176"/>
        <v>0</v>
      </c>
      <c r="BJ241" s="829">
        <f t="shared" si="177"/>
        <v>0</v>
      </c>
      <c r="BK241" s="829">
        <f t="shared" si="178"/>
        <v>14697.911145139331</v>
      </c>
      <c r="BL241" s="810">
        <f t="shared" si="179"/>
        <v>15911.99480650664</v>
      </c>
      <c r="BM241" s="810">
        <f t="shared" si="180"/>
        <v>975.24260358468098</v>
      </c>
      <c r="BN241" s="810">
        <f t="shared" si="181"/>
        <v>0</v>
      </c>
      <c r="BO241" s="810">
        <f t="shared" si="182"/>
        <v>0</v>
      </c>
      <c r="BP241" s="810">
        <f t="shared" si="183"/>
        <v>7729.0902877821618</v>
      </c>
      <c r="BQ241" s="830">
        <f t="shared" si="184"/>
        <v>77.9465224698925</v>
      </c>
      <c r="BR241" s="830">
        <f t="shared" si="185"/>
        <v>3958.236003376293</v>
      </c>
      <c r="BS241" s="830">
        <f t="shared" si="186"/>
        <v>2865.6068709193351</v>
      </c>
      <c r="BT241" s="810">
        <f t="shared" si="187"/>
        <v>141.45821420962639</v>
      </c>
      <c r="BU241" s="810">
        <f t="shared" si="188"/>
        <v>2272.8053078194243</v>
      </c>
      <c r="BV241" s="810">
        <f t="shared" si="189"/>
        <v>667.26864314867248</v>
      </c>
      <c r="BW241" s="830">
        <f t="shared" si="190"/>
        <v>1576.3347063979115</v>
      </c>
      <c r="BX241" s="816">
        <f t="shared" si="191"/>
        <v>113248.16401347985</v>
      </c>
      <c r="BY241" s="755">
        <f t="shared" si="219"/>
        <v>21.167881124014926</v>
      </c>
      <c r="BZ241" s="805">
        <f t="shared" ca="1" si="215"/>
        <v>102.3997059744196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17892.834848540639</v>
      </c>
      <c r="BE242" s="808">
        <f t="shared" si="172"/>
        <v>137470.87372354895</v>
      </c>
      <c r="BF242" s="808">
        <f t="shared" si="173"/>
        <v>0</v>
      </c>
      <c r="BG242" s="829">
        <f t="shared" si="174"/>
        <v>140107.23282926332</v>
      </c>
      <c r="BH242" s="829">
        <f t="shared" si="175"/>
        <v>7346.8535148297287</v>
      </c>
      <c r="BI242" s="829">
        <f t="shared" si="176"/>
        <v>0</v>
      </c>
      <c r="BJ242" s="829">
        <f t="shared" si="177"/>
        <v>0</v>
      </c>
      <c r="BK242" s="829">
        <f t="shared" si="178"/>
        <v>61419.251852988855</v>
      </c>
      <c r="BL242" s="810">
        <f t="shared" si="179"/>
        <v>50420.543980845352</v>
      </c>
      <c r="BM242" s="810">
        <f t="shared" si="180"/>
        <v>3540.7050762246508</v>
      </c>
      <c r="BN242" s="810">
        <f t="shared" si="181"/>
        <v>0</v>
      </c>
      <c r="BO242" s="810">
        <f t="shared" si="182"/>
        <v>0</v>
      </c>
      <c r="BP242" s="810">
        <f t="shared" si="183"/>
        <v>22824.078694225384</v>
      </c>
      <c r="BQ242" s="830">
        <f t="shared" si="184"/>
        <v>199.02871184757899</v>
      </c>
      <c r="BR242" s="830">
        <f t="shared" si="185"/>
        <v>9944.3270203928259</v>
      </c>
      <c r="BS242" s="830">
        <f t="shared" si="186"/>
        <v>5603.9651829767445</v>
      </c>
      <c r="BT242" s="810">
        <f t="shared" si="187"/>
        <v>244.62175254379761</v>
      </c>
      <c r="BU242" s="810">
        <f t="shared" si="188"/>
        <v>5575.4929667152437</v>
      </c>
      <c r="BV242" s="810">
        <f t="shared" si="189"/>
        <v>1155.8777856065972</v>
      </c>
      <c r="BW242" s="830">
        <f t="shared" si="190"/>
        <v>4401.0152029459596</v>
      </c>
      <c r="BX242" s="816">
        <f t="shared" si="191"/>
        <v>468146.70314349554</v>
      </c>
      <c r="BY242" s="755">
        <f t="shared" si="219"/>
        <v>87.504056662335614</v>
      </c>
      <c r="BZ242" s="805">
        <f t="shared" ca="1" si="215"/>
        <v>116.6023018071314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5878.3087675151428</v>
      </c>
      <c r="BE243" s="808">
        <f t="shared" si="172"/>
        <v>11111.677290189484</v>
      </c>
      <c r="BF243" s="808">
        <f t="shared" si="173"/>
        <v>0</v>
      </c>
      <c r="BG243" s="829">
        <f t="shared" si="174"/>
        <v>11401.347539273467</v>
      </c>
      <c r="BH243" s="829">
        <f t="shared" si="175"/>
        <v>540.9245398162235</v>
      </c>
      <c r="BI243" s="829">
        <f t="shared" si="176"/>
        <v>0</v>
      </c>
      <c r="BJ243" s="829">
        <f t="shared" si="177"/>
        <v>0</v>
      </c>
      <c r="BK243" s="829">
        <f t="shared" si="178"/>
        <v>3475.547101857559</v>
      </c>
      <c r="BL243" s="810">
        <f t="shared" si="179"/>
        <v>913.65061822938071</v>
      </c>
      <c r="BM243" s="810">
        <f t="shared" si="180"/>
        <v>7.1189924500162096</v>
      </c>
      <c r="BN243" s="810">
        <f t="shared" si="181"/>
        <v>0</v>
      </c>
      <c r="BO243" s="810">
        <f t="shared" si="182"/>
        <v>0</v>
      </c>
      <c r="BP243" s="810">
        <f t="shared" si="183"/>
        <v>926.11019391147249</v>
      </c>
      <c r="BQ243" s="830">
        <f t="shared" si="184"/>
        <v>17.42300775016685</v>
      </c>
      <c r="BR243" s="830">
        <f t="shared" si="185"/>
        <v>605.33285443648504</v>
      </c>
      <c r="BS243" s="830">
        <f t="shared" si="186"/>
        <v>313.97779037150758</v>
      </c>
      <c r="BT243" s="810">
        <f t="shared" si="187"/>
        <v>31.4642170090472</v>
      </c>
      <c r="BU243" s="810">
        <f t="shared" si="188"/>
        <v>2.286811491582851</v>
      </c>
      <c r="BV243" s="810">
        <f t="shared" si="189"/>
        <v>3.2839603312840584</v>
      </c>
      <c r="BW243" s="830">
        <f t="shared" si="190"/>
        <v>0</v>
      </c>
      <c r="BX243" s="816">
        <f t="shared" si="191"/>
        <v>35228.453684632812</v>
      </c>
      <c r="BY243" s="755">
        <f t="shared" si="219"/>
        <v>6.5847576980622078</v>
      </c>
      <c r="BZ243" s="805">
        <f t="shared" ca="1" si="215"/>
        <v>116.44750058737976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10685.071944747835</v>
      </c>
      <c r="BE244" s="808">
        <f t="shared" si="172"/>
        <v>68656.900650821117</v>
      </c>
      <c r="BF244" s="808">
        <f t="shared" si="173"/>
        <v>0</v>
      </c>
      <c r="BG244" s="829">
        <f t="shared" si="174"/>
        <v>90249.262436732082</v>
      </c>
      <c r="BH244" s="829">
        <f t="shared" si="175"/>
        <v>4701.4849328658383</v>
      </c>
      <c r="BI244" s="829">
        <f t="shared" si="176"/>
        <v>0</v>
      </c>
      <c r="BJ244" s="829">
        <f t="shared" si="177"/>
        <v>0</v>
      </c>
      <c r="BK244" s="829">
        <f t="shared" si="178"/>
        <v>27319.945360481353</v>
      </c>
      <c r="BL244" s="810">
        <f t="shared" si="179"/>
        <v>30563.13666781412</v>
      </c>
      <c r="BM244" s="810">
        <f t="shared" si="180"/>
        <v>1668.1683800670621</v>
      </c>
      <c r="BN244" s="810">
        <f t="shared" si="181"/>
        <v>0</v>
      </c>
      <c r="BO244" s="810">
        <f t="shared" si="182"/>
        <v>0</v>
      </c>
      <c r="BP244" s="810">
        <f t="shared" si="183"/>
        <v>14104.872987273307</v>
      </c>
      <c r="BQ244" s="830">
        <f t="shared" si="184"/>
        <v>151.14389929655999</v>
      </c>
      <c r="BR244" s="830">
        <f t="shared" si="185"/>
        <v>4487.0899583558685</v>
      </c>
      <c r="BS244" s="830">
        <f t="shared" si="186"/>
        <v>3949.1953360335765</v>
      </c>
      <c r="BT244" s="810">
        <f t="shared" si="187"/>
        <v>133.779003097188</v>
      </c>
      <c r="BU244" s="810">
        <f t="shared" si="188"/>
        <v>2211.5837839798073</v>
      </c>
      <c r="BV244" s="810">
        <f t="shared" si="189"/>
        <v>605.04777045860556</v>
      </c>
      <c r="BW244" s="830">
        <f t="shared" si="190"/>
        <v>8911.366466157504</v>
      </c>
      <c r="BX244" s="816">
        <f t="shared" si="191"/>
        <v>268398.04957818188</v>
      </c>
      <c r="BY244" s="755">
        <f t="shared" si="219"/>
        <v>50.167859734239606</v>
      </c>
      <c r="BZ244" s="805">
        <f t="shared" ca="1" si="215"/>
        <v>116.14135375647174</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11399.888019426249</v>
      </c>
      <c r="BE245" s="808">
        <f t="shared" si="172"/>
        <v>67491.765856360667</v>
      </c>
      <c r="BF245" s="808">
        <f t="shared" si="173"/>
        <v>0</v>
      </c>
      <c r="BG245" s="829">
        <f t="shared" si="174"/>
        <v>74834.470628359006</v>
      </c>
      <c r="BH245" s="829">
        <f t="shared" si="175"/>
        <v>4130.0951468720596</v>
      </c>
      <c r="BI245" s="829">
        <f t="shared" si="176"/>
        <v>0</v>
      </c>
      <c r="BJ245" s="829">
        <f t="shared" si="177"/>
        <v>0</v>
      </c>
      <c r="BK245" s="829">
        <f t="shared" si="178"/>
        <v>30571.368191660265</v>
      </c>
      <c r="BL245" s="810">
        <f t="shared" si="179"/>
        <v>31431.237430269091</v>
      </c>
      <c r="BM245" s="810">
        <f t="shared" si="180"/>
        <v>1823.3714505895091</v>
      </c>
      <c r="BN245" s="810">
        <f t="shared" si="181"/>
        <v>0</v>
      </c>
      <c r="BO245" s="810">
        <f t="shared" si="182"/>
        <v>0</v>
      </c>
      <c r="BP245" s="810">
        <f t="shared" si="183"/>
        <v>13760.112516605021</v>
      </c>
      <c r="BQ245" s="830">
        <f t="shared" si="184"/>
        <v>154.12800021945401</v>
      </c>
      <c r="BR245" s="830">
        <f t="shared" si="185"/>
        <v>6928.1155985705636</v>
      </c>
      <c r="BS245" s="830">
        <f t="shared" si="186"/>
        <v>4250.6470822428591</v>
      </c>
      <c r="BT245" s="810">
        <f t="shared" si="187"/>
        <v>243.66792319742561</v>
      </c>
      <c r="BU245" s="810">
        <f t="shared" si="188"/>
        <v>2915.8302027721829</v>
      </c>
      <c r="BV245" s="810">
        <f t="shared" si="189"/>
        <v>712.10863424654451</v>
      </c>
      <c r="BW245" s="830">
        <f t="shared" si="190"/>
        <v>6527.5184696272036</v>
      </c>
      <c r="BX245" s="816">
        <f t="shared" si="191"/>
        <v>257174.32515101807</v>
      </c>
      <c r="BY245" s="755">
        <f t="shared" si="219"/>
        <v>48.069967317947302</v>
      </c>
      <c r="BZ245" s="805">
        <f t="shared" ca="1" si="215"/>
        <v>110.05474921860157</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8288.8765797937394</v>
      </c>
      <c r="BE246" s="808">
        <f t="shared" si="172"/>
        <v>35439.335338522593</v>
      </c>
      <c r="BF246" s="808">
        <f t="shared" si="173"/>
        <v>0</v>
      </c>
      <c r="BG246" s="829">
        <f t="shared" si="174"/>
        <v>40218.099119899191</v>
      </c>
      <c r="BH246" s="829">
        <f t="shared" si="175"/>
        <v>2045.2487643775171</v>
      </c>
      <c r="BI246" s="829">
        <f t="shared" si="176"/>
        <v>0</v>
      </c>
      <c r="BJ246" s="829">
        <f t="shared" si="177"/>
        <v>0</v>
      </c>
      <c r="BK246" s="829">
        <f t="shared" si="178"/>
        <v>19823.544973360611</v>
      </c>
      <c r="BL246" s="810">
        <f t="shared" si="179"/>
        <v>18204.397527032397</v>
      </c>
      <c r="BM246" s="810">
        <f t="shared" si="180"/>
        <v>971.32670492205648</v>
      </c>
      <c r="BN246" s="810">
        <f t="shared" si="181"/>
        <v>0</v>
      </c>
      <c r="BO246" s="810">
        <f t="shared" si="182"/>
        <v>0</v>
      </c>
      <c r="BP246" s="810">
        <f t="shared" si="183"/>
        <v>7726.5335198897665</v>
      </c>
      <c r="BQ246" s="830">
        <f t="shared" si="184"/>
        <v>128.801076616122</v>
      </c>
      <c r="BR246" s="830">
        <f t="shared" si="185"/>
        <v>2241.6352817354341</v>
      </c>
      <c r="BS246" s="830">
        <f t="shared" si="186"/>
        <v>2104.6693968168847</v>
      </c>
      <c r="BT246" s="810">
        <f t="shared" si="187"/>
        <v>80.151687566576001</v>
      </c>
      <c r="BU246" s="810">
        <f t="shared" si="188"/>
        <v>2461.7951732107003</v>
      </c>
      <c r="BV246" s="810">
        <f t="shared" si="189"/>
        <v>515.86057718974348</v>
      </c>
      <c r="BW246" s="830">
        <f t="shared" si="190"/>
        <v>626.74584007831004</v>
      </c>
      <c r="BX246" s="816">
        <f t="shared" si="191"/>
        <v>140877.02156101164</v>
      </c>
      <c r="BY246" s="755">
        <f t="shared" si="219"/>
        <v>26.332153562805914</v>
      </c>
      <c r="BZ246" s="805">
        <f t="shared" ca="1" si="215"/>
        <v>112.1605257275512</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62.492370722789616</v>
      </c>
      <c r="BE248" s="808">
        <f t="shared" si="172"/>
        <v>445.76858582433368</v>
      </c>
      <c r="BF248" s="808">
        <f t="shared" si="173"/>
        <v>0</v>
      </c>
      <c r="BG248" s="829">
        <f t="shared" si="174"/>
        <v>653.13206901248873</v>
      </c>
      <c r="BH248" s="829">
        <f t="shared" si="175"/>
        <v>40.414776867674888</v>
      </c>
      <c r="BI248" s="829">
        <f t="shared" si="176"/>
        <v>0</v>
      </c>
      <c r="BJ248" s="829">
        <f t="shared" si="177"/>
        <v>0</v>
      </c>
      <c r="BK248" s="829">
        <f t="shared" si="178"/>
        <v>287.56877176554769</v>
      </c>
      <c r="BL248" s="810">
        <f t="shared" si="179"/>
        <v>355.46942133871494</v>
      </c>
      <c r="BM248" s="810">
        <f t="shared" si="180"/>
        <v>20.241520741889346</v>
      </c>
      <c r="BN248" s="810">
        <f t="shared" si="181"/>
        <v>0</v>
      </c>
      <c r="BO248" s="810">
        <f t="shared" si="182"/>
        <v>0</v>
      </c>
      <c r="BP248" s="810">
        <f t="shared" si="183"/>
        <v>172.04154681760062</v>
      </c>
      <c r="BQ248" s="830">
        <f t="shared" si="184"/>
        <v>2.2437011155064699</v>
      </c>
      <c r="BR248" s="830">
        <f t="shared" si="185"/>
        <v>90.645525066461389</v>
      </c>
      <c r="BS248" s="830">
        <f t="shared" si="186"/>
        <v>60.131189895573399</v>
      </c>
      <c r="BT248" s="810">
        <f t="shared" si="187"/>
        <v>3.3103947604834318</v>
      </c>
      <c r="BU248" s="810">
        <f t="shared" si="188"/>
        <v>57.518108963399627</v>
      </c>
      <c r="BV248" s="810">
        <f t="shared" si="189"/>
        <v>15.753069306821534</v>
      </c>
      <c r="BW248" s="830">
        <f t="shared" si="190"/>
        <v>43.831454465289937</v>
      </c>
      <c r="BX248" s="816">
        <f t="shared" si="191"/>
        <v>2310.5625066645753</v>
      </c>
      <c r="BY248" s="755">
        <f t="shared" si="219"/>
        <v>0.4318808423672103</v>
      </c>
      <c r="BZ248" s="805">
        <f t="shared" ca="1" si="215"/>
        <v>99.714937021585044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98.649001620064368</v>
      </c>
      <c r="BE249" s="808">
        <f t="shared" si="172"/>
        <v>655.65094535017158</v>
      </c>
      <c r="BF249" s="808">
        <f t="shared" si="173"/>
        <v>0</v>
      </c>
      <c r="BG249" s="829">
        <f t="shared" si="174"/>
        <v>958.81022925931484</v>
      </c>
      <c r="BH249" s="829">
        <f t="shared" si="175"/>
        <v>57.145043051759167</v>
      </c>
      <c r="BI249" s="829">
        <f t="shared" si="176"/>
        <v>0</v>
      </c>
      <c r="BJ249" s="829">
        <f t="shared" si="177"/>
        <v>0</v>
      </c>
      <c r="BK249" s="829">
        <f t="shared" si="178"/>
        <v>404.82751551404124</v>
      </c>
      <c r="BL249" s="810">
        <f t="shared" si="179"/>
        <v>519.09644121754309</v>
      </c>
      <c r="BM249" s="810">
        <f t="shared" si="180"/>
        <v>28.447392073098865</v>
      </c>
      <c r="BN249" s="810">
        <f t="shared" si="181"/>
        <v>0</v>
      </c>
      <c r="BO249" s="810">
        <f t="shared" si="182"/>
        <v>0</v>
      </c>
      <c r="BP249" s="810">
        <f t="shared" si="183"/>
        <v>246.88271058646865</v>
      </c>
      <c r="BQ249" s="830">
        <f t="shared" si="184"/>
        <v>2.6074819470374351</v>
      </c>
      <c r="BR249" s="830">
        <f t="shared" si="185"/>
        <v>105.31960822545645</v>
      </c>
      <c r="BS249" s="830">
        <f t="shared" si="186"/>
        <v>70.154217524039311</v>
      </c>
      <c r="BT249" s="810">
        <f t="shared" si="187"/>
        <v>3.9248465057354078</v>
      </c>
      <c r="BU249" s="810">
        <f t="shared" si="188"/>
        <v>70.689860925621701</v>
      </c>
      <c r="BV249" s="810">
        <f t="shared" si="189"/>
        <v>19.296916572575462</v>
      </c>
      <c r="BW249" s="830">
        <f t="shared" si="190"/>
        <v>56.400056691467711</v>
      </c>
      <c r="BX249" s="816">
        <f t="shared" si="191"/>
        <v>3297.9022670643949</v>
      </c>
      <c r="BY249" s="755">
        <f t="shared" si="219"/>
        <v>0.61643033029241023</v>
      </c>
      <c r="BZ249" s="805">
        <f t="shared" ca="1" si="215"/>
        <v>104.84647437759025</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15.249685467010895</v>
      </c>
      <c r="BE250" s="808">
        <f t="shared" si="172"/>
        <v>112.89251817014863</v>
      </c>
      <c r="BF250" s="808">
        <f t="shared" si="173"/>
        <v>0</v>
      </c>
      <c r="BG250" s="829">
        <f t="shared" si="174"/>
        <v>167.31116355286338</v>
      </c>
      <c r="BH250" s="829">
        <f t="shared" si="175"/>
        <v>10.6238767157233</v>
      </c>
      <c r="BI250" s="829">
        <f t="shared" si="176"/>
        <v>0</v>
      </c>
      <c r="BJ250" s="829">
        <f t="shared" si="177"/>
        <v>0</v>
      </c>
      <c r="BK250" s="829">
        <f t="shared" si="178"/>
        <v>71.290921373411948</v>
      </c>
      <c r="BL250" s="810">
        <f t="shared" si="179"/>
        <v>95.870058193523462</v>
      </c>
      <c r="BM250" s="810">
        <f t="shared" si="180"/>
        <v>5.707322432764748</v>
      </c>
      <c r="BN250" s="810">
        <f t="shared" si="181"/>
        <v>0</v>
      </c>
      <c r="BO250" s="810">
        <f t="shared" si="182"/>
        <v>0</v>
      </c>
      <c r="BP250" s="810">
        <f t="shared" si="183"/>
        <v>48.004710992373276</v>
      </c>
      <c r="BQ250" s="830">
        <f t="shared" si="184"/>
        <v>0.4836114933969895</v>
      </c>
      <c r="BR250" s="830">
        <f t="shared" si="185"/>
        <v>29.272229607222453</v>
      </c>
      <c r="BS250" s="830">
        <f t="shared" si="186"/>
        <v>15.472525572143558</v>
      </c>
      <c r="BT250" s="810">
        <f t="shared" si="187"/>
        <v>1.0048283564512961</v>
      </c>
      <c r="BU250" s="810">
        <f t="shared" si="188"/>
        <v>16.052934449855481</v>
      </c>
      <c r="BV250" s="810">
        <f t="shared" si="189"/>
        <v>4.6354002677600281</v>
      </c>
      <c r="BW250" s="830">
        <f t="shared" si="190"/>
        <v>15.382499242962904</v>
      </c>
      <c r="BX250" s="816">
        <f t="shared" si="191"/>
        <v>609.25428588761235</v>
      </c>
      <c r="BY250" s="755">
        <f t="shared" si="219"/>
        <v>0.11387930577338548</v>
      </c>
      <c r="BZ250" s="805">
        <f t="shared" ca="1" si="215"/>
        <v>97.64993431012816</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94.626082997658287</v>
      </c>
      <c r="BE251" s="808">
        <f t="shared" si="172"/>
        <v>713.35426963514817</v>
      </c>
      <c r="BF251" s="808">
        <f t="shared" si="173"/>
        <v>0</v>
      </c>
      <c r="BG251" s="829">
        <f t="shared" si="174"/>
        <v>1038.8769995344771</v>
      </c>
      <c r="BH251" s="829">
        <f t="shared" si="175"/>
        <v>60.715316252624639</v>
      </c>
      <c r="BI251" s="829">
        <f t="shared" si="176"/>
        <v>0</v>
      </c>
      <c r="BJ251" s="829">
        <f t="shared" si="177"/>
        <v>0</v>
      </c>
      <c r="BK251" s="829">
        <f t="shared" si="178"/>
        <v>415.53726932457778</v>
      </c>
      <c r="BL251" s="810">
        <f t="shared" si="179"/>
        <v>549.87310384412217</v>
      </c>
      <c r="BM251" s="810">
        <f t="shared" si="180"/>
        <v>28.37914296192768</v>
      </c>
      <c r="BN251" s="810">
        <f t="shared" si="181"/>
        <v>0</v>
      </c>
      <c r="BO251" s="810">
        <f t="shared" si="182"/>
        <v>0</v>
      </c>
      <c r="BP251" s="810">
        <f t="shared" si="183"/>
        <v>247.76224773240276</v>
      </c>
      <c r="BQ251" s="830">
        <f t="shared" si="184"/>
        <v>2.5678697584254402</v>
      </c>
      <c r="BR251" s="830">
        <f t="shared" si="185"/>
        <v>108.88002951338392</v>
      </c>
      <c r="BS251" s="830">
        <f t="shared" si="186"/>
        <v>74.733181848700085</v>
      </c>
      <c r="BT251" s="810">
        <f t="shared" si="187"/>
        <v>3.843990133582424</v>
      </c>
      <c r="BU251" s="810">
        <f t="shared" si="188"/>
        <v>71.849305152298712</v>
      </c>
      <c r="BV251" s="810">
        <f t="shared" si="189"/>
        <v>19.403282045930368</v>
      </c>
      <c r="BW251" s="830">
        <f t="shared" si="190"/>
        <v>52.2110079883618</v>
      </c>
      <c r="BX251" s="816">
        <f t="shared" si="191"/>
        <v>3482.6130987236206</v>
      </c>
      <c r="BY251" s="755">
        <f t="shared" si="219"/>
        <v>0.65095571938759267</v>
      </c>
      <c r="BZ251" s="805">
        <f t="shared" ca="1" si="215"/>
        <v>106.17308272156578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51.146153564314318</v>
      </c>
      <c r="BE252" s="808">
        <f t="shared" si="172"/>
        <v>358.54112059948767</v>
      </c>
      <c r="BF252" s="808">
        <f t="shared" si="173"/>
        <v>0</v>
      </c>
      <c r="BG252" s="829">
        <f t="shared" si="174"/>
        <v>480.92996795310114</v>
      </c>
      <c r="BH252" s="829">
        <f t="shared" si="175"/>
        <v>30.357705618302063</v>
      </c>
      <c r="BI252" s="829">
        <f t="shared" si="176"/>
        <v>0</v>
      </c>
      <c r="BJ252" s="829">
        <f t="shared" si="177"/>
        <v>0</v>
      </c>
      <c r="BK252" s="829">
        <f t="shared" si="178"/>
        <v>215.06037769597145</v>
      </c>
      <c r="BL252" s="810">
        <f t="shared" si="179"/>
        <v>264.64310398525902</v>
      </c>
      <c r="BM252" s="810">
        <f t="shared" si="180"/>
        <v>15.3209818994796</v>
      </c>
      <c r="BN252" s="810">
        <f t="shared" si="181"/>
        <v>0</v>
      </c>
      <c r="BO252" s="810">
        <f t="shared" si="182"/>
        <v>0</v>
      </c>
      <c r="BP252" s="810">
        <f t="shared" si="183"/>
        <v>119.86181606187401</v>
      </c>
      <c r="BQ252" s="830">
        <f t="shared" si="184"/>
        <v>1.60949741938642</v>
      </c>
      <c r="BR252" s="830">
        <f t="shared" si="185"/>
        <v>67.558371538151263</v>
      </c>
      <c r="BS252" s="830">
        <f t="shared" si="186"/>
        <v>41.805858026903962</v>
      </c>
      <c r="BT252" s="810">
        <f t="shared" si="187"/>
        <v>2.272161903101912</v>
      </c>
      <c r="BU252" s="810">
        <f t="shared" si="188"/>
        <v>39.478813066395723</v>
      </c>
      <c r="BV252" s="810">
        <f t="shared" si="189"/>
        <v>11.07678927762182</v>
      </c>
      <c r="BW252" s="830">
        <f t="shared" si="190"/>
        <v>33.14462368847682</v>
      </c>
      <c r="BX252" s="816">
        <f t="shared" si="191"/>
        <v>1732.8073422978268</v>
      </c>
      <c r="BY252" s="755">
        <f t="shared" si="219"/>
        <v>0.32388922285940691</v>
      </c>
      <c r="BZ252" s="805">
        <f t="shared" ca="1" si="215"/>
        <v>100.70557515990855</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33.485191009283092</v>
      </c>
      <c r="BE253" s="808">
        <f t="shared" si="172"/>
        <v>288.18031497489238</v>
      </c>
      <c r="BF253" s="808">
        <f t="shared" si="173"/>
        <v>0</v>
      </c>
      <c r="BG253" s="829">
        <f t="shared" si="174"/>
        <v>479.53845381943535</v>
      </c>
      <c r="BH253" s="829">
        <f t="shared" si="175"/>
        <v>30.269869177971003</v>
      </c>
      <c r="BI253" s="829">
        <f t="shared" si="176"/>
        <v>0</v>
      </c>
      <c r="BJ253" s="829">
        <f t="shared" si="177"/>
        <v>0</v>
      </c>
      <c r="BK253" s="829">
        <f t="shared" si="178"/>
        <v>213.26977060640669</v>
      </c>
      <c r="BL253" s="810">
        <f t="shared" si="179"/>
        <v>300.88692661452268</v>
      </c>
      <c r="BM253" s="810">
        <f t="shared" si="180"/>
        <v>17.405753731774823</v>
      </c>
      <c r="BN253" s="810">
        <f t="shared" si="181"/>
        <v>0</v>
      </c>
      <c r="BO253" s="810">
        <f t="shared" si="182"/>
        <v>0</v>
      </c>
      <c r="BP253" s="810">
        <f t="shared" si="183"/>
        <v>150.66010849536602</v>
      </c>
      <c r="BQ253" s="830">
        <f t="shared" si="184"/>
        <v>1.6419277877170748</v>
      </c>
      <c r="BR253" s="830">
        <f t="shared" si="185"/>
        <v>80.136283917030369</v>
      </c>
      <c r="BS253" s="830">
        <f t="shared" si="186"/>
        <v>56.355202890235319</v>
      </c>
      <c r="BT253" s="810">
        <f t="shared" si="187"/>
        <v>3.7007205953022719</v>
      </c>
      <c r="BU253" s="810">
        <f t="shared" si="188"/>
        <v>64.52816830762734</v>
      </c>
      <c r="BV253" s="810">
        <f t="shared" si="189"/>
        <v>19.045818550053127</v>
      </c>
      <c r="BW253" s="830">
        <f t="shared" si="190"/>
        <v>45.525758905369571</v>
      </c>
      <c r="BX253" s="816">
        <f t="shared" si="191"/>
        <v>1784.6302693829875</v>
      </c>
      <c r="BY253" s="755">
        <f t="shared" si="219"/>
        <v>0.33357575128653971</v>
      </c>
      <c r="BZ253" s="805">
        <f t="shared" ca="1" si="215"/>
        <v>94.051848350707274</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34.089844228878526</v>
      </c>
      <c r="BE254" s="808">
        <f t="shared" si="172"/>
        <v>210.55179426068315</v>
      </c>
      <c r="BF254" s="808">
        <f t="shared" si="173"/>
        <v>0</v>
      </c>
      <c r="BG254" s="829">
        <f t="shared" si="174"/>
        <v>292.38539282202208</v>
      </c>
      <c r="BH254" s="829">
        <f t="shared" si="175"/>
        <v>16.283110872971832</v>
      </c>
      <c r="BI254" s="829">
        <f t="shared" si="176"/>
        <v>0</v>
      </c>
      <c r="BJ254" s="829">
        <f t="shared" si="177"/>
        <v>0</v>
      </c>
      <c r="BK254" s="829">
        <f t="shared" si="178"/>
        <v>131.42037193944279</v>
      </c>
      <c r="BL254" s="810">
        <f t="shared" si="179"/>
        <v>137.81996478017808</v>
      </c>
      <c r="BM254" s="810">
        <f t="shared" si="180"/>
        <v>8.4029926371072197</v>
      </c>
      <c r="BN254" s="810">
        <f t="shared" si="181"/>
        <v>0</v>
      </c>
      <c r="BO254" s="810">
        <f t="shared" si="182"/>
        <v>0</v>
      </c>
      <c r="BP254" s="810">
        <f t="shared" si="183"/>
        <v>74.849153006304505</v>
      </c>
      <c r="BQ254" s="830">
        <f t="shared" si="184"/>
        <v>1.0979728583809751</v>
      </c>
      <c r="BR254" s="830">
        <f t="shared" si="185"/>
        <v>31.549682976620623</v>
      </c>
      <c r="BS254" s="830">
        <f t="shared" si="186"/>
        <v>25.89073858658109</v>
      </c>
      <c r="BT254" s="810">
        <f t="shared" si="187"/>
        <v>1.5426895446242239</v>
      </c>
      <c r="BU254" s="810">
        <f t="shared" si="188"/>
        <v>26.131215844232539</v>
      </c>
      <c r="BV254" s="810">
        <f t="shared" si="189"/>
        <v>7.2760614215510904</v>
      </c>
      <c r="BW254" s="830">
        <f t="shared" si="190"/>
        <v>34.674350286813947</v>
      </c>
      <c r="BX254" s="816">
        <f t="shared" si="191"/>
        <v>1033.9653360663926</v>
      </c>
      <c r="BY254" s="755">
        <f t="shared" si="219"/>
        <v>0.19326454879745658</v>
      </c>
      <c r="BZ254" s="805">
        <f t="shared" ca="1" si="215"/>
        <v>101.24214165327305</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40.82169215393899</v>
      </c>
      <c r="BE255" s="808">
        <f t="shared" si="172"/>
        <v>234.92659902407607</v>
      </c>
      <c r="BF255" s="808">
        <f t="shared" si="173"/>
        <v>0</v>
      </c>
      <c r="BG255" s="829">
        <f t="shared" si="174"/>
        <v>277.00859504670831</v>
      </c>
      <c r="BH255" s="829">
        <f t="shared" si="175"/>
        <v>17.493858291479331</v>
      </c>
      <c r="BI255" s="829">
        <f t="shared" si="176"/>
        <v>0</v>
      </c>
      <c r="BJ255" s="829">
        <f t="shared" si="177"/>
        <v>0</v>
      </c>
      <c r="BK255" s="829">
        <f t="shared" si="178"/>
        <v>141.58269996393875</v>
      </c>
      <c r="BL255" s="810">
        <f t="shared" si="179"/>
        <v>137.34749091206447</v>
      </c>
      <c r="BM255" s="810">
        <f t="shared" si="180"/>
        <v>7.2914257284562165</v>
      </c>
      <c r="BN255" s="810">
        <f t="shared" si="181"/>
        <v>0</v>
      </c>
      <c r="BO255" s="810">
        <f t="shared" si="182"/>
        <v>0</v>
      </c>
      <c r="BP255" s="810">
        <f t="shared" si="183"/>
        <v>75.602566853973343</v>
      </c>
      <c r="BQ255" s="830">
        <f t="shared" si="184"/>
        <v>1.3397544126977601</v>
      </c>
      <c r="BR255" s="830">
        <f t="shared" si="185"/>
        <v>37.366928817249999</v>
      </c>
      <c r="BS255" s="830">
        <f t="shared" si="186"/>
        <v>24.978130002640391</v>
      </c>
      <c r="BT255" s="810">
        <f t="shared" si="187"/>
        <v>1.713658192526752</v>
      </c>
      <c r="BU255" s="810">
        <f t="shared" si="188"/>
        <v>21.889742608120649</v>
      </c>
      <c r="BV255" s="810">
        <f t="shared" si="189"/>
        <v>8.1672467820022945</v>
      </c>
      <c r="BW255" s="830">
        <f t="shared" si="190"/>
        <v>39.764092607560471</v>
      </c>
      <c r="BX255" s="816">
        <f t="shared" si="191"/>
        <v>1067.2944813974339</v>
      </c>
      <c r="BY255" s="755">
        <f t="shared" si="219"/>
        <v>0.19949429558830539</v>
      </c>
      <c r="BZ255" s="805">
        <f t="shared" ca="1" si="215"/>
        <v>99.616742146782855</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111.35578390043185</v>
      </c>
      <c r="BE256" s="808">
        <f t="shared" si="172"/>
        <v>821.22077676676122</v>
      </c>
      <c r="BF256" s="808">
        <f t="shared" si="173"/>
        <v>0</v>
      </c>
      <c r="BG256" s="829">
        <f t="shared" si="174"/>
        <v>1199.753325789907</v>
      </c>
      <c r="BH256" s="829">
        <f t="shared" si="175"/>
        <v>76.463546810196831</v>
      </c>
      <c r="BI256" s="829">
        <f t="shared" si="176"/>
        <v>0</v>
      </c>
      <c r="BJ256" s="829">
        <f t="shared" si="177"/>
        <v>0</v>
      </c>
      <c r="BK256" s="829">
        <f t="shared" si="178"/>
        <v>536.24064556850897</v>
      </c>
      <c r="BL256" s="810">
        <f t="shared" si="179"/>
        <v>660.67509797642731</v>
      </c>
      <c r="BM256" s="810">
        <f t="shared" si="180"/>
        <v>38.045034524869244</v>
      </c>
      <c r="BN256" s="810">
        <f t="shared" si="181"/>
        <v>0</v>
      </c>
      <c r="BO256" s="810">
        <f t="shared" si="182"/>
        <v>0</v>
      </c>
      <c r="BP256" s="810">
        <f t="shared" si="183"/>
        <v>329.28662746208846</v>
      </c>
      <c r="BQ256" s="830">
        <f t="shared" si="184"/>
        <v>3.8915019373712849</v>
      </c>
      <c r="BR256" s="830">
        <f t="shared" si="185"/>
        <v>160.95187281551088</v>
      </c>
      <c r="BS256" s="830">
        <f t="shared" si="186"/>
        <v>107.7720205654265</v>
      </c>
      <c r="BT256" s="810">
        <f t="shared" si="187"/>
        <v>6.3743315966538958</v>
      </c>
      <c r="BU256" s="810">
        <f t="shared" si="188"/>
        <v>110.75401149186143</v>
      </c>
      <c r="BV256" s="810">
        <f t="shared" si="189"/>
        <v>31.074866533687743</v>
      </c>
      <c r="BW256" s="830">
        <f t="shared" si="190"/>
        <v>78.056035141725388</v>
      </c>
      <c r="BX256" s="816">
        <f t="shared" si="191"/>
        <v>4271.9154788814276</v>
      </c>
      <c r="BY256" s="755">
        <f t="shared" si="219"/>
        <v>0.79848887455727624</v>
      </c>
      <c r="BZ256" s="805">
        <f t="shared" ca="1" si="215"/>
        <v>100.12158778716254</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46.255532955848352</v>
      </c>
      <c r="BE257" s="808">
        <f t="shared" si="172"/>
        <v>247.96657677469315</v>
      </c>
      <c r="BF257" s="808">
        <f t="shared" si="173"/>
        <v>0</v>
      </c>
      <c r="BG257" s="829">
        <f t="shared" si="174"/>
        <v>339.89723586253524</v>
      </c>
      <c r="BH257" s="829">
        <f t="shared" si="175"/>
        <v>26.056697624236872</v>
      </c>
      <c r="BI257" s="829">
        <f t="shared" si="176"/>
        <v>0</v>
      </c>
      <c r="BJ257" s="829">
        <f t="shared" si="177"/>
        <v>0</v>
      </c>
      <c r="BK257" s="829">
        <f t="shared" si="178"/>
        <v>188.7453529610394</v>
      </c>
      <c r="BL257" s="810">
        <f t="shared" si="179"/>
        <v>187.08889365332035</v>
      </c>
      <c r="BM257" s="810">
        <f t="shared" si="180"/>
        <v>11.263148436938478</v>
      </c>
      <c r="BN257" s="810">
        <f t="shared" si="181"/>
        <v>0</v>
      </c>
      <c r="BO257" s="810">
        <f t="shared" si="182"/>
        <v>0</v>
      </c>
      <c r="BP257" s="810">
        <f t="shared" si="183"/>
        <v>95.594999234332931</v>
      </c>
      <c r="BQ257" s="830">
        <f t="shared" si="184"/>
        <v>1.57687896815577</v>
      </c>
      <c r="BR257" s="830">
        <f t="shared" si="185"/>
        <v>52.346210887172781</v>
      </c>
      <c r="BS257" s="830">
        <f t="shared" si="186"/>
        <v>37.342677047686479</v>
      </c>
      <c r="BT257" s="810">
        <f t="shared" si="187"/>
        <v>2.5258788058159438</v>
      </c>
      <c r="BU257" s="810">
        <f t="shared" si="188"/>
        <v>21.788588317982757</v>
      </c>
      <c r="BV257" s="810">
        <f t="shared" si="189"/>
        <v>10.093362556513469</v>
      </c>
      <c r="BW257" s="830">
        <f t="shared" si="190"/>
        <v>49.682421335979669</v>
      </c>
      <c r="BX257" s="816">
        <f t="shared" si="191"/>
        <v>1318.2244554222514</v>
      </c>
      <c r="BY257" s="755">
        <f t="shared" si="219"/>
        <v>0.24639709447144886</v>
      </c>
      <c r="BZ257" s="805">
        <f t="shared" ca="1" si="215"/>
        <v>95.112981391210951</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64.459664663878655</v>
      </c>
      <c r="BE258" s="808">
        <f t="shared" si="172"/>
        <v>425.9557575751333</v>
      </c>
      <c r="BF258" s="808">
        <f t="shared" si="173"/>
        <v>0</v>
      </c>
      <c r="BG258" s="829">
        <f t="shared" si="174"/>
        <v>608.64389162176349</v>
      </c>
      <c r="BH258" s="829">
        <f t="shared" si="175"/>
        <v>40.872283901792358</v>
      </c>
      <c r="BI258" s="829">
        <f t="shared" si="176"/>
        <v>0</v>
      </c>
      <c r="BJ258" s="829">
        <f t="shared" si="177"/>
        <v>0</v>
      </c>
      <c r="BK258" s="829">
        <f t="shared" si="178"/>
        <v>306.90757247740498</v>
      </c>
      <c r="BL258" s="810">
        <f t="shared" si="179"/>
        <v>323.2116142564322</v>
      </c>
      <c r="BM258" s="810">
        <f t="shared" si="180"/>
        <v>19.690551472341198</v>
      </c>
      <c r="BN258" s="810">
        <f t="shared" si="181"/>
        <v>0</v>
      </c>
      <c r="BO258" s="810">
        <f t="shared" si="182"/>
        <v>0</v>
      </c>
      <c r="BP258" s="810">
        <f t="shared" si="183"/>
        <v>163.32339267800648</v>
      </c>
      <c r="BQ258" s="830">
        <f t="shared" si="184"/>
        <v>2.4387146608384001</v>
      </c>
      <c r="BR258" s="830">
        <f t="shared" si="185"/>
        <v>95.076382892298923</v>
      </c>
      <c r="BS258" s="830">
        <f t="shared" si="186"/>
        <v>60.936523999806688</v>
      </c>
      <c r="BT258" s="810">
        <f t="shared" si="187"/>
        <v>3.8241193387665522</v>
      </c>
      <c r="BU258" s="810">
        <f t="shared" si="188"/>
        <v>56.291077815376745</v>
      </c>
      <c r="BV258" s="810">
        <f t="shared" si="189"/>
        <v>17.09893564976754</v>
      </c>
      <c r="BW258" s="830">
        <f t="shared" si="190"/>
        <v>51.231175304141445</v>
      </c>
      <c r="BX258" s="816">
        <f t="shared" si="191"/>
        <v>2239.9616583077491</v>
      </c>
      <c r="BY258" s="755">
        <f t="shared" si="219"/>
        <v>0.41868442211359796</v>
      </c>
      <c r="BZ258" s="805">
        <f t="shared" ca="1" si="215"/>
        <v>96.884965767696571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112.3682684868625</v>
      </c>
      <c r="BE259" s="808">
        <f t="shared" si="172"/>
        <v>783.91778380379469</v>
      </c>
      <c r="BF259" s="808">
        <f t="shared" si="173"/>
        <v>0</v>
      </c>
      <c r="BG259" s="829">
        <f t="shared" si="174"/>
        <v>1079.5406675576369</v>
      </c>
      <c r="BH259" s="829">
        <f t="shared" si="175"/>
        <v>72.570788633710677</v>
      </c>
      <c r="BI259" s="829">
        <f t="shared" si="176"/>
        <v>0</v>
      </c>
      <c r="BJ259" s="829">
        <f t="shared" si="177"/>
        <v>0</v>
      </c>
      <c r="BK259" s="829">
        <f t="shared" si="178"/>
        <v>529.86185210325743</v>
      </c>
      <c r="BL259" s="810">
        <f t="shared" si="179"/>
        <v>584.23775672749014</v>
      </c>
      <c r="BM259" s="810">
        <f t="shared" si="180"/>
        <v>35.242842652438462</v>
      </c>
      <c r="BN259" s="810">
        <f t="shared" si="181"/>
        <v>0</v>
      </c>
      <c r="BO259" s="810">
        <f t="shared" si="182"/>
        <v>0</v>
      </c>
      <c r="BP259" s="810">
        <f t="shared" si="183"/>
        <v>297.16236171268503</v>
      </c>
      <c r="BQ259" s="830">
        <f t="shared" si="184"/>
        <v>4.1479903079295894</v>
      </c>
      <c r="BR259" s="830">
        <f t="shared" si="185"/>
        <v>156.82811881113966</v>
      </c>
      <c r="BS259" s="830">
        <f t="shared" si="186"/>
        <v>105.10513573749961</v>
      </c>
      <c r="BT259" s="810">
        <f t="shared" si="187"/>
        <v>6.205284834925016</v>
      </c>
      <c r="BU259" s="810">
        <f t="shared" si="188"/>
        <v>102.87287227752104</v>
      </c>
      <c r="BV259" s="810">
        <f t="shared" si="189"/>
        <v>29.345098003698713</v>
      </c>
      <c r="BW259" s="830">
        <f t="shared" si="190"/>
        <v>82.999907182268885</v>
      </c>
      <c r="BX259" s="816">
        <f t="shared" si="191"/>
        <v>3982.4067288328583</v>
      </c>
      <c r="BY259" s="755">
        <f t="shared" si="219"/>
        <v>0.7443750895014688</v>
      </c>
      <c r="BZ259" s="805">
        <f t="shared" ca="1" si="215"/>
        <v>98.130887926983263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80.012167412142389</v>
      </c>
      <c r="BE260" s="808">
        <f t="shared" si="172"/>
        <v>545.16263536116423</v>
      </c>
      <c r="BF260" s="808">
        <f t="shared" si="173"/>
        <v>0</v>
      </c>
      <c r="BG260" s="829">
        <f t="shared" si="174"/>
        <v>797.1235165438377</v>
      </c>
      <c r="BH260" s="829">
        <f t="shared" si="175"/>
        <v>52.606222483077005</v>
      </c>
      <c r="BI260" s="829">
        <f t="shared" si="176"/>
        <v>0</v>
      </c>
      <c r="BJ260" s="829">
        <f t="shared" si="177"/>
        <v>0</v>
      </c>
      <c r="BK260" s="829">
        <f t="shared" si="178"/>
        <v>361.50130813300626</v>
      </c>
      <c r="BL260" s="810">
        <f t="shared" si="179"/>
        <v>426.52688970893115</v>
      </c>
      <c r="BM260" s="810">
        <f t="shared" si="180"/>
        <v>24.902522994072545</v>
      </c>
      <c r="BN260" s="810">
        <f t="shared" si="181"/>
        <v>0</v>
      </c>
      <c r="BO260" s="810">
        <f t="shared" si="182"/>
        <v>0</v>
      </c>
      <c r="BP260" s="810">
        <f t="shared" si="183"/>
        <v>195.72342930930782</v>
      </c>
      <c r="BQ260" s="830">
        <f t="shared" si="184"/>
        <v>2.7082723651177498</v>
      </c>
      <c r="BR260" s="830">
        <f t="shared" si="185"/>
        <v>102.57364664347094</v>
      </c>
      <c r="BS260" s="830">
        <f t="shared" si="186"/>
        <v>69.052227938925455</v>
      </c>
      <c r="BT260" s="810">
        <f t="shared" si="187"/>
        <v>3.9304978335225682</v>
      </c>
      <c r="BU260" s="810">
        <f t="shared" si="188"/>
        <v>69.930603494743593</v>
      </c>
      <c r="BV260" s="810">
        <f t="shared" si="189"/>
        <v>18.696066240987758</v>
      </c>
      <c r="BW260" s="830">
        <f t="shared" si="190"/>
        <v>53.078938701531825</v>
      </c>
      <c r="BX260" s="816">
        <f t="shared" si="191"/>
        <v>2803.52894516384</v>
      </c>
      <c r="BY260" s="755">
        <f t="shared" si="219"/>
        <v>0.52402410189978321</v>
      </c>
      <c r="BZ260" s="805">
        <f t="shared" ca="1" si="215"/>
        <v>100.15312808121746</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97.326683226552248</v>
      </c>
      <c r="BE261" s="808">
        <f t="shared" si="172"/>
        <v>690.699119948521</v>
      </c>
      <c r="BF261" s="808">
        <f t="shared" si="173"/>
        <v>0</v>
      </c>
      <c r="BG261" s="829">
        <f t="shared" si="174"/>
        <v>992.3197368153277</v>
      </c>
      <c r="BH261" s="829">
        <f t="shared" si="175"/>
        <v>62.871830672966105</v>
      </c>
      <c r="BI261" s="829">
        <f t="shared" si="176"/>
        <v>0</v>
      </c>
      <c r="BJ261" s="829">
        <f t="shared" si="177"/>
        <v>0</v>
      </c>
      <c r="BK261" s="829">
        <f t="shared" si="178"/>
        <v>445.26193376735552</v>
      </c>
      <c r="BL261" s="810">
        <f t="shared" si="179"/>
        <v>529.85541686765055</v>
      </c>
      <c r="BM261" s="810">
        <f t="shared" si="180"/>
        <v>30.834864070815755</v>
      </c>
      <c r="BN261" s="810">
        <f t="shared" si="181"/>
        <v>0</v>
      </c>
      <c r="BO261" s="810">
        <f t="shared" si="182"/>
        <v>0</v>
      </c>
      <c r="BP261" s="810">
        <f t="shared" si="183"/>
        <v>252.92557827387333</v>
      </c>
      <c r="BQ261" s="830">
        <f t="shared" si="184"/>
        <v>3.3222176093383298</v>
      </c>
      <c r="BR261" s="830">
        <f t="shared" si="185"/>
        <v>126.5157534511989</v>
      </c>
      <c r="BS261" s="830">
        <f t="shared" si="186"/>
        <v>83.942168076916289</v>
      </c>
      <c r="BT261" s="810">
        <f t="shared" si="187"/>
        <v>4.722863225552544</v>
      </c>
      <c r="BU261" s="810">
        <f t="shared" si="188"/>
        <v>83.138976056073034</v>
      </c>
      <c r="BV261" s="810">
        <f t="shared" si="189"/>
        <v>22.979216056417414</v>
      </c>
      <c r="BW261" s="830">
        <f t="shared" si="190"/>
        <v>65.262679394674024</v>
      </c>
      <c r="BX261" s="816">
        <f t="shared" si="191"/>
        <v>3491.9790375132325</v>
      </c>
      <c r="BY261" s="755">
        <f t="shared" si="219"/>
        <v>0.65270636215200606</v>
      </c>
      <c r="BZ261" s="805">
        <f t="shared" ca="1" si="215"/>
        <v>100.94593078326102</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131.26671448877232</v>
      </c>
      <c r="BE262" s="808">
        <f t="shared" si="172"/>
        <v>922.69102963571618</v>
      </c>
      <c r="BF262" s="808">
        <f t="shared" si="173"/>
        <v>0</v>
      </c>
      <c r="BG262" s="829">
        <f t="shared" si="174"/>
        <v>1318.949943454513</v>
      </c>
      <c r="BH262" s="829">
        <f t="shared" si="175"/>
        <v>83.999428524678549</v>
      </c>
      <c r="BI262" s="829">
        <f t="shared" si="176"/>
        <v>0</v>
      </c>
      <c r="BJ262" s="829">
        <f t="shared" si="177"/>
        <v>0</v>
      </c>
      <c r="BK262" s="829">
        <f t="shared" si="178"/>
        <v>603.04665118862283</v>
      </c>
      <c r="BL262" s="810">
        <f t="shared" si="179"/>
        <v>715.0700372718785</v>
      </c>
      <c r="BM262" s="810">
        <f t="shared" si="180"/>
        <v>40.749348245321805</v>
      </c>
      <c r="BN262" s="810">
        <f t="shared" si="181"/>
        <v>0</v>
      </c>
      <c r="BO262" s="810">
        <f t="shared" si="182"/>
        <v>0</v>
      </c>
      <c r="BP262" s="810">
        <f t="shared" si="183"/>
        <v>351.79735332245195</v>
      </c>
      <c r="BQ262" s="830">
        <f t="shared" si="184"/>
        <v>4.4330566540867649</v>
      </c>
      <c r="BR262" s="830">
        <f t="shared" si="185"/>
        <v>173.62249263464645</v>
      </c>
      <c r="BS262" s="830">
        <f t="shared" si="186"/>
        <v>115.34131566266709</v>
      </c>
      <c r="BT262" s="810">
        <f t="shared" si="187"/>
        <v>6.6981185051242162</v>
      </c>
      <c r="BU262" s="810">
        <f t="shared" si="188"/>
        <v>119.18022901868417</v>
      </c>
      <c r="BV262" s="810">
        <f t="shared" si="189"/>
        <v>32.740446571970907</v>
      </c>
      <c r="BW262" s="830">
        <f t="shared" si="190"/>
        <v>86.675481994182604</v>
      </c>
      <c r="BX262" s="816">
        <f t="shared" si="191"/>
        <v>4706.2616471733181</v>
      </c>
      <c r="BY262" s="755">
        <f t="shared" si="219"/>
        <v>0.8796750742380034</v>
      </c>
      <c r="BZ262" s="805">
        <f t="shared" ca="1" si="215"/>
        <v>100.64590450751598</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93.714559737923366</v>
      </c>
      <c r="BE263" s="808">
        <f t="shared" ref="BE263:BE326" si="228">IF(OR(L263="",L263="*"),"",BE$5*L263)</f>
        <v>571.44258406915549</v>
      </c>
      <c r="BF263" s="808">
        <f t="shared" ref="BF263:BF326" si="229">IF(OR(N263="",N263="*"),"",BF$5*N263)</f>
        <v>0</v>
      </c>
      <c r="BG263" s="829">
        <f t="shared" ref="BG263:BG326" si="230">IF(OR(P263="",P263="*"),"",BG$5*P263)</f>
        <v>766.36064828183612</v>
      </c>
      <c r="BH263" s="829">
        <f t="shared" ref="BH263:BH326" si="231">IF(OR(R263="",R263="*"),"",BH$5*R263)</f>
        <v>46.854405379925829</v>
      </c>
      <c r="BI263" s="829">
        <f t="shared" ref="BI263:BI326" si="232">IF(OR(T263="",T263="*"),"",BI$5*T263)</f>
        <v>0</v>
      </c>
      <c r="BJ263" s="829">
        <f t="shared" ref="BJ263:BJ326" si="233">IF(OR(V263="",V263="*"),"",BJ$5*V263)</f>
        <v>0</v>
      </c>
      <c r="BK263" s="829">
        <f t="shared" ref="BK263:BK326" si="234">IF(OR(X263="",X263="*"),"",BK$5*X263)</f>
        <v>330.58878316564619</v>
      </c>
      <c r="BL263" s="810">
        <f t="shared" ref="BL263:BL326" si="235">IF(OR(Z263="",Z263="*"),"",BL$5*Z263)</f>
        <v>396.6461579638115</v>
      </c>
      <c r="BM263" s="810">
        <f t="shared" ref="BM263:BM326" si="236">IF(OR(AB263="",AB263="*"),"",BM$5*AB263)</f>
        <v>21.583651760419929</v>
      </c>
      <c r="BN263" s="810">
        <f t="shared" ref="BN263:BN326" si="237">IF(OR(AD263="",AD263="*"),"",BN$5*AD263)</f>
        <v>0</v>
      </c>
      <c r="BO263" s="810">
        <f t="shared" ref="BO263:BO326" si="238">IF(OR(AF263="",AF263="*"),"",BO$5*AF263)</f>
        <v>0</v>
      </c>
      <c r="BP263" s="810">
        <f t="shared" ref="BP263:BP326" si="239">IF(OR(AH263="",AH263="*"),"",BP$5*AH263)</f>
        <v>182.43672414527941</v>
      </c>
      <c r="BQ263" s="830">
        <f t="shared" ref="BQ263:BQ326" si="240">IF(OR(AJ263="",AJ263="*"),"",BQ$5*AJ263)</f>
        <v>2.6001188102358452</v>
      </c>
      <c r="BR263" s="830">
        <f t="shared" ref="BR263:BR326" si="241">IF(OR(AL263="",AL263="*"),"",BR$5*AL263)</f>
        <v>83.987379498435999</v>
      </c>
      <c r="BS263" s="830">
        <f t="shared" ref="BS263:BS326" si="242">IF(OR(AN263="",AN263="*"),"",BS$5*AN263)</f>
        <v>60.438387636209072</v>
      </c>
      <c r="BT263" s="810">
        <f t="shared" ref="BT263:BT326" si="243">IF(OR(AP263="",AP263="*"),"",BT$5*AP263)</f>
        <v>3.6430184850780081</v>
      </c>
      <c r="BU263" s="810">
        <f t="shared" ref="BU263:BU326" si="244">IF(OR(AR263="",AR263="*"),"",BU$5*AR263)</f>
        <v>63.297446178230388</v>
      </c>
      <c r="BV263" s="810">
        <f t="shared" ref="BV263:BV326" si="245">IF(OR(AT263="",AT263="*"),"",BV$5*AT263)</f>
        <v>17.609683457287428</v>
      </c>
      <c r="BW263" s="830">
        <f t="shared" ref="BW263:BW326" si="246">IF(OR(AV263="",AV263="*"),"",BW$5*AV263)</f>
        <v>62.092559128214134</v>
      </c>
      <c r="BX263" s="816">
        <f t="shared" ref="BX263:BX326" si="247">IF(SUM(BB263:BW263)=0,"",SUM(BB263:BW263))</f>
        <v>2703.296107697689</v>
      </c>
      <c r="BY263" s="755">
        <f t="shared" si="219"/>
        <v>0.50528899209302602</v>
      </c>
      <c r="BZ263" s="805">
        <f t="shared" ca="1" si="215"/>
        <v>102.55141767917924</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114.40730121122347</v>
      </c>
      <c r="BE264" s="808">
        <f t="shared" si="228"/>
        <v>783.72059842914553</v>
      </c>
      <c r="BF264" s="808">
        <f t="shared" si="229"/>
        <v>0</v>
      </c>
      <c r="BG264" s="829">
        <f t="shared" si="230"/>
        <v>1121.989688756149</v>
      </c>
      <c r="BH264" s="829">
        <f t="shared" si="231"/>
        <v>70.678820010889623</v>
      </c>
      <c r="BI264" s="829">
        <f t="shared" si="232"/>
        <v>0</v>
      </c>
      <c r="BJ264" s="829">
        <f t="shared" si="233"/>
        <v>0</v>
      </c>
      <c r="BK264" s="829">
        <f t="shared" si="234"/>
        <v>498.88165883840583</v>
      </c>
      <c r="BL264" s="810">
        <f t="shared" si="235"/>
        <v>619.16696920198638</v>
      </c>
      <c r="BM264" s="810">
        <f t="shared" si="236"/>
        <v>35.128702722519733</v>
      </c>
      <c r="BN264" s="810">
        <f t="shared" si="237"/>
        <v>0</v>
      </c>
      <c r="BO264" s="810">
        <f t="shared" si="238"/>
        <v>0</v>
      </c>
      <c r="BP264" s="810">
        <f t="shared" si="239"/>
        <v>306.71869114231311</v>
      </c>
      <c r="BQ264" s="830">
        <f t="shared" si="240"/>
        <v>3.7306282197752898</v>
      </c>
      <c r="BR264" s="830">
        <f t="shared" si="241"/>
        <v>145.91543561831423</v>
      </c>
      <c r="BS264" s="830">
        <f t="shared" si="242"/>
        <v>96.567225817371749</v>
      </c>
      <c r="BT264" s="810">
        <f t="shared" si="243"/>
        <v>5.8605241093139604</v>
      </c>
      <c r="BU264" s="810">
        <f t="shared" si="244"/>
        <v>102.31101520001776</v>
      </c>
      <c r="BV264" s="810">
        <f t="shared" si="245"/>
        <v>28.093251838584699</v>
      </c>
      <c r="BW264" s="830">
        <f t="shared" si="246"/>
        <v>76.002390896648706</v>
      </c>
      <c r="BX264" s="816">
        <f t="shared" si="247"/>
        <v>4009.1729020126591</v>
      </c>
      <c r="BY264" s="755">
        <f t="shared" si="219"/>
        <v>0.74937811252573061</v>
      </c>
      <c r="BZ264" s="805">
        <f t="shared" ref="BZ264:BZ327" ca="1" si="271">IFERROR(IF(DA264&gt;0,BY264/DA264*100,""),"")</f>
        <v>100.56531678338668</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33.577551247078659</v>
      </c>
      <c r="BE265" s="808">
        <f t="shared" si="228"/>
        <v>236.94461725942676</v>
      </c>
      <c r="BF265" s="808">
        <f t="shared" si="229"/>
        <v>0</v>
      </c>
      <c r="BG265" s="829">
        <f t="shared" si="230"/>
        <v>371.25827861055546</v>
      </c>
      <c r="BH265" s="829">
        <f t="shared" si="231"/>
        <v>24.718028409276851</v>
      </c>
      <c r="BI265" s="829">
        <f t="shared" si="232"/>
        <v>0</v>
      </c>
      <c r="BJ265" s="829">
        <f t="shared" si="233"/>
        <v>0</v>
      </c>
      <c r="BK265" s="829">
        <f t="shared" si="234"/>
        <v>186.02334124983409</v>
      </c>
      <c r="BL265" s="810">
        <f t="shared" si="235"/>
        <v>219.36001881494735</v>
      </c>
      <c r="BM265" s="810">
        <f t="shared" si="236"/>
        <v>14.225485487293074</v>
      </c>
      <c r="BN265" s="810">
        <f t="shared" si="237"/>
        <v>0</v>
      </c>
      <c r="BO265" s="810">
        <f t="shared" si="238"/>
        <v>0</v>
      </c>
      <c r="BP265" s="810">
        <f t="shared" si="239"/>
        <v>118.29157621759853</v>
      </c>
      <c r="BQ265" s="830">
        <f t="shared" si="240"/>
        <v>1.68113620735731</v>
      </c>
      <c r="BR265" s="830">
        <f t="shared" si="241"/>
        <v>73.940885673257142</v>
      </c>
      <c r="BS265" s="830">
        <f t="shared" si="242"/>
        <v>48.323525653237482</v>
      </c>
      <c r="BT265" s="810">
        <f t="shared" si="243"/>
        <v>3.1362299904435682</v>
      </c>
      <c r="BU265" s="810">
        <f t="shared" si="244"/>
        <v>48.037548249216556</v>
      </c>
      <c r="BV265" s="810">
        <f t="shared" si="245"/>
        <v>14.801468535520094</v>
      </c>
      <c r="BW265" s="830">
        <f t="shared" si="246"/>
        <v>38.743353444019476</v>
      </c>
      <c r="BX265" s="816">
        <f t="shared" si="247"/>
        <v>1433.0630450490623</v>
      </c>
      <c r="BY265" s="755">
        <f t="shared" si="219"/>
        <v>0.2678622514110397</v>
      </c>
      <c r="BZ265" s="805">
        <f t="shared" ca="1" si="271"/>
        <v>90.823613075614631</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0.36005357659669779</v>
      </c>
      <c r="BE267" s="808">
        <f t="shared" si="228"/>
        <v>2.6693308655814554</v>
      </c>
      <c r="BF267" s="808">
        <f t="shared" si="229"/>
        <v>0</v>
      </c>
      <c r="BG267" s="829">
        <f t="shared" si="230"/>
        <v>7.6922321022027109</v>
      </c>
      <c r="BH267" s="829">
        <f t="shared" si="231"/>
        <v>0.5247540421302862</v>
      </c>
      <c r="BI267" s="829">
        <f t="shared" si="232"/>
        <v>0</v>
      </c>
      <c r="BJ267" s="829">
        <f t="shared" si="233"/>
        <v>0</v>
      </c>
      <c r="BK267" s="829">
        <f t="shared" si="234"/>
        <v>3.7174681089861328</v>
      </c>
      <c r="BL267" s="810">
        <f t="shared" si="235"/>
        <v>10.272981698084042</v>
      </c>
      <c r="BM267" s="810">
        <f t="shared" si="236"/>
        <v>0.39714491141024488</v>
      </c>
      <c r="BN267" s="810">
        <f t="shared" si="237"/>
        <v>0</v>
      </c>
      <c r="BO267" s="810">
        <f t="shared" si="238"/>
        <v>0</v>
      </c>
      <c r="BP267" s="810">
        <f t="shared" si="239"/>
        <v>5.2494639280102282</v>
      </c>
      <c r="BQ267" s="830">
        <f t="shared" si="240"/>
        <v>7.8239800429937501E-2</v>
      </c>
      <c r="BR267" s="830">
        <f t="shared" si="241"/>
        <v>1.9615183232767033</v>
      </c>
      <c r="BS267" s="830">
        <f t="shared" si="242"/>
        <v>3.0299705114993798</v>
      </c>
      <c r="BT267" s="810">
        <f t="shared" si="243"/>
        <v>0.34207376599225681</v>
      </c>
      <c r="BU267" s="810">
        <f t="shared" si="244"/>
        <v>5.9435316841154622</v>
      </c>
      <c r="BV267" s="810">
        <f t="shared" si="245"/>
        <v>1.8764299332466272</v>
      </c>
      <c r="BW267" s="830">
        <f t="shared" si="246"/>
        <v>1.3985156452866636</v>
      </c>
      <c r="BX267" s="816">
        <f t="shared" si="247"/>
        <v>45.513708896848826</v>
      </c>
      <c r="BY267" s="755">
        <f t="shared" si="219"/>
        <v>8.5072353078222106E-3</v>
      </c>
      <c r="BZ267" s="805">
        <f t="shared" ca="1" si="271"/>
        <v>66.559914656061153</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0.1902191586991315</v>
      </c>
      <c r="BE268" s="808">
        <f t="shared" si="228"/>
        <v>2.2423932398518835</v>
      </c>
      <c r="BF268" s="808">
        <f t="shared" si="229"/>
        <v>0</v>
      </c>
      <c r="BG268" s="829">
        <f t="shared" si="230"/>
        <v>3.8356678478754263</v>
      </c>
      <c r="BH268" s="829">
        <f t="shared" si="231"/>
        <v>0.24211856847054186</v>
      </c>
      <c r="BI268" s="829">
        <f t="shared" si="232"/>
        <v>0</v>
      </c>
      <c r="BJ268" s="829">
        <f t="shared" si="233"/>
        <v>0</v>
      </c>
      <c r="BK268" s="829">
        <f t="shared" si="234"/>
        <v>1.5395855790479338</v>
      </c>
      <c r="BL268" s="810">
        <f t="shared" si="235"/>
        <v>2.9731148958899056</v>
      </c>
      <c r="BM268" s="810">
        <f t="shared" si="236"/>
        <v>0.1704102440327141</v>
      </c>
      <c r="BN268" s="810">
        <f t="shared" si="237"/>
        <v>0</v>
      </c>
      <c r="BO268" s="810">
        <f t="shared" si="238"/>
        <v>0</v>
      </c>
      <c r="BP268" s="810">
        <f t="shared" si="239"/>
        <v>1.3697821025737154</v>
      </c>
      <c r="BQ268" s="830">
        <f t="shared" si="240"/>
        <v>2.5528158758425047E-2</v>
      </c>
      <c r="BR268" s="830">
        <f t="shared" si="241"/>
        <v>1.0485465352551444</v>
      </c>
      <c r="BS268" s="830">
        <f t="shared" si="242"/>
        <v>0.68415465472579129</v>
      </c>
      <c r="BT268" s="810">
        <f t="shared" si="243"/>
        <v>0.10242706993100879</v>
      </c>
      <c r="BU268" s="810">
        <f t="shared" si="244"/>
        <v>1.7759869221289433</v>
      </c>
      <c r="BV268" s="810">
        <f t="shared" si="245"/>
        <v>0.73318687848887132</v>
      </c>
      <c r="BW268" s="830">
        <f t="shared" si="246"/>
        <v>0.38095095657069783</v>
      </c>
      <c r="BX268" s="816">
        <f t="shared" si="247"/>
        <v>17.314072812300136</v>
      </c>
      <c r="BY268" s="755">
        <f t="shared" si="219"/>
        <v>3.2362752920187172E-3</v>
      </c>
      <c r="BZ268" s="805">
        <f t="shared" ca="1" si="271"/>
        <v>72.809535729087969</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8.975759850456841</v>
      </c>
      <c r="BE269" s="808">
        <f t="shared" si="228"/>
        <v>108.7920323103325</v>
      </c>
      <c r="BF269" s="808">
        <f t="shared" si="229"/>
        <v>0</v>
      </c>
      <c r="BG269" s="829">
        <f t="shared" si="230"/>
        <v>171.25856598385954</v>
      </c>
      <c r="BH269" s="829">
        <f t="shared" si="231"/>
        <v>12.561203027776839</v>
      </c>
      <c r="BI269" s="829">
        <f t="shared" si="232"/>
        <v>0</v>
      </c>
      <c r="BJ269" s="829">
        <f t="shared" si="233"/>
        <v>0</v>
      </c>
      <c r="BK269" s="829">
        <f t="shared" si="234"/>
        <v>89.184772738281026</v>
      </c>
      <c r="BL269" s="810">
        <f t="shared" si="235"/>
        <v>114.37158331183991</v>
      </c>
      <c r="BM269" s="810">
        <f t="shared" si="236"/>
        <v>6.6310685934112206</v>
      </c>
      <c r="BN269" s="810">
        <f t="shared" si="237"/>
        <v>0</v>
      </c>
      <c r="BO269" s="810">
        <f t="shared" si="238"/>
        <v>0</v>
      </c>
      <c r="BP269" s="810">
        <f t="shared" si="239"/>
        <v>51.128943818738058</v>
      </c>
      <c r="BQ269" s="830">
        <f t="shared" si="240"/>
        <v>0.49350895024010349</v>
      </c>
      <c r="BR269" s="830">
        <f t="shared" si="241"/>
        <v>32.00456063304555</v>
      </c>
      <c r="BS269" s="830">
        <f t="shared" si="242"/>
        <v>21.077587306777012</v>
      </c>
      <c r="BT269" s="810">
        <f t="shared" si="243"/>
        <v>1.4067728689486161</v>
      </c>
      <c r="BU269" s="810">
        <f t="shared" si="244"/>
        <v>13.987966545126959</v>
      </c>
      <c r="BV269" s="810">
        <f t="shared" si="245"/>
        <v>5.9698155713275947</v>
      </c>
      <c r="BW269" s="830">
        <f t="shared" si="246"/>
        <v>7.7261605991856479</v>
      </c>
      <c r="BX269" s="816">
        <f t="shared" si="247"/>
        <v>645.57030210934727</v>
      </c>
      <c r="BY269" s="755">
        <f t="shared" ref="BY269:BY332" si="273">IF(BX269&lt;&gt;"", BX269 / $BX$5, "")</f>
        <v>0.12066734618866304</v>
      </c>
      <c r="BZ269" s="805">
        <f t="shared" ca="1" si="271"/>
        <v>93.212033040178866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1.0332361073519598</v>
      </c>
      <c r="BE270" s="808">
        <f t="shared" si="228"/>
        <v>16.167414659798098</v>
      </c>
      <c r="BF270" s="808">
        <f t="shared" si="229"/>
        <v>0</v>
      </c>
      <c r="BG270" s="829">
        <f t="shared" si="230"/>
        <v>33.795317602585499</v>
      </c>
      <c r="BH270" s="829">
        <f t="shared" si="231"/>
        <v>3.759448174615732</v>
      </c>
      <c r="BI270" s="829">
        <f t="shared" si="232"/>
        <v>0</v>
      </c>
      <c r="BJ270" s="829">
        <f t="shared" si="233"/>
        <v>0</v>
      </c>
      <c r="BK270" s="829">
        <f t="shared" si="234"/>
        <v>26.632722331751449</v>
      </c>
      <c r="BL270" s="810">
        <f t="shared" si="235"/>
        <v>44.793593103335773</v>
      </c>
      <c r="BM270" s="810">
        <f t="shared" si="236"/>
        <v>3.1858928340418387</v>
      </c>
      <c r="BN270" s="810">
        <f t="shared" si="237"/>
        <v>0</v>
      </c>
      <c r="BO270" s="810">
        <f t="shared" si="238"/>
        <v>0</v>
      </c>
      <c r="BP270" s="810">
        <f t="shared" si="239"/>
        <v>22.52201620033706</v>
      </c>
      <c r="BQ270" s="830">
        <f t="shared" si="240"/>
        <v>0.60400809941608502</v>
      </c>
      <c r="BR270" s="830">
        <f t="shared" si="241"/>
        <v>30.68196195181007</v>
      </c>
      <c r="BS270" s="830">
        <f t="shared" si="242"/>
        <v>17.711005776275051</v>
      </c>
      <c r="BT270" s="810">
        <f t="shared" si="243"/>
        <v>1.8026716123442481</v>
      </c>
      <c r="BU270" s="810">
        <f t="shared" si="244"/>
        <v>23.358763677014515</v>
      </c>
      <c r="BV270" s="810">
        <f t="shared" si="245"/>
        <v>8.2016018620759468</v>
      </c>
      <c r="BW270" s="830">
        <f t="shared" si="246"/>
        <v>7.2324959397661344</v>
      </c>
      <c r="BX270" s="816">
        <f t="shared" si="247"/>
        <v>241.48214993251946</v>
      </c>
      <c r="BY270" s="755">
        <f t="shared" si="273"/>
        <v>4.5136850454676532E-2</v>
      </c>
      <c r="BZ270" s="805">
        <f t="shared" ca="1" si="271"/>
        <v>58.631517111502419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29.014419521391261</v>
      </c>
      <c r="BE272" s="808">
        <f t="shared" si="228"/>
        <v>184.39562593210488</v>
      </c>
      <c r="BF272" s="808">
        <f t="shared" si="229"/>
        <v>0</v>
      </c>
      <c r="BG272" s="829">
        <f t="shared" si="230"/>
        <v>221.5928344940742</v>
      </c>
      <c r="BH272" s="829">
        <f t="shared" si="231"/>
        <v>13.228672181383459</v>
      </c>
      <c r="BI272" s="829">
        <f t="shared" si="232"/>
        <v>0</v>
      </c>
      <c r="BJ272" s="829">
        <f t="shared" si="233"/>
        <v>0</v>
      </c>
      <c r="BK272" s="829">
        <f t="shared" si="234"/>
        <v>87.383294298094313</v>
      </c>
      <c r="BL272" s="810">
        <f t="shared" si="235"/>
        <v>105.93199895000433</v>
      </c>
      <c r="BM272" s="810">
        <f t="shared" si="236"/>
        <v>6.0845560295330445</v>
      </c>
      <c r="BN272" s="810">
        <f t="shared" si="237"/>
        <v>0</v>
      </c>
      <c r="BO272" s="810">
        <f t="shared" si="238"/>
        <v>0</v>
      </c>
      <c r="BP272" s="810">
        <f t="shared" si="239"/>
        <v>48.170937394213055</v>
      </c>
      <c r="BQ272" s="830">
        <f t="shared" si="240"/>
        <v>0.72482316355673992</v>
      </c>
      <c r="BR272" s="830">
        <f t="shared" si="241"/>
        <v>20.548181854303312</v>
      </c>
      <c r="BS272" s="830">
        <f t="shared" si="242"/>
        <v>14.098720058110713</v>
      </c>
      <c r="BT272" s="810">
        <f t="shared" si="243"/>
        <v>0.91962578827712804</v>
      </c>
      <c r="BU272" s="810">
        <f t="shared" si="244"/>
        <v>14.301147100552216</v>
      </c>
      <c r="BV272" s="810">
        <f t="shared" si="245"/>
        <v>4.4769758082416642</v>
      </c>
      <c r="BW272" s="830">
        <f t="shared" si="246"/>
        <v>22.284715268717122</v>
      </c>
      <c r="BX272" s="816">
        <f t="shared" si="247"/>
        <v>773.15652784255758</v>
      </c>
      <c r="BY272" s="755">
        <f t="shared" si="273"/>
        <v>0.14451523884907619</v>
      </c>
      <c r="BZ272" s="805">
        <f t="shared" ca="1" si="271"/>
        <v>104.64614561599868</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74.021733704989288</v>
      </c>
      <c r="BE273" s="808">
        <f t="shared" si="228"/>
        <v>533.20590102189806</v>
      </c>
      <c r="BF273" s="808">
        <f t="shared" si="229"/>
        <v>0</v>
      </c>
      <c r="BG273" s="829">
        <f t="shared" si="230"/>
        <v>796.63120532936705</v>
      </c>
      <c r="BH273" s="829">
        <f t="shared" si="231"/>
        <v>49.173038253376646</v>
      </c>
      <c r="BI273" s="829">
        <f t="shared" si="232"/>
        <v>0</v>
      </c>
      <c r="BJ273" s="829">
        <f t="shared" si="233"/>
        <v>0</v>
      </c>
      <c r="BK273" s="829">
        <f t="shared" si="234"/>
        <v>351.13593861741424</v>
      </c>
      <c r="BL273" s="810">
        <f t="shared" si="235"/>
        <v>424.33927097318309</v>
      </c>
      <c r="BM273" s="810">
        <f t="shared" si="236"/>
        <v>24.326476385087126</v>
      </c>
      <c r="BN273" s="810">
        <f t="shared" si="237"/>
        <v>0</v>
      </c>
      <c r="BO273" s="810">
        <f t="shared" si="238"/>
        <v>0</v>
      </c>
      <c r="BP273" s="810">
        <f t="shared" si="239"/>
        <v>209.8988159121476</v>
      </c>
      <c r="BQ273" s="830">
        <f t="shared" si="240"/>
        <v>2.4020328447035997</v>
      </c>
      <c r="BR273" s="830">
        <f t="shared" si="241"/>
        <v>91.840263093086307</v>
      </c>
      <c r="BS273" s="830">
        <f t="shared" si="242"/>
        <v>63.257604756778925</v>
      </c>
      <c r="BT273" s="810">
        <f t="shared" si="243"/>
        <v>3.3764879521595601</v>
      </c>
      <c r="BU273" s="810">
        <f t="shared" si="244"/>
        <v>63.485613229625443</v>
      </c>
      <c r="BV273" s="810">
        <f t="shared" si="245"/>
        <v>16.414283085322943</v>
      </c>
      <c r="BW273" s="830">
        <f t="shared" si="246"/>
        <v>49.545526328348508</v>
      </c>
      <c r="BX273" s="816">
        <f t="shared" si="247"/>
        <v>2753.0541914874884</v>
      </c>
      <c r="BY273" s="755">
        <f t="shared" si="273"/>
        <v>0.51458956850233428</v>
      </c>
      <c r="BZ273" s="805">
        <f t="shared" ca="1" si="271"/>
        <v>103.22258700257466</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24.813771215660925</v>
      </c>
      <c r="BE274" s="808">
        <f t="shared" si="228"/>
        <v>205.25754570936888</v>
      </c>
      <c r="BF274" s="808">
        <f t="shared" si="229"/>
        <v>0</v>
      </c>
      <c r="BG274" s="829">
        <f t="shared" si="230"/>
        <v>329.11920963387519</v>
      </c>
      <c r="BH274" s="829">
        <f t="shared" si="231"/>
        <v>22.657251421132205</v>
      </c>
      <c r="BI274" s="829">
        <f t="shared" si="232"/>
        <v>0</v>
      </c>
      <c r="BJ274" s="829">
        <f t="shared" si="233"/>
        <v>0</v>
      </c>
      <c r="BK274" s="829">
        <f t="shared" si="234"/>
        <v>159.98937955889295</v>
      </c>
      <c r="BL274" s="810">
        <f t="shared" si="235"/>
        <v>198.38575607654798</v>
      </c>
      <c r="BM274" s="810">
        <f t="shared" si="236"/>
        <v>11.920028885959937</v>
      </c>
      <c r="BN274" s="810">
        <f t="shared" si="237"/>
        <v>0</v>
      </c>
      <c r="BO274" s="810">
        <f t="shared" si="238"/>
        <v>0</v>
      </c>
      <c r="BP274" s="810">
        <f t="shared" si="239"/>
        <v>103.54293911574408</v>
      </c>
      <c r="BQ274" s="830">
        <f t="shared" si="240"/>
        <v>1.26051560763235</v>
      </c>
      <c r="BR274" s="830">
        <f t="shared" si="241"/>
        <v>64.729642065071133</v>
      </c>
      <c r="BS274" s="830">
        <f t="shared" si="242"/>
        <v>40.295891417488797</v>
      </c>
      <c r="BT274" s="810">
        <f t="shared" si="243"/>
        <v>2.6019940007625442</v>
      </c>
      <c r="BU274" s="810">
        <f t="shared" si="244"/>
        <v>45.906609111795142</v>
      </c>
      <c r="BV274" s="810">
        <f t="shared" si="245"/>
        <v>13.160759445629445</v>
      </c>
      <c r="BW274" s="830">
        <f t="shared" si="246"/>
        <v>19.060164843807534</v>
      </c>
      <c r="BX274" s="816">
        <f t="shared" si="247"/>
        <v>1242.7014581093692</v>
      </c>
      <c r="BY274" s="755">
        <f t="shared" si="273"/>
        <v>0.23228064637558304</v>
      </c>
      <c r="BZ274" s="805">
        <f t="shared" ca="1" si="271"/>
        <v>92.324627880213157</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16.150075557958225</v>
      </c>
      <c r="BE275" s="808">
        <f t="shared" si="228"/>
        <v>108.14092733662609</v>
      </c>
      <c r="BF275" s="808">
        <f t="shared" si="229"/>
        <v>0</v>
      </c>
      <c r="BG275" s="829">
        <f t="shared" si="230"/>
        <v>157.65675054267902</v>
      </c>
      <c r="BH275" s="829">
        <f t="shared" si="231"/>
        <v>9.9410381441075053</v>
      </c>
      <c r="BI275" s="829">
        <f t="shared" si="232"/>
        <v>0</v>
      </c>
      <c r="BJ275" s="829">
        <f t="shared" si="233"/>
        <v>0</v>
      </c>
      <c r="BK275" s="829">
        <f t="shared" si="234"/>
        <v>74.491387525597119</v>
      </c>
      <c r="BL275" s="810">
        <f t="shared" si="235"/>
        <v>91.342974000262956</v>
      </c>
      <c r="BM275" s="810">
        <f t="shared" si="236"/>
        <v>4.6689386994198347</v>
      </c>
      <c r="BN275" s="810">
        <f t="shared" si="237"/>
        <v>0</v>
      </c>
      <c r="BO275" s="810">
        <f t="shared" si="238"/>
        <v>0</v>
      </c>
      <c r="BP275" s="810">
        <f t="shared" si="239"/>
        <v>45.387307577894489</v>
      </c>
      <c r="BQ275" s="830">
        <f t="shared" si="240"/>
        <v>0.61262838410730003</v>
      </c>
      <c r="BR275" s="830">
        <f t="shared" si="241"/>
        <v>24.881912987538644</v>
      </c>
      <c r="BS275" s="830">
        <f t="shared" si="242"/>
        <v>16.347783767621287</v>
      </c>
      <c r="BT275" s="810">
        <f t="shared" si="243"/>
        <v>1.101892258800752</v>
      </c>
      <c r="BU275" s="810">
        <f t="shared" si="244"/>
        <v>15.306630558026928</v>
      </c>
      <c r="BV275" s="810">
        <f t="shared" si="245"/>
        <v>4.9479816608058718</v>
      </c>
      <c r="BW275" s="830">
        <f t="shared" si="246"/>
        <v>10.109593559126626</v>
      </c>
      <c r="BX275" s="816">
        <f t="shared" si="247"/>
        <v>581.0878225605727</v>
      </c>
      <c r="BY275" s="755">
        <f t="shared" si="273"/>
        <v>0.10861454627300425</v>
      </c>
      <c r="BZ275" s="805">
        <f t="shared" ca="1" si="271"/>
        <v>97.163237413441237</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109.72861776470721</v>
      </c>
      <c r="BE277" s="808">
        <f t="shared" si="228"/>
        <v>834.75753175564978</v>
      </c>
      <c r="BF277" s="808">
        <f t="shared" si="229"/>
        <v>0</v>
      </c>
      <c r="BG277" s="829">
        <f t="shared" si="230"/>
        <v>1212.6276836121222</v>
      </c>
      <c r="BH277" s="829">
        <f t="shared" si="231"/>
        <v>79.352009542747737</v>
      </c>
      <c r="BI277" s="829">
        <f t="shared" si="232"/>
        <v>0</v>
      </c>
      <c r="BJ277" s="829">
        <f t="shared" si="233"/>
        <v>0</v>
      </c>
      <c r="BK277" s="829">
        <f t="shared" si="234"/>
        <v>572.21134348055352</v>
      </c>
      <c r="BL277" s="810">
        <f t="shared" si="235"/>
        <v>665.44511341254463</v>
      </c>
      <c r="BM277" s="810">
        <f t="shared" si="236"/>
        <v>38.932098862700471</v>
      </c>
      <c r="BN277" s="810">
        <f t="shared" si="237"/>
        <v>0</v>
      </c>
      <c r="BO277" s="810">
        <f t="shared" si="238"/>
        <v>0</v>
      </c>
      <c r="BP277" s="810">
        <f t="shared" si="239"/>
        <v>338.53346907399583</v>
      </c>
      <c r="BQ277" s="830">
        <f t="shared" si="240"/>
        <v>4.4177940081463305</v>
      </c>
      <c r="BR277" s="830">
        <f t="shared" si="241"/>
        <v>170.65094730744809</v>
      </c>
      <c r="BS277" s="830">
        <f t="shared" si="242"/>
        <v>112.62815809894001</v>
      </c>
      <c r="BT277" s="810">
        <f t="shared" si="243"/>
        <v>6.6822744878103357</v>
      </c>
      <c r="BU277" s="810">
        <f t="shared" si="244"/>
        <v>116.10451922570458</v>
      </c>
      <c r="BV277" s="810">
        <f t="shared" si="245"/>
        <v>32.553836307052165</v>
      </c>
      <c r="BW277" s="830">
        <f t="shared" si="246"/>
        <v>85.45776269152725</v>
      </c>
      <c r="BX277" s="816">
        <f t="shared" si="247"/>
        <v>4380.0831596316484</v>
      </c>
      <c r="BY277" s="755">
        <f t="shared" si="273"/>
        <v>0.81870713264142958</v>
      </c>
      <c r="BZ277" s="805">
        <f t="shared" ca="1" si="271"/>
        <v>99.037295141116644</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107.68052494065572</v>
      </c>
      <c r="BE279" s="808">
        <f t="shared" si="228"/>
        <v>764.86405558015315</v>
      </c>
      <c r="BF279" s="808">
        <f t="shared" si="229"/>
        <v>0</v>
      </c>
      <c r="BG279" s="829">
        <f t="shared" si="230"/>
        <v>1094.4254480291549</v>
      </c>
      <c r="BH279" s="829">
        <f t="shared" si="231"/>
        <v>65.43753402301887</v>
      </c>
      <c r="BI279" s="829">
        <f t="shared" si="232"/>
        <v>0</v>
      </c>
      <c r="BJ279" s="829">
        <f t="shared" si="233"/>
        <v>0</v>
      </c>
      <c r="BK279" s="829">
        <f t="shared" si="234"/>
        <v>463.57326734201791</v>
      </c>
      <c r="BL279" s="810">
        <f t="shared" si="235"/>
        <v>571.45267416711374</v>
      </c>
      <c r="BM279" s="810">
        <f t="shared" si="236"/>
        <v>31.002418742021902</v>
      </c>
      <c r="BN279" s="810">
        <f t="shared" si="237"/>
        <v>0</v>
      </c>
      <c r="BO279" s="810">
        <f t="shared" si="238"/>
        <v>0</v>
      </c>
      <c r="BP279" s="810">
        <f t="shared" si="239"/>
        <v>260.36509638269899</v>
      </c>
      <c r="BQ279" s="830">
        <f t="shared" si="240"/>
        <v>2.9220621261193402</v>
      </c>
      <c r="BR279" s="830">
        <f t="shared" si="241"/>
        <v>111.34844888869205</v>
      </c>
      <c r="BS279" s="830">
        <f t="shared" si="242"/>
        <v>75.142398768112983</v>
      </c>
      <c r="BT279" s="810">
        <f t="shared" si="243"/>
        <v>3.91746614082744</v>
      </c>
      <c r="BU279" s="810">
        <f t="shared" si="244"/>
        <v>77.327728904848925</v>
      </c>
      <c r="BV279" s="810">
        <f t="shared" si="245"/>
        <v>19.514943922338777</v>
      </c>
      <c r="BW279" s="830">
        <f t="shared" si="246"/>
        <v>54.261526518913122</v>
      </c>
      <c r="BX279" s="816">
        <f t="shared" si="247"/>
        <v>3703.2355944766873</v>
      </c>
      <c r="BY279" s="755">
        <f t="shared" si="273"/>
        <v>0.692193569061063</v>
      </c>
      <c r="BZ279" s="805">
        <f t="shared" ca="1" si="271"/>
        <v>106.31823255900568</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64.499763695450397</v>
      </c>
      <c r="BE280" s="808">
        <f t="shared" si="228"/>
        <v>424.2662961400045</v>
      </c>
      <c r="BF280" s="808">
        <f t="shared" si="229"/>
        <v>0</v>
      </c>
      <c r="BG280" s="829">
        <f t="shared" si="230"/>
        <v>548.67962657641021</v>
      </c>
      <c r="BH280" s="829">
        <f t="shared" si="231"/>
        <v>31.857813167021686</v>
      </c>
      <c r="BI280" s="829">
        <f t="shared" si="232"/>
        <v>0</v>
      </c>
      <c r="BJ280" s="829">
        <f t="shared" si="233"/>
        <v>0</v>
      </c>
      <c r="BK280" s="829">
        <f t="shared" si="234"/>
        <v>228.62705385770244</v>
      </c>
      <c r="BL280" s="810">
        <f t="shared" si="235"/>
        <v>268.38510210684944</v>
      </c>
      <c r="BM280" s="810">
        <f t="shared" si="236"/>
        <v>14.014915427851067</v>
      </c>
      <c r="BN280" s="810">
        <f t="shared" si="237"/>
        <v>0</v>
      </c>
      <c r="BO280" s="810">
        <f t="shared" si="238"/>
        <v>0</v>
      </c>
      <c r="BP280" s="810">
        <f t="shared" si="239"/>
        <v>118.16925277500675</v>
      </c>
      <c r="BQ280" s="830">
        <f t="shared" si="240"/>
        <v>1.3921702988359899</v>
      </c>
      <c r="BR280" s="830">
        <f t="shared" si="241"/>
        <v>50.742421145208709</v>
      </c>
      <c r="BS280" s="830">
        <f t="shared" si="242"/>
        <v>34.798691808280367</v>
      </c>
      <c r="BT280" s="810">
        <f t="shared" si="243"/>
        <v>1.7797154840807039</v>
      </c>
      <c r="BU280" s="810">
        <f t="shared" si="244"/>
        <v>32.827846393671699</v>
      </c>
      <c r="BV280" s="810">
        <f t="shared" si="245"/>
        <v>8.2081302026136278</v>
      </c>
      <c r="BW280" s="830">
        <f t="shared" si="246"/>
        <v>27.996930533240178</v>
      </c>
      <c r="BX280" s="816">
        <f t="shared" si="247"/>
        <v>1856.2457296122279</v>
      </c>
      <c r="BY280" s="755">
        <f t="shared" si="273"/>
        <v>0.34696181861910802</v>
      </c>
      <c r="BZ280" s="805">
        <f t="shared" ca="1" si="271"/>
        <v>108.53109969333073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60.822890781001924</v>
      </c>
      <c r="BE281" s="808">
        <f t="shared" si="228"/>
        <v>355.24958470292393</v>
      </c>
      <c r="BF281" s="808">
        <f t="shared" si="229"/>
        <v>0</v>
      </c>
      <c r="BG281" s="829">
        <f t="shared" si="230"/>
        <v>457.28906815687634</v>
      </c>
      <c r="BH281" s="829">
        <f t="shared" si="231"/>
        <v>23.03382676657025</v>
      </c>
      <c r="BI281" s="829">
        <f t="shared" si="232"/>
        <v>0</v>
      </c>
      <c r="BJ281" s="829">
        <f t="shared" si="233"/>
        <v>0</v>
      </c>
      <c r="BK281" s="829">
        <f t="shared" si="234"/>
        <v>160.25195381652441</v>
      </c>
      <c r="BL281" s="810">
        <f t="shared" si="235"/>
        <v>190.60008666257585</v>
      </c>
      <c r="BM281" s="810">
        <f t="shared" si="236"/>
        <v>9.1566434908820202</v>
      </c>
      <c r="BN281" s="810">
        <f t="shared" si="237"/>
        <v>0</v>
      </c>
      <c r="BO281" s="810">
        <f t="shared" si="238"/>
        <v>0</v>
      </c>
      <c r="BP281" s="810">
        <f t="shared" si="239"/>
        <v>78.914536650536249</v>
      </c>
      <c r="BQ281" s="830">
        <f t="shared" si="240"/>
        <v>0.83084792339299995</v>
      </c>
      <c r="BR281" s="830">
        <f t="shared" si="241"/>
        <v>25.641034295265598</v>
      </c>
      <c r="BS281" s="830">
        <f t="shared" si="242"/>
        <v>17.022808313186015</v>
      </c>
      <c r="BT281" s="810">
        <f t="shared" si="243"/>
        <v>0.86745133080446402</v>
      </c>
      <c r="BU281" s="810">
        <f t="shared" si="244"/>
        <v>15.490229077875627</v>
      </c>
      <c r="BV281" s="810">
        <f t="shared" si="245"/>
        <v>3.6368609669369723</v>
      </c>
      <c r="BW281" s="830">
        <f t="shared" si="246"/>
        <v>18.508349510820551</v>
      </c>
      <c r="BX281" s="816">
        <f t="shared" si="247"/>
        <v>1417.3161724461734</v>
      </c>
      <c r="BY281" s="755">
        <f t="shared" si="273"/>
        <v>0.26491891073760249</v>
      </c>
      <c r="BZ281" s="805">
        <f t="shared" ca="1" si="271"/>
        <v>117.14455530807474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70.599769416864433</v>
      </c>
      <c r="BE282" s="808">
        <f t="shared" si="228"/>
        <v>430.28541092693143</v>
      </c>
      <c r="BF282" s="808">
        <f t="shared" si="229"/>
        <v>0</v>
      </c>
      <c r="BG282" s="829">
        <f t="shared" si="230"/>
        <v>561.34778032091128</v>
      </c>
      <c r="BH282" s="829">
        <f t="shared" si="231"/>
        <v>29.824471907376445</v>
      </c>
      <c r="BI282" s="829">
        <f t="shared" si="232"/>
        <v>0</v>
      </c>
      <c r="BJ282" s="829">
        <f t="shared" si="233"/>
        <v>0</v>
      </c>
      <c r="BK282" s="829">
        <f t="shared" si="234"/>
        <v>204.31325602592284</v>
      </c>
      <c r="BL282" s="810">
        <f t="shared" si="235"/>
        <v>261.15041424769055</v>
      </c>
      <c r="BM282" s="810">
        <f t="shared" si="236"/>
        <v>12.525118729290373</v>
      </c>
      <c r="BN282" s="810">
        <f t="shared" si="237"/>
        <v>0</v>
      </c>
      <c r="BO282" s="810">
        <f t="shared" si="238"/>
        <v>0</v>
      </c>
      <c r="BP282" s="810">
        <f t="shared" si="239"/>
        <v>107.19799008476961</v>
      </c>
      <c r="BQ282" s="830">
        <f t="shared" si="240"/>
        <v>1.2267930624378751</v>
      </c>
      <c r="BR282" s="830">
        <f t="shared" si="241"/>
        <v>34.800060858201995</v>
      </c>
      <c r="BS282" s="830">
        <f t="shared" si="242"/>
        <v>23.453612800964954</v>
      </c>
      <c r="BT282" s="810">
        <f t="shared" si="243"/>
        <v>1.3439546024307281</v>
      </c>
      <c r="BU282" s="810">
        <f t="shared" si="244"/>
        <v>23.351211217233899</v>
      </c>
      <c r="BV282" s="810">
        <f t="shared" si="245"/>
        <v>6.3289736640491787</v>
      </c>
      <c r="BW282" s="830">
        <f t="shared" si="246"/>
        <v>24.87878391529555</v>
      </c>
      <c r="BX282" s="816">
        <f t="shared" si="247"/>
        <v>1792.6276017803712</v>
      </c>
      <c r="BY282" s="755">
        <f t="shared" si="273"/>
        <v>0.33507057977203197</v>
      </c>
      <c r="BZ282" s="805">
        <f t="shared" ca="1" si="271"/>
        <v>114.12037328652541</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11.405672728749735</v>
      </c>
      <c r="BE283" s="808">
        <f t="shared" si="228"/>
        <v>97.740714610577072</v>
      </c>
      <c r="BF283" s="808">
        <f t="shared" si="229"/>
        <v>0</v>
      </c>
      <c r="BG283" s="829">
        <f t="shared" si="230"/>
        <v>152.63280506873187</v>
      </c>
      <c r="BH283" s="829">
        <f t="shared" si="231"/>
        <v>11.805226205473765</v>
      </c>
      <c r="BI283" s="829">
        <f t="shared" si="232"/>
        <v>0</v>
      </c>
      <c r="BJ283" s="829">
        <f t="shared" si="233"/>
        <v>0</v>
      </c>
      <c r="BK283" s="829">
        <f t="shared" si="234"/>
        <v>90.645791653961169</v>
      </c>
      <c r="BL283" s="810">
        <f t="shared" si="235"/>
        <v>93.108876324374322</v>
      </c>
      <c r="BM283" s="810">
        <f t="shared" si="236"/>
        <v>5.581926510515391</v>
      </c>
      <c r="BN283" s="810">
        <f t="shared" si="237"/>
        <v>0</v>
      </c>
      <c r="BO283" s="810">
        <f t="shared" si="238"/>
        <v>0</v>
      </c>
      <c r="BP283" s="810">
        <f t="shared" si="239"/>
        <v>49.535956530155516</v>
      </c>
      <c r="BQ283" s="830">
        <f t="shared" si="240"/>
        <v>0.73825804451825505</v>
      </c>
      <c r="BR283" s="830">
        <f t="shared" si="241"/>
        <v>31.002929306259581</v>
      </c>
      <c r="BS283" s="830">
        <f t="shared" si="242"/>
        <v>19.309983510207189</v>
      </c>
      <c r="BT283" s="810">
        <f t="shared" si="243"/>
        <v>1.173527932271168</v>
      </c>
      <c r="BU283" s="810">
        <f t="shared" si="244"/>
        <v>19.714741668136412</v>
      </c>
      <c r="BV283" s="810">
        <f t="shared" si="245"/>
        <v>5.9685900155105243</v>
      </c>
      <c r="BW283" s="830">
        <f t="shared" si="246"/>
        <v>14.245374318963243</v>
      </c>
      <c r="BX283" s="816">
        <f t="shared" si="247"/>
        <v>604.61037442840529</v>
      </c>
      <c r="BY283" s="755">
        <f t="shared" si="273"/>
        <v>0.11301128493988884</v>
      </c>
      <c r="BZ283" s="805">
        <f t="shared" ca="1" si="271"/>
        <v>92.465685524401081</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92.431136490065001</v>
      </c>
      <c r="BE284" s="808">
        <f t="shared" si="228"/>
        <v>630.17320564034992</v>
      </c>
      <c r="BF284" s="808">
        <f t="shared" si="229"/>
        <v>0</v>
      </c>
      <c r="BG284" s="829">
        <f t="shared" si="230"/>
        <v>869.3060004141438</v>
      </c>
      <c r="BH284" s="829">
        <f t="shared" si="231"/>
        <v>48.217726966298699</v>
      </c>
      <c r="BI284" s="829">
        <f t="shared" si="232"/>
        <v>0</v>
      </c>
      <c r="BJ284" s="829">
        <f t="shared" si="233"/>
        <v>0</v>
      </c>
      <c r="BK284" s="829">
        <f t="shared" si="234"/>
        <v>327.74679288440291</v>
      </c>
      <c r="BL284" s="810">
        <f t="shared" si="235"/>
        <v>435.05199853348319</v>
      </c>
      <c r="BM284" s="810">
        <f t="shared" si="236"/>
        <v>22.194372389477635</v>
      </c>
      <c r="BN284" s="810">
        <f t="shared" si="237"/>
        <v>0</v>
      </c>
      <c r="BO284" s="810">
        <f t="shared" si="238"/>
        <v>0</v>
      </c>
      <c r="BP284" s="810">
        <f t="shared" si="239"/>
        <v>181.21200396892715</v>
      </c>
      <c r="BQ284" s="830">
        <f t="shared" si="240"/>
        <v>1.7785719787170151</v>
      </c>
      <c r="BR284" s="830">
        <f t="shared" si="241"/>
        <v>63.372047652865199</v>
      </c>
      <c r="BS284" s="830">
        <f t="shared" si="242"/>
        <v>44.564564556508387</v>
      </c>
      <c r="BT284" s="810">
        <f t="shared" si="243"/>
        <v>2.046234642001552</v>
      </c>
      <c r="BU284" s="810">
        <f t="shared" si="244"/>
        <v>47.211338903952615</v>
      </c>
      <c r="BV284" s="810">
        <f t="shared" si="245"/>
        <v>9.9386605337942537</v>
      </c>
      <c r="BW284" s="830">
        <f t="shared" si="246"/>
        <v>30.634591751774533</v>
      </c>
      <c r="BX284" s="816">
        <f t="shared" si="247"/>
        <v>2805.879247306762</v>
      </c>
      <c r="BY284" s="755">
        <f t="shared" si="273"/>
        <v>0.52446341071154434</v>
      </c>
      <c r="BZ284" s="805">
        <f t="shared" ca="1" si="271"/>
        <v>112.4987671891069</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141.08415355054845</v>
      </c>
      <c r="BE286" s="808">
        <f t="shared" si="228"/>
        <v>1013.6740255453743</v>
      </c>
      <c r="BF286" s="808">
        <f t="shared" si="229"/>
        <v>0</v>
      </c>
      <c r="BG286" s="829">
        <f t="shared" si="230"/>
        <v>1478.5819063978554</v>
      </c>
      <c r="BH286" s="829">
        <f t="shared" si="231"/>
        <v>93.021115894241703</v>
      </c>
      <c r="BI286" s="829">
        <f t="shared" si="232"/>
        <v>0</v>
      </c>
      <c r="BJ286" s="829">
        <f t="shared" si="233"/>
        <v>0</v>
      </c>
      <c r="BK286" s="829">
        <f t="shared" si="234"/>
        <v>662.70694432684422</v>
      </c>
      <c r="BL286" s="810">
        <f t="shared" si="235"/>
        <v>805.52999968322388</v>
      </c>
      <c r="BM286" s="810">
        <f t="shared" si="236"/>
        <v>46.170621933062833</v>
      </c>
      <c r="BN286" s="810">
        <f t="shared" si="237"/>
        <v>0</v>
      </c>
      <c r="BO286" s="810">
        <f t="shared" si="238"/>
        <v>0</v>
      </c>
      <c r="BP286" s="810">
        <f t="shared" si="239"/>
        <v>399.8179388671611</v>
      </c>
      <c r="BQ286" s="830">
        <f t="shared" si="240"/>
        <v>4.9305256848936549</v>
      </c>
      <c r="BR286" s="830">
        <f t="shared" si="241"/>
        <v>198.43543894635513</v>
      </c>
      <c r="BS286" s="830">
        <f t="shared" si="242"/>
        <v>131.26750940230968</v>
      </c>
      <c r="BT286" s="810">
        <f t="shared" si="243"/>
        <v>7.8355707896284956</v>
      </c>
      <c r="BU286" s="810">
        <f t="shared" si="244"/>
        <v>136.05459591200054</v>
      </c>
      <c r="BV286" s="810">
        <f t="shared" si="245"/>
        <v>38.198407599438916</v>
      </c>
      <c r="BW286" s="830">
        <f t="shared" si="246"/>
        <v>99.217719473177567</v>
      </c>
      <c r="BX286" s="816">
        <f t="shared" si="247"/>
        <v>5256.5264740061166</v>
      </c>
      <c r="BY286" s="755">
        <f t="shared" si="273"/>
        <v>0.98252831289833953</v>
      </c>
      <c r="BZ286" s="805">
        <f t="shared" ca="1" si="271"/>
        <v>100.05953395095777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140.5997233514116</v>
      </c>
      <c r="BE287" s="808">
        <f t="shared" si="228"/>
        <v>1013.5497937156499</v>
      </c>
      <c r="BF287" s="808">
        <f t="shared" si="229"/>
        <v>0</v>
      </c>
      <c r="BG287" s="829">
        <f t="shared" si="230"/>
        <v>1481.0490743670778</v>
      </c>
      <c r="BH287" s="829">
        <f t="shared" si="231"/>
        <v>91.714129063782494</v>
      </c>
      <c r="BI287" s="829">
        <f t="shared" si="232"/>
        <v>0</v>
      </c>
      <c r="BJ287" s="829">
        <f t="shared" si="233"/>
        <v>0</v>
      </c>
      <c r="BK287" s="829">
        <f t="shared" si="234"/>
        <v>656.91507350974837</v>
      </c>
      <c r="BL287" s="810">
        <f t="shared" si="235"/>
        <v>800.78117114789393</v>
      </c>
      <c r="BM287" s="810">
        <f t="shared" si="236"/>
        <v>45.837129386758285</v>
      </c>
      <c r="BN287" s="810">
        <f t="shared" si="237"/>
        <v>0</v>
      </c>
      <c r="BO287" s="810">
        <f t="shared" si="238"/>
        <v>0</v>
      </c>
      <c r="BP287" s="810">
        <f t="shared" si="239"/>
        <v>394.63749874036057</v>
      </c>
      <c r="BQ287" s="830">
        <f t="shared" si="240"/>
        <v>4.563495321699345</v>
      </c>
      <c r="BR287" s="830">
        <f t="shared" si="241"/>
        <v>186.57493717467364</v>
      </c>
      <c r="BS287" s="830">
        <f t="shared" si="242"/>
        <v>125.08858952523983</v>
      </c>
      <c r="BT287" s="810">
        <f t="shared" si="243"/>
        <v>7.0135406307101524</v>
      </c>
      <c r="BU287" s="810">
        <f t="shared" si="244"/>
        <v>126.957245859278</v>
      </c>
      <c r="BV287" s="810">
        <f t="shared" si="245"/>
        <v>33.663393228681571</v>
      </c>
      <c r="BW287" s="830">
        <f t="shared" si="246"/>
        <v>91.000302737821471</v>
      </c>
      <c r="BX287" s="816">
        <f t="shared" si="247"/>
        <v>5199.9450977607867</v>
      </c>
      <c r="BY287" s="755">
        <f t="shared" si="273"/>
        <v>0.97195235472164232</v>
      </c>
      <c r="BZ287" s="805">
        <f t="shared" ca="1" si="271"/>
        <v>101.7584972308164</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113.81357523389616</v>
      </c>
      <c r="BE288" s="808">
        <f t="shared" si="228"/>
        <v>808.5719167811053</v>
      </c>
      <c r="BF288" s="808">
        <f t="shared" si="229"/>
        <v>0</v>
      </c>
      <c r="BG288" s="829">
        <f t="shared" si="230"/>
        <v>1112.0215202434895</v>
      </c>
      <c r="BH288" s="829">
        <f t="shared" si="231"/>
        <v>73.0113858073763</v>
      </c>
      <c r="BI288" s="829">
        <f t="shared" si="232"/>
        <v>0</v>
      </c>
      <c r="BJ288" s="829">
        <f t="shared" si="233"/>
        <v>0</v>
      </c>
      <c r="BK288" s="829">
        <f t="shared" si="234"/>
        <v>527.16520875365745</v>
      </c>
      <c r="BL288" s="810">
        <f t="shared" si="235"/>
        <v>587.06684852554793</v>
      </c>
      <c r="BM288" s="810">
        <f t="shared" si="236"/>
        <v>34.489374080759426</v>
      </c>
      <c r="BN288" s="810">
        <f t="shared" si="237"/>
        <v>0</v>
      </c>
      <c r="BO288" s="810">
        <f t="shared" si="238"/>
        <v>0</v>
      </c>
      <c r="BP288" s="810">
        <f t="shared" si="239"/>
        <v>295.19642247989646</v>
      </c>
      <c r="BQ288" s="830">
        <f t="shared" si="240"/>
        <v>3.6955040482604851</v>
      </c>
      <c r="BR288" s="830">
        <f t="shared" si="241"/>
        <v>143.35205487911747</v>
      </c>
      <c r="BS288" s="830">
        <f t="shared" si="242"/>
        <v>97.147685846470893</v>
      </c>
      <c r="BT288" s="810">
        <f t="shared" si="243"/>
        <v>5.338005549720056</v>
      </c>
      <c r="BU288" s="810">
        <f t="shared" si="244"/>
        <v>90.471091960619503</v>
      </c>
      <c r="BV288" s="810">
        <f t="shared" si="245"/>
        <v>24.47286057870377</v>
      </c>
      <c r="BW288" s="830">
        <f t="shared" si="246"/>
        <v>74.407061307231118</v>
      </c>
      <c r="BX288" s="816">
        <f t="shared" si="247"/>
        <v>3990.2205160758513</v>
      </c>
      <c r="BY288" s="755">
        <f t="shared" si="273"/>
        <v>0.74583561048146751</v>
      </c>
      <c r="BZ288" s="805">
        <f t="shared" ca="1" si="271"/>
        <v>101.27133452746932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16.618163364178415</v>
      </c>
      <c r="BE289" s="808">
        <f t="shared" si="228"/>
        <v>85.465166480843436</v>
      </c>
      <c r="BF289" s="808">
        <f t="shared" si="229"/>
        <v>0</v>
      </c>
      <c r="BG289" s="829">
        <f t="shared" si="230"/>
        <v>108.29388971937304</v>
      </c>
      <c r="BH289" s="829">
        <f t="shared" si="231"/>
        <v>4.8344654927577615</v>
      </c>
      <c r="BI289" s="829">
        <f t="shared" si="232"/>
        <v>0</v>
      </c>
      <c r="BJ289" s="829">
        <f t="shared" si="233"/>
        <v>0</v>
      </c>
      <c r="BK289" s="829">
        <f t="shared" si="234"/>
        <v>41.412020075806367</v>
      </c>
      <c r="BL289" s="810">
        <f t="shared" si="235"/>
        <v>46.779669309653897</v>
      </c>
      <c r="BM289" s="810">
        <f t="shared" si="236"/>
        <v>2.0229335143326104</v>
      </c>
      <c r="BN289" s="810">
        <f t="shared" si="237"/>
        <v>0</v>
      </c>
      <c r="BO289" s="810">
        <f t="shared" si="238"/>
        <v>0</v>
      </c>
      <c r="BP289" s="810">
        <f t="shared" si="239"/>
        <v>18.527342016917679</v>
      </c>
      <c r="BQ289" s="830">
        <f t="shared" si="240"/>
        <v>0.25893287782160151</v>
      </c>
      <c r="BR289" s="830">
        <f t="shared" si="241"/>
        <v>6.9357308967976108</v>
      </c>
      <c r="BS289" s="830">
        <f t="shared" si="242"/>
        <v>5.8582480384822784</v>
      </c>
      <c r="BT289" s="810">
        <f t="shared" si="243"/>
        <v>0.32744286876457041</v>
      </c>
      <c r="BU289" s="810">
        <f t="shared" si="244"/>
        <v>5.2356380750252116</v>
      </c>
      <c r="BV289" s="810">
        <f t="shared" si="245"/>
        <v>1.4631490866847883</v>
      </c>
      <c r="BW289" s="830">
        <f t="shared" si="246"/>
        <v>10.313988691794155</v>
      </c>
      <c r="BX289" s="816">
        <f t="shared" si="247"/>
        <v>354.3467805092335</v>
      </c>
      <c r="BY289" s="755">
        <f t="shared" si="273"/>
        <v>6.6233043085838036E-2</v>
      </c>
      <c r="BZ289" s="805">
        <f t="shared" ca="1" si="271"/>
        <v>113.32682058136695</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68.538101554284623</v>
      </c>
      <c r="BE290" s="808">
        <f t="shared" si="228"/>
        <v>510.18492028080192</v>
      </c>
      <c r="BF290" s="808">
        <f t="shared" si="229"/>
        <v>0</v>
      </c>
      <c r="BG290" s="829">
        <f t="shared" si="230"/>
        <v>727.15018522416369</v>
      </c>
      <c r="BH290" s="829">
        <f t="shared" si="231"/>
        <v>45.89984557893392</v>
      </c>
      <c r="BI290" s="829">
        <f t="shared" si="232"/>
        <v>0</v>
      </c>
      <c r="BJ290" s="829">
        <f t="shared" si="233"/>
        <v>0</v>
      </c>
      <c r="BK290" s="829">
        <f t="shared" si="234"/>
        <v>325.16416920655291</v>
      </c>
      <c r="BL290" s="810">
        <f t="shared" si="235"/>
        <v>382.10902192763422</v>
      </c>
      <c r="BM290" s="810">
        <f t="shared" si="236"/>
        <v>21.644798343333608</v>
      </c>
      <c r="BN290" s="810">
        <f t="shared" si="237"/>
        <v>0</v>
      </c>
      <c r="BO290" s="810">
        <f t="shared" si="238"/>
        <v>0</v>
      </c>
      <c r="BP290" s="810">
        <f t="shared" si="239"/>
        <v>187.85334982165728</v>
      </c>
      <c r="BQ290" s="830">
        <f t="shared" si="240"/>
        <v>2.3584001890477952</v>
      </c>
      <c r="BR290" s="830">
        <f t="shared" si="241"/>
        <v>81.607818621492598</v>
      </c>
      <c r="BS290" s="830">
        <f t="shared" si="242"/>
        <v>58.814210249795281</v>
      </c>
      <c r="BT290" s="810">
        <f t="shared" si="243"/>
        <v>3.009305971656552</v>
      </c>
      <c r="BU290" s="810">
        <f t="shared" si="244"/>
        <v>58.279822291848326</v>
      </c>
      <c r="BV290" s="810">
        <f t="shared" si="245"/>
        <v>15.264921820403307</v>
      </c>
      <c r="BW290" s="830">
        <f t="shared" si="246"/>
        <v>50.171029540092185</v>
      </c>
      <c r="BX290" s="816">
        <f t="shared" si="247"/>
        <v>2538.0499006216978</v>
      </c>
      <c r="BY290" s="755">
        <f t="shared" si="273"/>
        <v>0.47440185058349493</v>
      </c>
      <c r="BZ290" s="805">
        <f t="shared" ca="1" si="271"/>
        <v>103.1146362367146</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37.184725669875263</v>
      </c>
      <c r="BE291" s="808">
        <f t="shared" si="228"/>
        <v>284.4305892389292</v>
      </c>
      <c r="BF291" s="808">
        <f t="shared" si="229"/>
        <v>0</v>
      </c>
      <c r="BG291" s="829">
        <f t="shared" si="230"/>
        <v>426.90981804930414</v>
      </c>
      <c r="BH291" s="829">
        <f t="shared" si="231"/>
        <v>25.49497489012121</v>
      </c>
      <c r="BI291" s="829">
        <f t="shared" si="232"/>
        <v>0</v>
      </c>
      <c r="BJ291" s="829">
        <f t="shared" si="233"/>
        <v>0</v>
      </c>
      <c r="BK291" s="829">
        <f t="shared" si="234"/>
        <v>172.24056306424797</v>
      </c>
      <c r="BL291" s="810">
        <f t="shared" si="235"/>
        <v>211.55122336752856</v>
      </c>
      <c r="BM291" s="810">
        <f t="shared" si="236"/>
        <v>11.733878189121878</v>
      </c>
      <c r="BN291" s="810">
        <f t="shared" si="237"/>
        <v>0</v>
      </c>
      <c r="BO291" s="810">
        <f t="shared" si="238"/>
        <v>0</v>
      </c>
      <c r="BP291" s="810">
        <f t="shared" si="239"/>
        <v>101.56908524818722</v>
      </c>
      <c r="BQ291" s="830">
        <f t="shared" si="240"/>
        <v>1.2090434389048801</v>
      </c>
      <c r="BR291" s="830">
        <f t="shared" si="241"/>
        <v>40.837236485194239</v>
      </c>
      <c r="BS291" s="830">
        <f t="shared" si="242"/>
        <v>29.776496736205928</v>
      </c>
      <c r="BT291" s="810">
        <f t="shared" si="243"/>
        <v>1.453008640443032</v>
      </c>
      <c r="BU291" s="810">
        <f t="shared" si="244"/>
        <v>29.972340509093755</v>
      </c>
      <c r="BV291" s="810">
        <f t="shared" si="245"/>
        <v>7.196863996512489</v>
      </c>
      <c r="BW291" s="830">
        <f t="shared" si="246"/>
        <v>29.566808243795137</v>
      </c>
      <c r="BX291" s="816">
        <f t="shared" si="247"/>
        <v>1411.1266557674651</v>
      </c>
      <c r="BY291" s="755">
        <f t="shared" si="273"/>
        <v>0.26376199173223647</v>
      </c>
      <c r="BZ291" s="805">
        <f t="shared" ca="1" si="271"/>
        <v>106.19767438040392</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1.3205046936366835</v>
      </c>
      <c r="BE292" s="808">
        <f t="shared" si="228"/>
        <v>12.230593599732247</v>
      </c>
      <c r="BF292" s="808">
        <f t="shared" si="229"/>
        <v>0</v>
      </c>
      <c r="BG292" s="829">
        <f t="shared" si="230"/>
        <v>15.717676797005439</v>
      </c>
      <c r="BH292" s="829">
        <f t="shared" si="231"/>
        <v>1.1783398589384975</v>
      </c>
      <c r="BI292" s="829">
        <f t="shared" si="232"/>
        <v>0</v>
      </c>
      <c r="BJ292" s="829">
        <f t="shared" si="233"/>
        <v>0</v>
      </c>
      <c r="BK292" s="829">
        <f t="shared" si="234"/>
        <v>8.8050763461347863</v>
      </c>
      <c r="BL292" s="810">
        <f t="shared" si="235"/>
        <v>7.5373065049213279</v>
      </c>
      <c r="BM292" s="810">
        <f t="shared" si="236"/>
        <v>0.54108455774140041</v>
      </c>
      <c r="BN292" s="810">
        <f t="shared" si="237"/>
        <v>0</v>
      </c>
      <c r="BO292" s="810">
        <f t="shared" si="238"/>
        <v>0</v>
      </c>
      <c r="BP292" s="810">
        <f t="shared" si="239"/>
        <v>4.1888691343036815</v>
      </c>
      <c r="BQ292" s="830">
        <f t="shared" si="240"/>
        <v>0.1121672542129005</v>
      </c>
      <c r="BR292" s="830">
        <f t="shared" si="241"/>
        <v>2.2924111864373962</v>
      </c>
      <c r="BS292" s="830">
        <f t="shared" si="242"/>
        <v>1.3974038014110497</v>
      </c>
      <c r="BT292" s="810">
        <f t="shared" si="243"/>
        <v>7.4615820412122724E-2</v>
      </c>
      <c r="BU292" s="810">
        <f t="shared" si="244"/>
        <v>1.4495104115684807</v>
      </c>
      <c r="BV292" s="810">
        <f t="shared" si="245"/>
        <v>0.50243257866162661</v>
      </c>
      <c r="BW292" s="830">
        <f t="shared" si="246"/>
        <v>1.2572092315585754</v>
      </c>
      <c r="BX292" s="816">
        <f t="shared" si="247"/>
        <v>58.605201776676211</v>
      </c>
      <c r="BY292" s="755">
        <f t="shared" si="273"/>
        <v>1.0954243322743216E-2</v>
      </c>
      <c r="BZ292" s="805">
        <f t="shared" ca="1" si="271"/>
        <v>93.9503887646934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46.70178652139861</v>
      </c>
      <c r="BE293" s="808">
        <f t="shared" si="228"/>
        <v>266.08176907169673</v>
      </c>
      <c r="BF293" s="808">
        <f t="shared" si="229"/>
        <v>0</v>
      </c>
      <c r="BG293" s="829">
        <f t="shared" si="230"/>
        <v>293.81917866329013</v>
      </c>
      <c r="BH293" s="829">
        <f t="shared" si="231"/>
        <v>17.913013392652445</v>
      </c>
      <c r="BI293" s="829">
        <f t="shared" si="232"/>
        <v>0</v>
      </c>
      <c r="BJ293" s="829">
        <f t="shared" si="233"/>
        <v>0</v>
      </c>
      <c r="BK293" s="829">
        <f t="shared" si="234"/>
        <v>126.71377308044795</v>
      </c>
      <c r="BL293" s="810">
        <f t="shared" si="235"/>
        <v>130.75524228043346</v>
      </c>
      <c r="BM293" s="810">
        <f t="shared" si="236"/>
        <v>7.15883288633328</v>
      </c>
      <c r="BN293" s="810">
        <f t="shared" si="237"/>
        <v>0</v>
      </c>
      <c r="BO293" s="810">
        <f t="shared" si="238"/>
        <v>0</v>
      </c>
      <c r="BP293" s="810">
        <f t="shared" si="239"/>
        <v>59.416480178337899</v>
      </c>
      <c r="BQ293" s="830">
        <f t="shared" si="240"/>
        <v>0.89476691740381509</v>
      </c>
      <c r="BR293" s="830">
        <f t="shared" si="241"/>
        <v>23.368692958797862</v>
      </c>
      <c r="BS293" s="830">
        <f t="shared" si="242"/>
        <v>15.992543452209462</v>
      </c>
      <c r="BT293" s="810">
        <f t="shared" si="243"/>
        <v>0.903190519503144</v>
      </c>
      <c r="BU293" s="810">
        <f t="shared" si="244"/>
        <v>15.692935276367127</v>
      </c>
      <c r="BV293" s="810">
        <f t="shared" si="245"/>
        <v>4.2155644450851364</v>
      </c>
      <c r="BW293" s="830">
        <f t="shared" si="246"/>
        <v>20.45567880583399</v>
      </c>
      <c r="BX293" s="816">
        <f t="shared" si="247"/>
        <v>1030.0834484497911</v>
      </c>
      <c r="BY293" s="755">
        <f t="shared" si="273"/>
        <v>0.19253896232706377</v>
      </c>
      <c r="BZ293" s="805">
        <f t="shared" ca="1" si="271"/>
        <v>108.93439540616315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6.8769821569398193</v>
      </c>
      <c r="BE294" s="808">
        <f t="shared" si="228"/>
        <v>25.270636797839838</v>
      </c>
      <c r="BF294" s="808">
        <f t="shared" si="229"/>
        <v>0</v>
      </c>
      <c r="BG294" s="829">
        <f t="shared" si="230"/>
        <v>29.25868852953224</v>
      </c>
      <c r="BH294" s="829">
        <f t="shared" si="231"/>
        <v>1.5915128806924514</v>
      </c>
      <c r="BI294" s="829">
        <f t="shared" si="232"/>
        <v>0</v>
      </c>
      <c r="BJ294" s="829">
        <f t="shared" si="233"/>
        <v>0</v>
      </c>
      <c r="BK294" s="829">
        <f t="shared" si="234"/>
        <v>9.4095520360154925</v>
      </c>
      <c r="BL294" s="810">
        <f t="shared" si="235"/>
        <v>10.391193609999021</v>
      </c>
      <c r="BM294" s="810">
        <f t="shared" si="236"/>
        <v>0.59559280447555363</v>
      </c>
      <c r="BN294" s="810">
        <f t="shared" si="237"/>
        <v>0</v>
      </c>
      <c r="BO294" s="810">
        <f t="shared" si="238"/>
        <v>0</v>
      </c>
      <c r="BP294" s="810">
        <f t="shared" si="239"/>
        <v>4.7793631253294491</v>
      </c>
      <c r="BQ294" s="830">
        <f t="shared" si="240"/>
        <v>8.1208517103358996E-2</v>
      </c>
      <c r="BR294" s="830">
        <f t="shared" si="241"/>
        <v>1.1903781478587876</v>
      </c>
      <c r="BS294" s="830">
        <f t="shared" si="242"/>
        <v>1.1632032295009178</v>
      </c>
      <c r="BT294" s="810">
        <f t="shared" si="243"/>
        <v>9.9854052505230398E-2</v>
      </c>
      <c r="BU294" s="810">
        <f t="shared" si="244"/>
        <v>1.5023282914252636</v>
      </c>
      <c r="BV294" s="810">
        <f t="shared" si="245"/>
        <v>0.54480527479832219</v>
      </c>
      <c r="BW294" s="830">
        <f t="shared" si="246"/>
        <v>3.0941795510058885</v>
      </c>
      <c r="BX294" s="816">
        <f t="shared" si="247"/>
        <v>95.849479005021664</v>
      </c>
      <c r="BY294" s="755">
        <f t="shared" si="273"/>
        <v>1.7915790468228349E-2</v>
      </c>
      <c r="BZ294" s="805">
        <f t="shared" ca="1" si="271"/>
        <v>109.47562945300562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36.262349301475297</v>
      </c>
      <c r="BE295" s="808">
        <f t="shared" si="228"/>
        <v>209.52004319313789</v>
      </c>
      <c r="BF295" s="808">
        <f t="shared" si="229"/>
        <v>0</v>
      </c>
      <c r="BG295" s="829">
        <f t="shared" si="230"/>
        <v>231.55382225088144</v>
      </c>
      <c r="BH295" s="829">
        <f t="shared" si="231"/>
        <v>12.961552518263833</v>
      </c>
      <c r="BI295" s="829">
        <f t="shared" si="232"/>
        <v>0</v>
      </c>
      <c r="BJ295" s="829">
        <f t="shared" si="233"/>
        <v>0</v>
      </c>
      <c r="BK295" s="829">
        <f t="shared" si="234"/>
        <v>96.199592482858506</v>
      </c>
      <c r="BL295" s="810">
        <f t="shared" si="235"/>
        <v>106.81046297555176</v>
      </c>
      <c r="BM295" s="810">
        <f t="shared" si="236"/>
        <v>5.2312211146554137</v>
      </c>
      <c r="BN295" s="810">
        <f t="shared" si="237"/>
        <v>0</v>
      </c>
      <c r="BO295" s="810">
        <f t="shared" si="238"/>
        <v>0</v>
      </c>
      <c r="BP295" s="810">
        <f t="shared" si="239"/>
        <v>41.12798329310948</v>
      </c>
      <c r="BQ295" s="830">
        <f t="shared" si="240"/>
        <v>0.47769007426774152</v>
      </c>
      <c r="BR295" s="830">
        <f t="shared" si="241"/>
        <v>14.902242979248197</v>
      </c>
      <c r="BS295" s="830">
        <f t="shared" si="242"/>
        <v>10.883135653546177</v>
      </c>
      <c r="BT295" s="810">
        <f t="shared" si="243"/>
        <v>0.53435858523433921</v>
      </c>
      <c r="BU295" s="810">
        <f t="shared" si="244"/>
        <v>9.284480418446643</v>
      </c>
      <c r="BV295" s="810">
        <f t="shared" si="245"/>
        <v>2.6049981030174036</v>
      </c>
      <c r="BW295" s="830">
        <f t="shared" si="246"/>
        <v>12.505684703521709</v>
      </c>
      <c r="BX295" s="816">
        <f t="shared" si="247"/>
        <v>790.85961764721606</v>
      </c>
      <c r="BY295" s="755">
        <f t="shared" si="273"/>
        <v>0.14782422759761049</v>
      </c>
      <c r="BZ295" s="805">
        <f t="shared" ca="1" si="271"/>
        <v>114.02164309736168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9.0803432338971852</v>
      </c>
      <c r="BE296" s="808">
        <f t="shared" si="228"/>
        <v>50.998970031573513</v>
      </c>
      <c r="BF296" s="808">
        <f t="shared" si="229"/>
        <v>0</v>
      </c>
      <c r="BG296" s="829">
        <f t="shared" si="230"/>
        <v>56.628310630324634</v>
      </c>
      <c r="BH296" s="829">
        <f t="shared" si="231"/>
        <v>3.5446080093147847</v>
      </c>
      <c r="BI296" s="829">
        <f t="shared" si="232"/>
        <v>0</v>
      </c>
      <c r="BJ296" s="829">
        <f t="shared" si="233"/>
        <v>0</v>
      </c>
      <c r="BK296" s="829">
        <f t="shared" si="234"/>
        <v>20.474989416889766</v>
      </c>
      <c r="BL296" s="810">
        <f t="shared" si="235"/>
        <v>26.758771117966013</v>
      </c>
      <c r="BM296" s="810">
        <f t="shared" si="236"/>
        <v>1.5337344421273202</v>
      </c>
      <c r="BN296" s="810">
        <f t="shared" si="237"/>
        <v>0</v>
      </c>
      <c r="BO296" s="810">
        <f t="shared" si="238"/>
        <v>0</v>
      </c>
      <c r="BP296" s="810">
        <f t="shared" si="239"/>
        <v>13.281487615868496</v>
      </c>
      <c r="BQ296" s="830">
        <f t="shared" si="240"/>
        <v>0.184275469125112</v>
      </c>
      <c r="BR296" s="830">
        <f t="shared" si="241"/>
        <v>3.9661073707608332</v>
      </c>
      <c r="BS296" s="830">
        <f t="shared" si="242"/>
        <v>3.2334941040814087</v>
      </c>
      <c r="BT296" s="810">
        <f t="shared" si="243"/>
        <v>0.24008077934036959</v>
      </c>
      <c r="BU296" s="810">
        <f t="shared" si="244"/>
        <v>4.2141366277307251</v>
      </c>
      <c r="BV296" s="810">
        <f t="shared" si="245"/>
        <v>1.1823836581402756</v>
      </c>
      <c r="BW296" s="830">
        <f t="shared" si="246"/>
        <v>8.4760825540838756</v>
      </c>
      <c r="BX296" s="816">
        <f t="shared" si="247"/>
        <v>203.79777506122431</v>
      </c>
      <c r="BY296" s="755">
        <f t="shared" si="273"/>
        <v>3.8093042067518561E-2</v>
      </c>
      <c r="BZ296" s="805">
        <f t="shared" ca="1" si="271"/>
        <v>105.66688735449421</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52.523693440303823</v>
      </c>
      <c r="BE297" s="808">
        <f t="shared" si="228"/>
        <v>333.63426139615069</v>
      </c>
      <c r="BF297" s="808">
        <f t="shared" si="229"/>
        <v>0</v>
      </c>
      <c r="BG297" s="829">
        <f t="shared" si="230"/>
        <v>473.02894561257739</v>
      </c>
      <c r="BH297" s="829">
        <f t="shared" si="231"/>
        <v>24.186321955451678</v>
      </c>
      <c r="BI297" s="829">
        <f t="shared" si="232"/>
        <v>0</v>
      </c>
      <c r="BJ297" s="829">
        <f t="shared" si="233"/>
        <v>0</v>
      </c>
      <c r="BK297" s="829">
        <f t="shared" si="234"/>
        <v>173.03595148531844</v>
      </c>
      <c r="BL297" s="810">
        <f t="shared" si="235"/>
        <v>225.26093273863174</v>
      </c>
      <c r="BM297" s="810">
        <f t="shared" si="236"/>
        <v>11.418319469715533</v>
      </c>
      <c r="BN297" s="810">
        <f t="shared" si="237"/>
        <v>0</v>
      </c>
      <c r="BO297" s="810">
        <f t="shared" si="238"/>
        <v>0</v>
      </c>
      <c r="BP297" s="810">
        <f t="shared" si="239"/>
        <v>94.47750270777847</v>
      </c>
      <c r="BQ297" s="830">
        <f t="shared" si="240"/>
        <v>0.63051734208582999</v>
      </c>
      <c r="BR297" s="830">
        <f t="shared" si="241"/>
        <v>24.263119076046838</v>
      </c>
      <c r="BS297" s="830">
        <f t="shared" si="242"/>
        <v>16.169896395311419</v>
      </c>
      <c r="BT297" s="810">
        <f t="shared" si="243"/>
        <v>0.66973184824104715</v>
      </c>
      <c r="BU297" s="810">
        <f t="shared" si="244"/>
        <v>20.948124748471777</v>
      </c>
      <c r="BV297" s="810">
        <f t="shared" si="245"/>
        <v>3.9601072952803049</v>
      </c>
      <c r="BW297" s="830">
        <f t="shared" si="246"/>
        <v>10.089408337649223</v>
      </c>
      <c r="BX297" s="816">
        <f t="shared" si="247"/>
        <v>1464.2968338490145</v>
      </c>
      <c r="BY297" s="755">
        <f t="shared" si="273"/>
        <v>0.27370034277551675</v>
      </c>
      <c r="BZ297" s="805">
        <f t="shared" ca="1" si="271"/>
        <v>119.36091127034676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107.92641297512274</v>
      </c>
      <c r="BE298" s="808">
        <f t="shared" si="228"/>
        <v>773.06255320081254</v>
      </c>
      <c r="BF298" s="808">
        <f t="shared" si="229"/>
        <v>0</v>
      </c>
      <c r="BG298" s="829">
        <f t="shared" si="230"/>
        <v>1099.1186070324454</v>
      </c>
      <c r="BH298" s="829">
        <f t="shared" si="231"/>
        <v>67.50114063800018</v>
      </c>
      <c r="BI298" s="829">
        <f t="shared" si="232"/>
        <v>0</v>
      </c>
      <c r="BJ298" s="829">
        <f t="shared" si="233"/>
        <v>0</v>
      </c>
      <c r="BK298" s="829">
        <f t="shared" si="234"/>
        <v>479.43202764810303</v>
      </c>
      <c r="BL298" s="810">
        <f t="shared" si="235"/>
        <v>574.21641152391726</v>
      </c>
      <c r="BM298" s="810">
        <f t="shared" si="236"/>
        <v>31.941362478303976</v>
      </c>
      <c r="BN298" s="810">
        <f t="shared" si="237"/>
        <v>0</v>
      </c>
      <c r="BO298" s="810">
        <f t="shared" si="238"/>
        <v>0</v>
      </c>
      <c r="BP298" s="810">
        <f t="shared" si="239"/>
        <v>273.58580238729439</v>
      </c>
      <c r="BQ298" s="830">
        <f t="shared" si="240"/>
        <v>3.33968224847492</v>
      </c>
      <c r="BR298" s="830">
        <f t="shared" si="241"/>
        <v>114.19446370725063</v>
      </c>
      <c r="BS298" s="830">
        <f t="shared" si="242"/>
        <v>82.24266914719459</v>
      </c>
      <c r="BT298" s="810">
        <f t="shared" si="243"/>
        <v>4.2675555548897677</v>
      </c>
      <c r="BU298" s="810">
        <f t="shared" si="244"/>
        <v>82.741070065614565</v>
      </c>
      <c r="BV298" s="810">
        <f t="shared" si="245"/>
        <v>21.336697611770109</v>
      </c>
      <c r="BW298" s="830">
        <f t="shared" si="246"/>
        <v>69.500714169046944</v>
      </c>
      <c r="BX298" s="816">
        <f t="shared" si="247"/>
        <v>3784.4071703882419</v>
      </c>
      <c r="BY298" s="755">
        <f t="shared" si="273"/>
        <v>0.70736582624079292</v>
      </c>
      <c r="BZ298" s="805">
        <f t="shared" ca="1" si="271"/>
        <v>104.697683102471</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10.241365995270431</v>
      </c>
      <c r="BE299" s="808">
        <f t="shared" si="228"/>
        <v>87.720448121054332</v>
      </c>
      <c r="BF299" s="808">
        <f t="shared" si="229"/>
        <v>0</v>
      </c>
      <c r="BG299" s="829">
        <f t="shared" si="230"/>
        <v>155.30768092509288</v>
      </c>
      <c r="BH299" s="829">
        <f t="shared" si="231"/>
        <v>10.61746871145713</v>
      </c>
      <c r="BI299" s="829">
        <f t="shared" si="232"/>
        <v>0</v>
      </c>
      <c r="BJ299" s="829">
        <f t="shared" si="233"/>
        <v>0</v>
      </c>
      <c r="BK299" s="829">
        <f t="shared" si="234"/>
        <v>82.743736942949099</v>
      </c>
      <c r="BL299" s="810">
        <f t="shared" si="235"/>
        <v>97.234085596165102</v>
      </c>
      <c r="BM299" s="810">
        <f t="shared" si="236"/>
        <v>5.5933904186697765</v>
      </c>
      <c r="BN299" s="810">
        <f t="shared" si="237"/>
        <v>0</v>
      </c>
      <c r="BO299" s="810">
        <f t="shared" si="238"/>
        <v>0</v>
      </c>
      <c r="BP299" s="810">
        <f t="shared" si="239"/>
        <v>51.156224137196013</v>
      </c>
      <c r="BQ299" s="830">
        <f t="shared" si="240"/>
        <v>0.66206856101770006</v>
      </c>
      <c r="BR299" s="830">
        <f t="shared" si="241"/>
        <v>28.328100885831979</v>
      </c>
      <c r="BS299" s="830">
        <f t="shared" si="242"/>
        <v>19.528354436120303</v>
      </c>
      <c r="BT299" s="810">
        <f t="shared" si="243"/>
        <v>1.1921189579579281</v>
      </c>
      <c r="BU299" s="810">
        <f t="shared" si="244"/>
        <v>20.926540720165342</v>
      </c>
      <c r="BV299" s="810">
        <f t="shared" si="245"/>
        <v>6.3030792202055341</v>
      </c>
      <c r="BW299" s="830">
        <f t="shared" si="246"/>
        <v>10.162304679912133</v>
      </c>
      <c r="BX299" s="816">
        <f t="shared" si="247"/>
        <v>587.71696830906581</v>
      </c>
      <c r="BY299" s="755">
        <f t="shared" si="273"/>
        <v>0.10985363893627398</v>
      </c>
      <c r="BZ299" s="805">
        <f t="shared" ca="1" si="271"/>
        <v>93.308717185069142</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9.7732238653874024</v>
      </c>
      <c r="BE300" s="808">
        <f t="shared" si="228"/>
        <v>91.48121588760813</v>
      </c>
      <c r="BF300" s="808">
        <f t="shared" si="229"/>
        <v>0</v>
      </c>
      <c r="BG300" s="829">
        <f t="shared" si="230"/>
        <v>133.02433980626151</v>
      </c>
      <c r="BH300" s="829">
        <f t="shared" si="231"/>
        <v>9.7654407716085352</v>
      </c>
      <c r="BI300" s="829">
        <f t="shared" si="232"/>
        <v>0</v>
      </c>
      <c r="BJ300" s="829">
        <f t="shared" si="233"/>
        <v>0</v>
      </c>
      <c r="BK300" s="829">
        <f t="shared" si="234"/>
        <v>70.847883704796885</v>
      </c>
      <c r="BL300" s="810">
        <f t="shared" si="235"/>
        <v>77.94617318081896</v>
      </c>
      <c r="BM300" s="810">
        <f t="shared" si="236"/>
        <v>4.9193009895252384</v>
      </c>
      <c r="BN300" s="810">
        <f t="shared" si="237"/>
        <v>0</v>
      </c>
      <c r="BO300" s="810">
        <f t="shared" si="238"/>
        <v>0</v>
      </c>
      <c r="BP300" s="810">
        <f t="shared" si="239"/>
        <v>41.088081786144123</v>
      </c>
      <c r="BQ300" s="830">
        <f t="shared" si="240"/>
        <v>0.58116563027638002</v>
      </c>
      <c r="BR300" s="830">
        <f t="shared" si="241"/>
        <v>22.33739361431482</v>
      </c>
      <c r="BS300" s="830">
        <f t="shared" si="242"/>
        <v>15.06475988358787</v>
      </c>
      <c r="BT300" s="810">
        <f t="shared" si="243"/>
        <v>0.79497768293064475</v>
      </c>
      <c r="BU300" s="810">
        <f t="shared" si="244"/>
        <v>13.970384304460289</v>
      </c>
      <c r="BV300" s="810">
        <f t="shared" si="245"/>
        <v>3.8613427412960517</v>
      </c>
      <c r="BW300" s="830">
        <f t="shared" si="246"/>
        <v>10.145405455030094</v>
      </c>
      <c r="BX300" s="816">
        <f t="shared" si="247"/>
        <v>505.60108930404692</v>
      </c>
      <c r="BY300" s="755">
        <f t="shared" si="273"/>
        <v>9.4504876505429325E-2</v>
      </c>
      <c r="BZ300" s="805">
        <f t="shared" ca="1" si="271"/>
        <v>95.694361661118876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17.253414270628991</v>
      </c>
      <c r="BE301" s="808">
        <f t="shared" si="228"/>
        <v>144.09801215471586</v>
      </c>
      <c r="BF301" s="808">
        <f t="shared" si="229"/>
        <v>0</v>
      </c>
      <c r="BG301" s="829">
        <f t="shared" si="230"/>
        <v>212.06731991613802</v>
      </c>
      <c r="BH301" s="829">
        <f t="shared" si="231"/>
        <v>13.564786173691866</v>
      </c>
      <c r="BI301" s="829">
        <f t="shared" si="232"/>
        <v>0</v>
      </c>
      <c r="BJ301" s="829">
        <f t="shared" si="233"/>
        <v>0</v>
      </c>
      <c r="BK301" s="829">
        <f t="shared" si="234"/>
        <v>100.97665828711087</v>
      </c>
      <c r="BL301" s="810">
        <f t="shared" si="235"/>
        <v>120.87798738855152</v>
      </c>
      <c r="BM301" s="810">
        <f t="shared" si="236"/>
        <v>6.949116598550094</v>
      </c>
      <c r="BN301" s="810">
        <f t="shared" si="237"/>
        <v>0</v>
      </c>
      <c r="BO301" s="810">
        <f t="shared" si="238"/>
        <v>0</v>
      </c>
      <c r="BP301" s="810">
        <f t="shared" si="239"/>
        <v>60.210256158664095</v>
      </c>
      <c r="BQ301" s="830">
        <f t="shared" si="240"/>
        <v>0.72886500931870501</v>
      </c>
      <c r="BR301" s="830">
        <f t="shared" si="241"/>
        <v>24.97595758269253</v>
      </c>
      <c r="BS301" s="830">
        <f t="shared" si="242"/>
        <v>18.415431049990332</v>
      </c>
      <c r="BT301" s="810">
        <f t="shared" si="243"/>
        <v>0.82988936017089598</v>
      </c>
      <c r="BU301" s="810">
        <f t="shared" si="244"/>
        <v>16.575275516644659</v>
      </c>
      <c r="BV301" s="810">
        <f t="shared" si="245"/>
        <v>4.4659919450198915</v>
      </c>
      <c r="BW301" s="830">
        <f t="shared" si="246"/>
        <v>13.976523073347398</v>
      </c>
      <c r="BX301" s="816">
        <f t="shared" si="247"/>
        <v>755.96548448523572</v>
      </c>
      <c r="BY301" s="755">
        <f t="shared" si="273"/>
        <v>0.14130195971686649</v>
      </c>
      <c r="BZ301" s="805">
        <f t="shared" ca="1" si="271"/>
        <v>102.4383547819732</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70.658408843835844</v>
      </c>
      <c r="BE302" s="808">
        <f t="shared" si="228"/>
        <v>449.76287703743355</v>
      </c>
      <c r="BF302" s="808">
        <f t="shared" si="229"/>
        <v>0</v>
      </c>
      <c r="BG302" s="829">
        <f t="shared" si="230"/>
        <v>598.71926638494995</v>
      </c>
      <c r="BH302" s="829">
        <f t="shared" si="231"/>
        <v>33.553444981242457</v>
      </c>
      <c r="BI302" s="829">
        <f t="shared" si="232"/>
        <v>0</v>
      </c>
      <c r="BJ302" s="829">
        <f t="shared" si="233"/>
        <v>0</v>
      </c>
      <c r="BK302" s="829">
        <f t="shared" si="234"/>
        <v>224.86374871324483</v>
      </c>
      <c r="BL302" s="810">
        <f t="shared" si="235"/>
        <v>278.1581653583811</v>
      </c>
      <c r="BM302" s="810">
        <f t="shared" si="236"/>
        <v>14.479554471558728</v>
      </c>
      <c r="BN302" s="810">
        <f t="shared" si="237"/>
        <v>0</v>
      </c>
      <c r="BO302" s="810">
        <f t="shared" si="238"/>
        <v>0</v>
      </c>
      <c r="BP302" s="810">
        <f t="shared" si="239"/>
        <v>121.13124030528935</v>
      </c>
      <c r="BQ302" s="830">
        <f t="shared" si="240"/>
        <v>1.36758304786213</v>
      </c>
      <c r="BR302" s="830">
        <f t="shared" si="241"/>
        <v>38.553011624410907</v>
      </c>
      <c r="BS302" s="830">
        <f t="shared" si="242"/>
        <v>29.234123777495821</v>
      </c>
      <c r="BT302" s="810">
        <f t="shared" si="243"/>
        <v>1.4505695538302801</v>
      </c>
      <c r="BU302" s="810">
        <f t="shared" si="244"/>
        <v>31.268869524344147</v>
      </c>
      <c r="BV302" s="810">
        <f t="shared" si="245"/>
        <v>6.706283705248608</v>
      </c>
      <c r="BW302" s="830">
        <f t="shared" si="246"/>
        <v>35.216480960757124</v>
      </c>
      <c r="BX302" s="816">
        <f t="shared" si="247"/>
        <v>1935.1236282898847</v>
      </c>
      <c r="BY302" s="755">
        <f t="shared" si="273"/>
        <v>0.36170535108222146</v>
      </c>
      <c r="BZ302" s="805">
        <f t="shared" ca="1" si="271"/>
        <v>112.61059470794739</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70.190008146028802</v>
      </c>
      <c r="BE303" s="808">
        <f t="shared" si="228"/>
        <v>411.46943805226329</v>
      </c>
      <c r="BF303" s="808">
        <f t="shared" si="229"/>
        <v>0</v>
      </c>
      <c r="BG303" s="829">
        <f t="shared" si="230"/>
        <v>476.49495192953259</v>
      </c>
      <c r="BH303" s="829">
        <f t="shared" si="231"/>
        <v>28.778519608802426</v>
      </c>
      <c r="BI303" s="829">
        <f t="shared" si="232"/>
        <v>0</v>
      </c>
      <c r="BJ303" s="829">
        <f t="shared" si="233"/>
        <v>0</v>
      </c>
      <c r="BK303" s="829">
        <f t="shared" si="234"/>
        <v>206.65231222427309</v>
      </c>
      <c r="BL303" s="810">
        <f t="shared" si="235"/>
        <v>222.42786090029927</v>
      </c>
      <c r="BM303" s="810">
        <f t="shared" si="236"/>
        <v>11.70324251834748</v>
      </c>
      <c r="BN303" s="810">
        <f t="shared" si="237"/>
        <v>0</v>
      </c>
      <c r="BO303" s="810">
        <f t="shared" si="238"/>
        <v>0</v>
      </c>
      <c r="BP303" s="810">
        <f t="shared" si="239"/>
        <v>95.369071504630043</v>
      </c>
      <c r="BQ303" s="830">
        <f t="shared" si="240"/>
        <v>1.49719375889241</v>
      </c>
      <c r="BR303" s="830">
        <f t="shared" si="241"/>
        <v>38.398343157977919</v>
      </c>
      <c r="BS303" s="830">
        <f t="shared" si="242"/>
        <v>28.032869177406067</v>
      </c>
      <c r="BT303" s="810">
        <f t="shared" si="243"/>
        <v>1.561198306891272</v>
      </c>
      <c r="BU303" s="810">
        <f t="shared" si="244"/>
        <v>26.735702435130591</v>
      </c>
      <c r="BV303" s="810">
        <f t="shared" si="245"/>
        <v>7.6108417460949509</v>
      </c>
      <c r="BW303" s="830">
        <f t="shared" si="246"/>
        <v>37.445940622963377</v>
      </c>
      <c r="BX303" s="816">
        <f t="shared" si="247"/>
        <v>1664.3674940895337</v>
      </c>
      <c r="BY303" s="755">
        <f t="shared" si="273"/>
        <v>0.31109672786720255</v>
      </c>
      <c r="BZ303" s="805">
        <f t="shared" ca="1" si="271"/>
        <v>108.25031071250888</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41.691667686090625</v>
      </c>
      <c r="BE304" s="808">
        <f t="shared" si="228"/>
        <v>191.5162182682655</v>
      </c>
      <c r="BF304" s="808">
        <f t="shared" si="229"/>
        <v>0</v>
      </c>
      <c r="BG304" s="829">
        <f t="shared" si="230"/>
        <v>191.93248466904524</v>
      </c>
      <c r="BH304" s="829">
        <f t="shared" si="231"/>
        <v>9.9524201586316945</v>
      </c>
      <c r="BI304" s="829">
        <f t="shared" si="232"/>
        <v>0</v>
      </c>
      <c r="BJ304" s="829">
        <f t="shared" si="233"/>
        <v>0</v>
      </c>
      <c r="BK304" s="829">
        <f t="shared" si="234"/>
        <v>71.155408287346859</v>
      </c>
      <c r="BL304" s="810">
        <f t="shared" si="235"/>
        <v>76.162983046672309</v>
      </c>
      <c r="BM304" s="810">
        <f t="shared" si="236"/>
        <v>3.8948574501754645</v>
      </c>
      <c r="BN304" s="810">
        <f t="shared" si="237"/>
        <v>0</v>
      </c>
      <c r="BO304" s="810">
        <f t="shared" si="238"/>
        <v>0</v>
      </c>
      <c r="BP304" s="810">
        <f t="shared" si="239"/>
        <v>30.827847717412297</v>
      </c>
      <c r="BQ304" s="830">
        <f t="shared" si="240"/>
        <v>0.47634553119436401</v>
      </c>
      <c r="BR304" s="830">
        <f t="shared" si="241"/>
        <v>9.4388184261984218</v>
      </c>
      <c r="BS304" s="830">
        <f t="shared" si="242"/>
        <v>7.4510100805008248</v>
      </c>
      <c r="BT304" s="810">
        <f t="shared" si="243"/>
        <v>0.48152660358525762</v>
      </c>
      <c r="BU304" s="810">
        <f t="shared" si="244"/>
        <v>8.3665247372938509</v>
      </c>
      <c r="BV304" s="810">
        <f t="shared" si="245"/>
        <v>2.2433975080799566</v>
      </c>
      <c r="BW304" s="830">
        <f t="shared" si="246"/>
        <v>17.078060382578908</v>
      </c>
      <c r="BX304" s="816">
        <f t="shared" si="247"/>
        <v>662.66957055307159</v>
      </c>
      <c r="BY304" s="755">
        <f t="shared" si="273"/>
        <v>0.12386347113141526</v>
      </c>
      <c r="BZ304" s="805">
        <f t="shared" ca="1" si="271"/>
        <v>113.61291748644963</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20.960800342530192</v>
      </c>
      <c r="BE306" s="808">
        <f t="shared" si="228"/>
        <v>191.81888299201114</v>
      </c>
      <c r="BF306" s="808">
        <f t="shared" si="229"/>
        <v>0</v>
      </c>
      <c r="BG306" s="829">
        <f t="shared" si="230"/>
        <v>280.44059928150091</v>
      </c>
      <c r="BH306" s="829">
        <f t="shared" si="231"/>
        <v>19.689211260615977</v>
      </c>
      <c r="BI306" s="829">
        <f t="shared" si="232"/>
        <v>0</v>
      </c>
      <c r="BJ306" s="829">
        <f t="shared" si="233"/>
        <v>0</v>
      </c>
      <c r="BK306" s="829">
        <f t="shared" si="234"/>
        <v>148.23052918770287</v>
      </c>
      <c r="BL306" s="810">
        <f t="shared" si="235"/>
        <v>166.48968741853818</v>
      </c>
      <c r="BM306" s="810">
        <f t="shared" si="236"/>
        <v>9.7368515792733792</v>
      </c>
      <c r="BN306" s="810">
        <f t="shared" si="237"/>
        <v>0</v>
      </c>
      <c r="BO306" s="810">
        <f t="shared" si="238"/>
        <v>0</v>
      </c>
      <c r="BP306" s="810">
        <f t="shared" si="239"/>
        <v>79.891656397934852</v>
      </c>
      <c r="BQ306" s="830">
        <f t="shared" si="240"/>
        <v>1.136231049072965</v>
      </c>
      <c r="BR306" s="830">
        <f t="shared" si="241"/>
        <v>44.531316847161825</v>
      </c>
      <c r="BS306" s="830">
        <f t="shared" si="242"/>
        <v>30.498175215031761</v>
      </c>
      <c r="BT306" s="810">
        <f t="shared" si="243"/>
        <v>1.7143386360008721</v>
      </c>
      <c r="BU306" s="810">
        <f t="shared" si="244"/>
        <v>27.464739003697783</v>
      </c>
      <c r="BV306" s="810">
        <f t="shared" si="245"/>
        <v>7.9013929800149763</v>
      </c>
      <c r="BW306" s="830">
        <f t="shared" si="246"/>
        <v>22.293936847067872</v>
      </c>
      <c r="BX306" s="816">
        <f t="shared" si="247"/>
        <v>1052.7983490381557</v>
      </c>
      <c r="BY306" s="755">
        <f t="shared" si="273"/>
        <v>0.19678473813797304</v>
      </c>
      <c r="BZ306" s="805">
        <f t="shared" ca="1" si="271"/>
        <v>96.879362972121669</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7.1230680971364384</v>
      </c>
      <c r="BE307" s="808">
        <f t="shared" si="228"/>
        <v>78.969920658839669</v>
      </c>
      <c r="BF307" s="808">
        <f t="shared" si="229"/>
        <v>0</v>
      </c>
      <c r="BG307" s="829">
        <f t="shared" si="230"/>
        <v>133.63275145525549</v>
      </c>
      <c r="BH307" s="829">
        <f t="shared" si="231"/>
        <v>8.7825667827914273</v>
      </c>
      <c r="BI307" s="829">
        <f t="shared" si="232"/>
        <v>0</v>
      </c>
      <c r="BJ307" s="829">
        <f t="shared" si="233"/>
        <v>0</v>
      </c>
      <c r="BK307" s="829">
        <f t="shared" si="234"/>
        <v>70.817375267592212</v>
      </c>
      <c r="BL307" s="810">
        <f t="shared" si="235"/>
        <v>75.87246761159011</v>
      </c>
      <c r="BM307" s="810">
        <f t="shared" si="236"/>
        <v>4.4441096210478017</v>
      </c>
      <c r="BN307" s="810">
        <f t="shared" si="237"/>
        <v>0</v>
      </c>
      <c r="BO307" s="810">
        <f t="shared" si="238"/>
        <v>0</v>
      </c>
      <c r="BP307" s="810">
        <f t="shared" si="239"/>
        <v>36.790920646399584</v>
      </c>
      <c r="BQ307" s="830">
        <f t="shared" si="240"/>
        <v>0.48797570185100347</v>
      </c>
      <c r="BR307" s="830">
        <f t="shared" si="241"/>
        <v>20.719510233547691</v>
      </c>
      <c r="BS307" s="830">
        <f t="shared" si="242"/>
        <v>14.98098009690408</v>
      </c>
      <c r="BT307" s="810">
        <f t="shared" si="243"/>
        <v>0.7487918550697984</v>
      </c>
      <c r="BU307" s="810">
        <f t="shared" si="244"/>
        <v>12.250970012349137</v>
      </c>
      <c r="BV307" s="810">
        <f t="shared" si="245"/>
        <v>3.418816832492205</v>
      </c>
      <c r="BW307" s="830">
        <f t="shared" si="246"/>
        <v>7.5907133692733773</v>
      </c>
      <c r="BX307" s="816">
        <f t="shared" si="247"/>
        <v>476.63093824213996</v>
      </c>
      <c r="BY307" s="755">
        <f t="shared" si="273"/>
        <v>8.908989499853083E-2</v>
      </c>
      <c r="BZ307" s="805">
        <f t="shared" ca="1" si="271"/>
        <v>97.715659629515883</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6.7435686027574988</v>
      </c>
      <c r="BE308" s="808">
        <f t="shared" si="228"/>
        <v>62.367150847896752</v>
      </c>
      <c r="BF308" s="808">
        <f t="shared" si="229"/>
        <v>0</v>
      </c>
      <c r="BG308" s="829">
        <f t="shared" si="230"/>
        <v>90.172970656583217</v>
      </c>
      <c r="BH308" s="829">
        <f t="shared" si="231"/>
        <v>6.6967361394155738</v>
      </c>
      <c r="BI308" s="829">
        <f t="shared" si="232"/>
        <v>0</v>
      </c>
      <c r="BJ308" s="829">
        <f t="shared" si="233"/>
        <v>0</v>
      </c>
      <c r="BK308" s="829">
        <f t="shared" si="234"/>
        <v>49.348025088140382</v>
      </c>
      <c r="BL308" s="810">
        <f t="shared" si="235"/>
        <v>54.249193734705251</v>
      </c>
      <c r="BM308" s="810">
        <f t="shared" si="236"/>
        <v>3.2951037983672435</v>
      </c>
      <c r="BN308" s="810">
        <f t="shared" si="237"/>
        <v>0</v>
      </c>
      <c r="BO308" s="810">
        <f t="shared" si="238"/>
        <v>0</v>
      </c>
      <c r="BP308" s="810">
        <f t="shared" si="239"/>
        <v>26.449414813843518</v>
      </c>
      <c r="BQ308" s="830">
        <f t="shared" si="240"/>
        <v>0.46535909504691103</v>
      </c>
      <c r="BR308" s="830">
        <f t="shared" si="241"/>
        <v>16.749873848419384</v>
      </c>
      <c r="BS308" s="830">
        <f t="shared" si="242"/>
        <v>11.761866474298792</v>
      </c>
      <c r="BT308" s="810">
        <f t="shared" si="243"/>
        <v>0.72085502522700795</v>
      </c>
      <c r="BU308" s="810">
        <f t="shared" si="244"/>
        <v>10.258524828522107</v>
      </c>
      <c r="BV308" s="810">
        <f t="shared" si="245"/>
        <v>3.3073027540971989</v>
      </c>
      <c r="BW308" s="830">
        <f t="shared" si="246"/>
        <v>12.471300186405985</v>
      </c>
      <c r="BX308" s="816">
        <f t="shared" si="247"/>
        <v>355.05724589372687</v>
      </c>
      <c r="BY308" s="755">
        <f t="shared" si="273"/>
        <v>6.6365840353967642E-2</v>
      </c>
      <c r="BZ308" s="805">
        <f t="shared" ca="1" si="271"/>
        <v>91.901911755647589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2.0422879218804093</v>
      </c>
      <c r="BE309" s="808">
        <f t="shared" si="228"/>
        <v>24.394953314605015</v>
      </c>
      <c r="BF309" s="808">
        <f t="shared" si="229"/>
        <v>0</v>
      </c>
      <c r="BG309" s="829">
        <f t="shared" si="230"/>
        <v>41.978033404465421</v>
      </c>
      <c r="BH309" s="829">
        <f t="shared" si="231"/>
        <v>2.343527777564522</v>
      </c>
      <c r="BI309" s="829">
        <f t="shared" si="232"/>
        <v>0</v>
      </c>
      <c r="BJ309" s="829">
        <f t="shared" si="233"/>
        <v>0</v>
      </c>
      <c r="BK309" s="829">
        <f t="shared" si="234"/>
        <v>18.068588623130378</v>
      </c>
      <c r="BL309" s="810">
        <f t="shared" si="235"/>
        <v>18.574053966125426</v>
      </c>
      <c r="BM309" s="810">
        <f t="shared" si="236"/>
        <v>1.1558096476356292</v>
      </c>
      <c r="BN309" s="810">
        <f t="shared" si="237"/>
        <v>0</v>
      </c>
      <c r="BO309" s="810">
        <f t="shared" si="238"/>
        <v>0</v>
      </c>
      <c r="BP309" s="810">
        <f t="shared" si="239"/>
        <v>9.3405855904711661</v>
      </c>
      <c r="BQ309" s="830">
        <f t="shared" si="240"/>
        <v>8.0266441109739503E-2</v>
      </c>
      <c r="BR309" s="830">
        <f t="shared" si="241"/>
        <v>3.4785180176357593</v>
      </c>
      <c r="BS309" s="830">
        <f t="shared" si="242"/>
        <v>2.6900389554273576</v>
      </c>
      <c r="BT309" s="810">
        <f t="shared" si="243"/>
        <v>0.11814141377548</v>
      </c>
      <c r="BU309" s="810">
        <f t="shared" si="244"/>
        <v>1.9468137945327835</v>
      </c>
      <c r="BV309" s="810">
        <f t="shared" si="245"/>
        <v>0.37426797154133085</v>
      </c>
      <c r="BW309" s="830">
        <f t="shared" si="246"/>
        <v>1.5977494955363634</v>
      </c>
      <c r="BX309" s="816">
        <f t="shared" si="247"/>
        <v>128.1836363354368</v>
      </c>
      <c r="BY309" s="755">
        <f t="shared" si="273"/>
        <v>2.3959558193539589E-2</v>
      </c>
      <c r="BZ309" s="805">
        <f t="shared" ca="1" si="271"/>
        <v>110.44700941782719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34.074516094593264</v>
      </c>
      <c r="BE311" s="808">
        <f t="shared" si="228"/>
        <v>283.31577531547765</v>
      </c>
      <c r="BF311" s="808">
        <f t="shared" si="229"/>
        <v>0</v>
      </c>
      <c r="BG311" s="829">
        <f t="shared" si="230"/>
        <v>404.69460300639901</v>
      </c>
      <c r="BH311" s="829">
        <f t="shared" si="231"/>
        <v>29.783878898613274</v>
      </c>
      <c r="BI311" s="829">
        <f t="shared" si="232"/>
        <v>0</v>
      </c>
      <c r="BJ311" s="829">
        <f t="shared" si="233"/>
        <v>0</v>
      </c>
      <c r="BK311" s="829">
        <f t="shared" si="234"/>
        <v>223.58461061566271</v>
      </c>
      <c r="BL311" s="810">
        <f t="shared" si="235"/>
        <v>204.91575695151724</v>
      </c>
      <c r="BM311" s="810">
        <f t="shared" si="236"/>
        <v>13.69546300793985</v>
      </c>
      <c r="BN311" s="810">
        <f t="shared" si="237"/>
        <v>0</v>
      </c>
      <c r="BO311" s="810">
        <f t="shared" si="238"/>
        <v>0</v>
      </c>
      <c r="BP311" s="810">
        <f t="shared" si="239"/>
        <v>104.93036072749203</v>
      </c>
      <c r="BQ311" s="830">
        <f t="shared" si="240"/>
        <v>1.12893770065875</v>
      </c>
      <c r="BR311" s="830">
        <f t="shared" si="241"/>
        <v>48.303029147400807</v>
      </c>
      <c r="BS311" s="830">
        <f t="shared" si="242"/>
        <v>33.295951613612566</v>
      </c>
      <c r="BT311" s="810">
        <f t="shared" si="243"/>
        <v>1.546719132533912</v>
      </c>
      <c r="BU311" s="810">
        <f t="shared" si="244"/>
        <v>20.761544534629223</v>
      </c>
      <c r="BV311" s="810">
        <f t="shared" si="245"/>
        <v>4.7768381904597117</v>
      </c>
      <c r="BW311" s="830">
        <f t="shared" si="246"/>
        <v>26.080930664178396</v>
      </c>
      <c r="BX311" s="816">
        <f t="shared" si="247"/>
        <v>1434.8889156011685</v>
      </c>
      <c r="BY311" s="755">
        <f t="shared" si="273"/>
        <v>0.26820353562638666</v>
      </c>
      <c r="BZ311" s="805">
        <f t="shared" ca="1" si="271"/>
        <v>103.87069232312672</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7.2337661173929737</v>
      </c>
      <c r="BE312" s="808">
        <f t="shared" si="228"/>
        <v>59.807974948778984</v>
      </c>
      <c r="BF312" s="808">
        <f t="shared" si="229"/>
        <v>0</v>
      </c>
      <c r="BG312" s="829">
        <f t="shared" si="230"/>
        <v>76.145116768151226</v>
      </c>
      <c r="BH312" s="829">
        <f t="shared" si="231"/>
        <v>5.8819962574343583</v>
      </c>
      <c r="BI312" s="829">
        <f t="shared" si="232"/>
        <v>0</v>
      </c>
      <c r="BJ312" s="829">
        <f t="shared" si="233"/>
        <v>0</v>
      </c>
      <c r="BK312" s="829">
        <f t="shared" si="234"/>
        <v>36.453016909233384</v>
      </c>
      <c r="BL312" s="810">
        <f t="shared" si="235"/>
        <v>37.505092250686189</v>
      </c>
      <c r="BM312" s="810">
        <f t="shared" si="236"/>
        <v>2.9559837744211932</v>
      </c>
      <c r="BN312" s="810">
        <f t="shared" si="237"/>
        <v>0</v>
      </c>
      <c r="BO312" s="810">
        <f t="shared" si="238"/>
        <v>0</v>
      </c>
      <c r="BP312" s="810">
        <f t="shared" si="239"/>
        <v>19.001900909843865</v>
      </c>
      <c r="BQ312" s="830">
        <f t="shared" si="240"/>
        <v>0.13627197701621349</v>
      </c>
      <c r="BR312" s="830">
        <f t="shared" si="241"/>
        <v>9.4686369223108198</v>
      </c>
      <c r="BS312" s="830">
        <f t="shared" si="242"/>
        <v>7.4446959786462967</v>
      </c>
      <c r="BT312" s="810">
        <f t="shared" si="243"/>
        <v>0.35668650402533042</v>
      </c>
      <c r="BU312" s="810">
        <f t="shared" si="244"/>
        <v>4.7449909294935733</v>
      </c>
      <c r="BV312" s="810">
        <f t="shared" si="245"/>
        <v>0.79635443769221348</v>
      </c>
      <c r="BW312" s="830">
        <f t="shared" si="246"/>
        <v>1.592382728430505</v>
      </c>
      <c r="BX312" s="816">
        <f t="shared" si="247"/>
        <v>269.5248674135571</v>
      </c>
      <c r="BY312" s="755">
        <f t="shared" si="273"/>
        <v>5.0378479890384506E-2</v>
      </c>
      <c r="BZ312" s="805">
        <f t="shared" ca="1" si="271"/>
        <v>99.854279922175721</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0.46492226178716878</v>
      </c>
      <c r="BE313" s="808">
        <f t="shared" si="228"/>
        <v>4.965859247884489</v>
      </c>
      <c r="BF313" s="808">
        <f t="shared" si="229"/>
        <v>0</v>
      </c>
      <c r="BG313" s="829">
        <f t="shared" si="230"/>
        <v>4.4245821348328667</v>
      </c>
      <c r="BH313" s="829">
        <f t="shared" si="231"/>
        <v>0.44318222512094557</v>
      </c>
      <c r="BI313" s="829">
        <f t="shared" si="232"/>
        <v>0</v>
      </c>
      <c r="BJ313" s="829">
        <f t="shared" si="233"/>
        <v>0</v>
      </c>
      <c r="BK313" s="829">
        <f t="shared" si="234"/>
        <v>3.5884716044351661</v>
      </c>
      <c r="BL313" s="810">
        <f t="shared" si="235"/>
        <v>4.1252340916545185</v>
      </c>
      <c r="BM313" s="810">
        <f t="shared" si="236"/>
        <v>0.23139083228670462</v>
      </c>
      <c r="BN313" s="810">
        <f t="shared" si="237"/>
        <v>0</v>
      </c>
      <c r="BO313" s="810">
        <f t="shared" si="238"/>
        <v>0</v>
      </c>
      <c r="BP313" s="810">
        <f t="shared" si="239"/>
        <v>1.9473285650569765</v>
      </c>
      <c r="BQ313" s="830">
        <f t="shared" si="240"/>
        <v>3.041503166772095E-2</v>
      </c>
      <c r="BR313" s="830">
        <f t="shared" si="241"/>
        <v>0.59060960589714373</v>
      </c>
      <c r="BS313" s="830">
        <f t="shared" si="242"/>
        <v>0.76084819636142631</v>
      </c>
      <c r="BT313" s="810">
        <f t="shared" si="243"/>
        <v>6.8593111597585521E-2</v>
      </c>
      <c r="BU313" s="810">
        <f t="shared" si="244"/>
        <v>0.89179971928321766</v>
      </c>
      <c r="BV313" s="810">
        <f t="shared" si="245"/>
        <v>0.22813972406790825</v>
      </c>
      <c r="BW313" s="830">
        <f t="shared" si="246"/>
        <v>2.4122150422774014</v>
      </c>
      <c r="BX313" s="816">
        <f t="shared" si="247"/>
        <v>25.173591394211243</v>
      </c>
      <c r="BY313" s="755">
        <f t="shared" si="273"/>
        <v>4.7053441858338771E-3</v>
      </c>
      <c r="BZ313" s="805">
        <f t="shared" ca="1" si="271"/>
        <v>91.625268805822685</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23.287857369853537</v>
      </c>
      <c r="BE314" s="808">
        <f t="shared" si="228"/>
        <v>231.8518280950949</v>
      </c>
      <c r="BF314" s="808">
        <f t="shared" si="229"/>
        <v>0</v>
      </c>
      <c r="BG314" s="829">
        <f t="shared" si="230"/>
        <v>344.04250757094405</v>
      </c>
      <c r="BH314" s="829">
        <f t="shared" si="231"/>
        <v>26.167740835282267</v>
      </c>
      <c r="BI314" s="829">
        <f t="shared" si="232"/>
        <v>0</v>
      </c>
      <c r="BJ314" s="829">
        <f t="shared" si="233"/>
        <v>0</v>
      </c>
      <c r="BK314" s="829">
        <f t="shared" si="234"/>
        <v>189.6943000563142</v>
      </c>
      <c r="BL314" s="810">
        <f t="shared" si="235"/>
        <v>174.11441148131163</v>
      </c>
      <c r="BM314" s="810">
        <f t="shared" si="236"/>
        <v>11.80155537118687</v>
      </c>
      <c r="BN314" s="810">
        <f t="shared" si="237"/>
        <v>0</v>
      </c>
      <c r="BO314" s="810">
        <f t="shared" si="238"/>
        <v>0</v>
      </c>
      <c r="BP314" s="810">
        <f t="shared" si="239"/>
        <v>89.222958100593701</v>
      </c>
      <c r="BQ314" s="830">
        <f t="shared" si="240"/>
        <v>0.88793001135974503</v>
      </c>
      <c r="BR314" s="830">
        <f t="shared" si="241"/>
        <v>39.966439655122237</v>
      </c>
      <c r="BS314" s="830">
        <f t="shared" si="242"/>
        <v>27.326278240556796</v>
      </c>
      <c r="BT314" s="810">
        <f t="shared" si="243"/>
        <v>1.128829069035304</v>
      </c>
      <c r="BU314" s="810">
        <f t="shared" si="244"/>
        <v>16.029249938317218</v>
      </c>
      <c r="BV314" s="810">
        <f t="shared" si="245"/>
        <v>3.6837091888776738</v>
      </c>
      <c r="BW314" s="830">
        <f t="shared" si="246"/>
        <v>16.863796353364986</v>
      </c>
      <c r="BX314" s="816">
        <f t="shared" si="247"/>
        <v>1196.0693913372149</v>
      </c>
      <c r="BY314" s="755">
        <f t="shared" si="273"/>
        <v>0.22356437221256353</v>
      </c>
      <c r="BZ314" s="805">
        <f t="shared" ca="1" si="271"/>
        <v>104.83065105713585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4.2307776679428724</v>
      </c>
      <c r="BE315" s="808">
        <f t="shared" si="228"/>
        <v>22.74776982573751</v>
      </c>
      <c r="BF315" s="808">
        <f t="shared" si="229"/>
        <v>0</v>
      </c>
      <c r="BG315" s="829">
        <f t="shared" si="230"/>
        <v>21.067160279918816</v>
      </c>
      <c r="BH315" s="829">
        <f t="shared" si="231"/>
        <v>1.7804932455380384</v>
      </c>
      <c r="BI315" s="829">
        <f t="shared" si="232"/>
        <v>0</v>
      </c>
      <c r="BJ315" s="829">
        <f t="shared" si="233"/>
        <v>0</v>
      </c>
      <c r="BK315" s="829">
        <f t="shared" si="234"/>
        <v>12.133084057592681</v>
      </c>
      <c r="BL315" s="810">
        <f t="shared" si="235"/>
        <v>9.1849215918172806</v>
      </c>
      <c r="BM315" s="810">
        <f t="shared" si="236"/>
        <v>0.55074293475280622</v>
      </c>
      <c r="BN315" s="810">
        <f t="shared" si="237"/>
        <v>0</v>
      </c>
      <c r="BO315" s="810">
        <f t="shared" si="238"/>
        <v>0</v>
      </c>
      <c r="BP315" s="810">
        <f t="shared" si="239"/>
        <v>4.5281981701820389</v>
      </c>
      <c r="BQ315" s="830">
        <f t="shared" si="240"/>
        <v>9.2324730343283506E-2</v>
      </c>
      <c r="BR315" s="830">
        <f t="shared" si="241"/>
        <v>2.9549485856362274</v>
      </c>
      <c r="BS315" s="830">
        <f t="shared" si="242"/>
        <v>2.4065227462469281</v>
      </c>
      <c r="BT315" s="810">
        <f t="shared" si="243"/>
        <v>0.14751461180009601</v>
      </c>
      <c r="BU315" s="810">
        <f t="shared" si="244"/>
        <v>2.4841994607590401</v>
      </c>
      <c r="BV315" s="810">
        <f t="shared" si="245"/>
        <v>0.69149306131185539</v>
      </c>
      <c r="BW315" s="830">
        <f t="shared" si="246"/>
        <v>6.2215025792427365</v>
      </c>
      <c r="BX315" s="816">
        <f t="shared" si="247"/>
        <v>91.221653548822204</v>
      </c>
      <c r="BY315" s="755">
        <f t="shared" si="273"/>
        <v>1.7050776364265833E-2</v>
      </c>
      <c r="BZ315" s="805">
        <f t="shared" ca="1" si="271"/>
        <v>97.900401753074064</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5.1657096031425072</v>
      </c>
      <c r="BE316" s="808">
        <f t="shared" si="228"/>
        <v>45.017907645198839</v>
      </c>
      <c r="BF316" s="808">
        <f t="shared" si="229"/>
        <v>0</v>
      </c>
      <c r="BG316" s="829">
        <f t="shared" si="230"/>
        <v>61.333501146549033</v>
      </c>
      <c r="BH316" s="829">
        <f t="shared" si="231"/>
        <v>4.7947466880104068</v>
      </c>
      <c r="BI316" s="829">
        <f t="shared" si="232"/>
        <v>0</v>
      </c>
      <c r="BJ316" s="829">
        <f t="shared" si="233"/>
        <v>0</v>
      </c>
      <c r="BK316" s="829">
        <f t="shared" si="234"/>
        <v>29.448829348368498</v>
      </c>
      <c r="BL316" s="810">
        <f t="shared" si="235"/>
        <v>25.897093163366126</v>
      </c>
      <c r="BM316" s="810">
        <f t="shared" si="236"/>
        <v>1.7937596840689081</v>
      </c>
      <c r="BN316" s="810">
        <f t="shared" si="237"/>
        <v>0</v>
      </c>
      <c r="BO316" s="810">
        <f t="shared" si="238"/>
        <v>0</v>
      </c>
      <c r="BP316" s="810">
        <f t="shared" si="239"/>
        <v>11.875455124920098</v>
      </c>
      <c r="BQ316" s="830">
        <f t="shared" si="240"/>
        <v>0.11508351260039551</v>
      </c>
      <c r="BR316" s="830">
        <f t="shared" si="241"/>
        <v>6.0080743817750699</v>
      </c>
      <c r="BS316" s="830">
        <f t="shared" si="242"/>
        <v>4.6512236439866772</v>
      </c>
      <c r="BT316" s="810">
        <f t="shared" si="243"/>
        <v>0.16258175604279679</v>
      </c>
      <c r="BU316" s="810">
        <f t="shared" si="244"/>
        <v>2.0603908772967388</v>
      </c>
      <c r="BV316" s="810">
        <f t="shared" si="245"/>
        <v>0.56071988969329323</v>
      </c>
      <c r="BW316" s="830">
        <f t="shared" si="246"/>
        <v>3.4906884148348487</v>
      </c>
      <c r="BX316" s="816">
        <f t="shared" si="247"/>
        <v>202.37576487985419</v>
      </c>
      <c r="BY316" s="755">
        <f t="shared" si="273"/>
        <v>3.7827245771935365E-2</v>
      </c>
      <c r="BZ316" s="805">
        <f t="shared" ca="1" si="271"/>
        <v>106.20455745892497</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5.3549090659791938</v>
      </c>
      <c r="BE317" s="808">
        <f t="shared" si="228"/>
        <v>44.240700635962526</v>
      </c>
      <c r="BF317" s="808">
        <f t="shared" si="229"/>
        <v>0</v>
      </c>
      <c r="BG317" s="829">
        <f t="shared" si="230"/>
        <v>63.877502851378445</v>
      </c>
      <c r="BH317" s="829">
        <f t="shared" si="231"/>
        <v>4.8805869253480694</v>
      </c>
      <c r="BI317" s="829">
        <f t="shared" si="232"/>
        <v>0</v>
      </c>
      <c r="BJ317" s="829">
        <f t="shared" si="233"/>
        <v>0</v>
      </c>
      <c r="BK317" s="829">
        <f t="shared" si="234"/>
        <v>36.069130242666176</v>
      </c>
      <c r="BL317" s="810">
        <f t="shared" si="235"/>
        <v>32.351506663784605</v>
      </c>
      <c r="BM317" s="810">
        <f t="shared" si="236"/>
        <v>2.0357448452520854</v>
      </c>
      <c r="BN317" s="810">
        <f t="shared" si="237"/>
        <v>0</v>
      </c>
      <c r="BO317" s="810">
        <f t="shared" si="238"/>
        <v>0</v>
      </c>
      <c r="BP317" s="810">
        <f t="shared" si="239"/>
        <v>14.329208461632806</v>
      </c>
      <c r="BQ317" s="830">
        <f t="shared" si="240"/>
        <v>0.156448001815013</v>
      </c>
      <c r="BR317" s="830">
        <f t="shared" si="241"/>
        <v>6.7183714440468583</v>
      </c>
      <c r="BS317" s="830">
        <f t="shared" si="242"/>
        <v>4.4078573717571246</v>
      </c>
      <c r="BT317" s="810">
        <f t="shared" si="243"/>
        <v>0.16914770702350321</v>
      </c>
      <c r="BU317" s="810">
        <f t="shared" si="244"/>
        <v>2.8954573663903815</v>
      </c>
      <c r="BV317" s="810">
        <f t="shared" si="245"/>
        <v>0.66569859039063517</v>
      </c>
      <c r="BW317" s="830">
        <f t="shared" si="246"/>
        <v>3.7359131594699329</v>
      </c>
      <c r="BX317" s="816">
        <f t="shared" si="247"/>
        <v>221.88818333289737</v>
      </c>
      <c r="BY317" s="755">
        <f t="shared" si="273"/>
        <v>4.147442679119577E-2</v>
      </c>
      <c r="BZ317" s="805">
        <f t="shared" ca="1" si="271"/>
        <v>107.78766773710248</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4.9903962103412205</v>
      </c>
      <c r="BE318" s="808">
        <f t="shared" si="228"/>
        <v>27.910134355523152</v>
      </c>
      <c r="BF318" s="808">
        <f t="shared" si="229"/>
        <v>0</v>
      </c>
      <c r="BG318" s="829">
        <f t="shared" si="230"/>
        <v>27.993723620995965</v>
      </c>
      <c r="BH318" s="829">
        <f t="shared" si="231"/>
        <v>1.7079123324610235</v>
      </c>
      <c r="BI318" s="829">
        <f t="shared" si="232"/>
        <v>0</v>
      </c>
      <c r="BJ318" s="829">
        <f t="shared" si="233"/>
        <v>0</v>
      </c>
      <c r="BK318" s="829">
        <f t="shared" si="234"/>
        <v>13.949426088710647</v>
      </c>
      <c r="BL318" s="810">
        <f t="shared" si="235"/>
        <v>14.315498374416508</v>
      </c>
      <c r="BM318" s="810">
        <f t="shared" si="236"/>
        <v>0.88357081456876596</v>
      </c>
      <c r="BN318" s="810">
        <f t="shared" si="237"/>
        <v>0</v>
      </c>
      <c r="BO318" s="810">
        <f t="shared" si="238"/>
        <v>0</v>
      </c>
      <c r="BP318" s="810">
        <f t="shared" si="239"/>
        <v>5.7094782160073239</v>
      </c>
      <c r="BQ318" s="830">
        <f t="shared" si="240"/>
        <v>9.2144916107642999E-2</v>
      </c>
      <c r="BR318" s="830">
        <f t="shared" si="241"/>
        <v>2.2617324560298004</v>
      </c>
      <c r="BS318" s="830">
        <f t="shared" si="242"/>
        <v>1.9964907380948453</v>
      </c>
      <c r="BT318" s="810">
        <f t="shared" si="243"/>
        <v>0.1353266951598176</v>
      </c>
      <c r="BU318" s="810">
        <f t="shared" si="244"/>
        <v>1.4573659219411739</v>
      </c>
      <c r="BV318" s="810">
        <f t="shared" si="245"/>
        <v>0.65971763890411084</v>
      </c>
      <c r="BW318" s="830">
        <f t="shared" si="246"/>
        <v>4.37042235028769</v>
      </c>
      <c r="BX318" s="816">
        <f t="shared" si="247"/>
        <v>108.43334072954971</v>
      </c>
      <c r="BY318" s="755">
        <f t="shared" si="273"/>
        <v>2.0267914155056022E-2</v>
      </c>
      <c r="BZ318" s="805">
        <f t="shared" ca="1" si="271"/>
        <v>103.94639512330299</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2.9899855585812958</v>
      </c>
      <c r="BE319" s="808">
        <f t="shared" si="228"/>
        <v>21.060239528704521</v>
      </c>
      <c r="BF319" s="808">
        <f t="shared" si="229"/>
        <v>0</v>
      </c>
      <c r="BG319" s="829">
        <f t="shared" si="230"/>
        <v>20.546914341292737</v>
      </c>
      <c r="BH319" s="829">
        <f t="shared" si="231"/>
        <v>1.0261433742591599</v>
      </c>
      <c r="BI319" s="829">
        <f t="shared" si="232"/>
        <v>0</v>
      </c>
      <c r="BJ319" s="829">
        <f t="shared" si="233"/>
        <v>0</v>
      </c>
      <c r="BK319" s="829">
        <f t="shared" si="234"/>
        <v>9.1358326114695938</v>
      </c>
      <c r="BL319" s="810">
        <f t="shared" si="235"/>
        <v>9.3857608857418562</v>
      </c>
      <c r="BM319" s="810">
        <f t="shared" si="236"/>
        <v>0.50586081574646402</v>
      </c>
      <c r="BN319" s="810">
        <f t="shared" si="237"/>
        <v>0</v>
      </c>
      <c r="BO319" s="810">
        <f t="shared" si="238"/>
        <v>0</v>
      </c>
      <c r="BP319" s="810">
        <f t="shared" si="239"/>
        <v>3.4322132758835853</v>
      </c>
      <c r="BQ319" s="830">
        <f t="shared" si="240"/>
        <v>3.6173475865573651E-2</v>
      </c>
      <c r="BR319" s="830">
        <f t="shared" si="241"/>
        <v>1.092071483254613</v>
      </c>
      <c r="BS319" s="830">
        <f t="shared" si="242"/>
        <v>0.9694491531973739</v>
      </c>
      <c r="BT319" s="810">
        <f t="shared" si="243"/>
        <v>4.2559176315792237E-2</v>
      </c>
      <c r="BU319" s="810">
        <f t="shared" si="244"/>
        <v>0.5305434477298081</v>
      </c>
      <c r="BV319" s="810">
        <f t="shared" si="245"/>
        <v>0.20747598453948715</v>
      </c>
      <c r="BW319" s="830">
        <f t="shared" si="246"/>
        <v>1.2871218276623748</v>
      </c>
      <c r="BX319" s="816">
        <f t="shared" si="247"/>
        <v>72.248344940244237</v>
      </c>
      <c r="BY319" s="755">
        <f t="shared" si="273"/>
        <v>1.3504363540232567E-2</v>
      </c>
      <c r="BZ319" s="805">
        <f t="shared" ca="1" si="271"/>
        <v>115.70930825256312</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54.137673237841057</v>
      </c>
      <c r="BE321" s="808">
        <f t="shared" si="228"/>
        <v>406.36965844143134</v>
      </c>
      <c r="BF321" s="808">
        <f t="shared" si="229"/>
        <v>0</v>
      </c>
      <c r="BG321" s="829">
        <f t="shared" si="230"/>
        <v>573.55025377556194</v>
      </c>
      <c r="BH321" s="829">
        <f t="shared" si="231"/>
        <v>39.020849405207542</v>
      </c>
      <c r="BI321" s="829">
        <f t="shared" si="232"/>
        <v>0</v>
      </c>
      <c r="BJ321" s="829">
        <f t="shared" si="233"/>
        <v>0</v>
      </c>
      <c r="BK321" s="829">
        <f t="shared" si="234"/>
        <v>277.53008954772361</v>
      </c>
      <c r="BL321" s="810">
        <f t="shared" si="235"/>
        <v>309.75162274362202</v>
      </c>
      <c r="BM321" s="810">
        <f t="shared" si="236"/>
        <v>19.774411435604968</v>
      </c>
      <c r="BN321" s="810">
        <f t="shared" si="237"/>
        <v>0</v>
      </c>
      <c r="BO321" s="810">
        <f t="shared" si="238"/>
        <v>0</v>
      </c>
      <c r="BP321" s="810">
        <f t="shared" si="239"/>
        <v>158.72463626844311</v>
      </c>
      <c r="BQ321" s="830">
        <f t="shared" si="240"/>
        <v>1.7980079381536098</v>
      </c>
      <c r="BR321" s="830">
        <f t="shared" si="241"/>
        <v>79.802788316471975</v>
      </c>
      <c r="BS321" s="830">
        <f t="shared" si="242"/>
        <v>54.331290340719725</v>
      </c>
      <c r="BT321" s="810">
        <f t="shared" si="243"/>
        <v>2.9538899928076798</v>
      </c>
      <c r="BU321" s="810">
        <f t="shared" si="244"/>
        <v>53.068320677616121</v>
      </c>
      <c r="BV321" s="810">
        <f t="shared" si="245"/>
        <v>14.052654472770381</v>
      </c>
      <c r="BW321" s="830">
        <f t="shared" si="246"/>
        <v>46.204616442526095</v>
      </c>
      <c r="BX321" s="816">
        <f t="shared" si="247"/>
        <v>2091.0707630365014</v>
      </c>
      <c r="BY321" s="755">
        <f t="shared" si="273"/>
        <v>0.39085434823112175</v>
      </c>
      <c r="BZ321" s="805">
        <f t="shared" ca="1" si="271"/>
        <v>99.465767584848408</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37.999754877576095</v>
      </c>
      <c r="BE322" s="808">
        <f t="shared" si="228"/>
        <v>291.62144008776318</v>
      </c>
      <c r="BF322" s="808">
        <f t="shared" si="229"/>
        <v>0</v>
      </c>
      <c r="BG322" s="829">
        <f t="shared" si="230"/>
        <v>421.29225444275454</v>
      </c>
      <c r="BH322" s="829">
        <f t="shared" si="231"/>
        <v>28.277446751637676</v>
      </c>
      <c r="BI322" s="829">
        <f t="shared" si="232"/>
        <v>0</v>
      </c>
      <c r="BJ322" s="829">
        <f t="shared" si="233"/>
        <v>0</v>
      </c>
      <c r="BK322" s="829">
        <f t="shared" si="234"/>
        <v>197.54743644307803</v>
      </c>
      <c r="BL322" s="810">
        <f t="shared" si="235"/>
        <v>220.08803145685391</v>
      </c>
      <c r="BM322" s="810">
        <f t="shared" si="236"/>
        <v>14.407781170403782</v>
      </c>
      <c r="BN322" s="810">
        <f t="shared" si="237"/>
        <v>0</v>
      </c>
      <c r="BO322" s="810">
        <f t="shared" si="238"/>
        <v>0</v>
      </c>
      <c r="BP322" s="810">
        <f t="shared" si="239"/>
        <v>110.98655489348837</v>
      </c>
      <c r="BQ322" s="830">
        <f t="shared" si="240"/>
        <v>1.2897808717955499</v>
      </c>
      <c r="BR322" s="830">
        <f t="shared" si="241"/>
        <v>56.571446864778636</v>
      </c>
      <c r="BS322" s="830">
        <f t="shared" si="242"/>
        <v>38.679191477714873</v>
      </c>
      <c r="BT322" s="810">
        <f t="shared" si="243"/>
        <v>2.0948609985112001</v>
      </c>
      <c r="BU322" s="810">
        <f t="shared" si="244"/>
        <v>36.269909394221351</v>
      </c>
      <c r="BV322" s="810">
        <f t="shared" si="245"/>
        <v>9.7329225598630735</v>
      </c>
      <c r="BW322" s="830">
        <f t="shared" si="246"/>
        <v>36.580365475159724</v>
      </c>
      <c r="BX322" s="816">
        <f t="shared" si="247"/>
        <v>1503.4391777655994</v>
      </c>
      <c r="BY322" s="755">
        <f t="shared" si="273"/>
        <v>0.28101666874123354</v>
      </c>
      <c r="BZ322" s="805">
        <f t="shared" ca="1" si="271"/>
        <v>99.689531941697624</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55.259287878319341</v>
      </c>
      <c r="BE323" s="808">
        <f t="shared" si="228"/>
        <v>458.33086981503845</v>
      </c>
      <c r="BF323" s="808">
        <f t="shared" si="229"/>
        <v>0</v>
      </c>
      <c r="BG323" s="829">
        <f t="shared" si="230"/>
        <v>615.854597103782</v>
      </c>
      <c r="BH323" s="829">
        <f t="shared" si="231"/>
        <v>46.681293025058878</v>
      </c>
      <c r="BI323" s="829">
        <f t="shared" si="232"/>
        <v>0</v>
      </c>
      <c r="BJ323" s="829">
        <f t="shared" si="233"/>
        <v>0</v>
      </c>
      <c r="BK323" s="829">
        <f t="shared" si="234"/>
        <v>355.31408784722112</v>
      </c>
      <c r="BL323" s="810">
        <f t="shared" si="235"/>
        <v>343.35417713307368</v>
      </c>
      <c r="BM323" s="810">
        <f t="shared" si="236"/>
        <v>21.481260682774547</v>
      </c>
      <c r="BN323" s="810">
        <f t="shared" si="237"/>
        <v>0</v>
      </c>
      <c r="BO323" s="810">
        <f t="shared" si="238"/>
        <v>0</v>
      </c>
      <c r="BP323" s="810">
        <f t="shared" si="239"/>
        <v>183.28724005058439</v>
      </c>
      <c r="BQ323" s="830">
        <f t="shared" si="240"/>
        <v>2.7153352732165699</v>
      </c>
      <c r="BR323" s="830">
        <f t="shared" si="241"/>
        <v>90.727260140733904</v>
      </c>
      <c r="BS323" s="830">
        <f t="shared" si="242"/>
        <v>64.560823667243866</v>
      </c>
      <c r="BT323" s="810">
        <f t="shared" si="243"/>
        <v>3.484606638293136</v>
      </c>
      <c r="BU323" s="810">
        <f t="shared" si="244"/>
        <v>51.993865056632082</v>
      </c>
      <c r="BV323" s="810">
        <f t="shared" si="245"/>
        <v>15.090610165197216</v>
      </c>
      <c r="BW323" s="830">
        <f t="shared" si="246"/>
        <v>45.858389256269362</v>
      </c>
      <c r="BX323" s="816">
        <f t="shared" si="247"/>
        <v>2353.993703733438</v>
      </c>
      <c r="BY323" s="755">
        <f t="shared" si="273"/>
        <v>0.43999882312774541</v>
      </c>
      <c r="BZ323" s="805">
        <f t="shared" ca="1" si="271"/>
        <v>97.738117824602796</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37.760648394772943</v>
      </c>
      <c r="BE324" s="808">
        <f t="shared" si="228"/>
        <v>344.18074374524195</v>
      </c>
      <c r="BF324" s="808">
        <f t="shared" si="229"/>
        <v>0</v>
      </c>
      <c r="BG324" s="829">
        <f t="shared" si="230"/>
        <v>473.61036385826907</v>
      </c>
      <c r="BH324" s="829">
        <f t="shared" si="231"/>
        <v>37.675551679330553</v>
      </c>
      <c r="BI324" s="829">
        <f t="shared" si="232"/>
        <v>0</v>
      </c>
      <c r="BJ324" s="829">
        <f t="shared" si="233"/>
        <v>0</v>
      </c>
      <c r="BK324" s="829">
        <f t="shared" si="234"/>
        <v>286.80091667470697</v>
      </c>
      <c r="BL324" s="810">
        <f t="shared" si="235"/>
        <v>271.03730318693584</v>
      </c>
      <c r="BM324" s="810">
        <f t="shared" si="236"/>
        <v>17.619619228322389</v>
      </c>
      <c r="BN324" s="810">
        <f t="shared" si="237"/>
        <v>0</v>
      </c>
      <c r="BO324" s="810">
        <f t="shared" si="238"/>
        <v>0</v>
      </c>
      <c r="BP324" s="810">
        <f t="shared" si="239"/>
        <v>147.79001867783396</v>
      </c>
      <c r="BQ324" s="830">
        <f t="shared" si="240"/>
        <v>2.1977192697418197</v>
      </c>
      <c r="BR324" s="830">
        <f t="shared" si="241"/>
        <v>74.849526736153635</v>
      </c>
      <c r="BS324" s="830">
        <f t="shared" si="242"/>
        <v>53.784695791944237</v>
      </c>
      <c r="BT324" s="810">
        <f t="shared" si="243"/>
        <v>2.7999807606343601</v>
      </c>
      <c r="BU324" s="810">
        <f t="shared" si="244"/>
        <v>40.812458935295183</v>
      </c>
      <c r="BV324" s="810">
        <f t="shared" si="245"/>
        <v>12.072783948932694</v>
      </c>
      <c r="BW324" s="830">
        <f t="shared" si="246"/>
        <v>33.252727561052858</v>
      </c>
      <c r="BX324" s="816">
        <f t="shared" si="247"/>
        <v>1836.2450584491683</v>
      </c>
      <c r="BY324" s="755">
        <f t="shared" si="273"/>
        <v>0.34322337541105946</v>
      </c>
      <c r="BZ324" s="805">
        <f t="shared" ca="1" si="271"/>
        <v>96.198210143452201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17.498639483546402</v>
      </c>
      <c r="BE325" s="808">
        <f t="shared" si="228"/>
        <v>114.15012606979646</v>
      </c>
      <c r="BF325" s="808">
        <f t="shared" si="229"/>
        <v>0</v>
      </c>
      <c r="BG325" s="829">
        <f t="shared" si="230"/>
        <v>142.24423324551265</v>
      </c>
      <c r="BH325" s="829">
        <f t="shared" si="231"/>
        <v>9.0057413457283388</v>
      </c>
      <c r="BI325" s="829">
        <f t="shared" si="232"/>
        <v>0</v>
      </c>
      <c r="BJ325" s="829">
        <f t="shared" si="233"/>
        <v>0</v>
      </c>
      <c r="BK325" s="829">
        <f t="shared" si="234"/>
        <v>68.513171172513495</v>
      </c>
      <c r="BL325" s="810">
        <f t="shared" si="235"/>
        <v>72.3168739461385</v>
      </c>
      <c r="BM325" s="810">
        <f t="shared" si="236"/>
        <v>3.86164145445216</v>
      </c>
      <c r="BN325" s="810">
        <f t="shared" si="237"/>
        <v>0</v>
      </c>
      <c r="BO325" s="810">
        <f t="shared" si="238"/>
        <v>0</v>
      </c>
      <c r="BP325" s="810">
        <f t="shared" si="239"/>
        <v>35.497221372750452</v>
      </c>
      <c r="BQ325" s="830">
        <f t="shared" si="240"/>
        <v>0.51761600347474501</v>
      </c>
      <c r="BR325" s="830">
        <f t="shared" si="241"/>
        <v>15.877733404580228</v>
      </c>
      <c r="BS325" s="830">
        <f t="shared" si="242"/>
        <v>10.776127875299656</v>
      </c>
      <c r="BT325" s="810">
        <f t="shared" si="243"/>
        <v>0.68462587765877836</v>
      </c>
      <c r="BU325" s="810">
        <f t="shared" si="244"/>
        <v>11.181406121336872</v>
      </c>
      <c r="BV325" s="810">
        <f t="shared" si="245"/>
        <v>3.0178262162645337</v>
      </c>
      <c r="BW325" s="830">
        <f t="shared" si="246"/>
        <v>12.605661695216508</v>
      </c>
      <c r="BX325" s="816">
        <f t="shared" si="247"/>
        <v>517.74864528426986</v>
      </c>
      <c r="BY325" s="755">
        <f t="shared" si="273"/>
        <v>9.6775447716685961E-2</v>
      </c>
      <c r="BZ325" s="805">
        <f t="shared" ca="1" si="271"/>
        <v>103.6209567924879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26.444688006000817</v>
      </c>
      <c r="BE326" s="808">
        <f t="shared" si="228"/>
        <v>186.2694584920545</v>
      </c>
      <c r="BF326" s="808">
        <f t="shared" si="229"/>
        <v>0</v>
      </c>
      <c r="BG326" s="829">
        <f t="shared" si="230"/>
        <v>240.80026714291196</v>
      </c>
      <c r="BH326" s="829">
        <f t="shared" si="231"/>
        <v>14.77938083472457</v>
      </c>
      <c r="BI326" s="829">
        <f t="shared" si="232"/>
        <v>0</v>
      </c>
      <c r="BJ326" s="829">
        <f t="shared" si="233"/>
        <v>0</v>
      </c>
      <c r="BK326" s="829">
        <f t="shared" si="234"/>
        <v>108.26153736675232</v>
      </c>
      <c r="BL326" s="810">
        <f t="shared" si="235"/>
        <v>127.53207109390023</v>
      </c>
      <c r="BM326" s="810">
        <f t="shared" si="236"/>
        <v>6.5106999128827452</v>
      </c>
      <c r="BN326" s="810">
        <f t="shared" si="237"/>
        <v>0</v>
      </c>
      <c r="BO326" s="810">
        <f t="shared" si="238"/>
        <v>0</v>
      </c>
      <c r="BP326" s="810">
        <f t="shared" si="239"/>
        <v>56.379890734963347</v>
      </c>
      <c r="BQ326" s="830">
        <f t="shared" si="240"/>
        <v>0.56573226525950004</v>
      </c>
      <c r="BR326" s="830">
        <f t="shared" si="241"/>
        <v>20.674030580672262</v>
      </c>
      <c r="BS326" s="830">
        <f t="shared" si="242"/>
        <v>14.91775428236417</v>
      </c>
      <c r="BT326" s="810">
        <f t="shared" si="243"/>
        <v>0.66376406568679036</v>
      </c>
      <c r="BU326" s="810">
        <f t="shared" si="244"/>
        <v>13.989005037265873</v>
      </c>
      <c r="BV326" s="810">
        <f t="shared" si="245"/>
        <v>3.4565331411101634</v>
      </c>
      <c r="BW326" s="830">
        <f t="shared" si="246"/>
        <v>8.495425791736789</v>
      </c>
      <c r="BX326" s="816">
        <f t="shared" si="247"/>
        <v>829.74023874828606</v>
      </c>
      <c r="BY326" s="755">
        <f t="shared" si="273"/>
        <v>0.1550916334108946</v>
      </c>
      <c r="BZ326" s="805">
        <f t="shared" ca="1" si="271"/>
        <v>110.148640581222</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27.559317483624817</v>
      </c>
      <c r="BE327" s="808">
        <f t="shared" ref="BE327:BE390" si="284">IF(OR(L327="",L327="*"),"",BE$5*L327)</f>
        <v>148.43967130819118</v>
      </c>
      <c r="BF327" s="808">
        <f t="shared" ref="BF327:BF390" si="285">IF(OR(N327="",N327="*"),"",BF$5*N327)</f>
        <v>0</v>
      </c>
      <c r="BG327" s="829">
        <f t="shared" ref="BG327:BG390" si="286">IF(OR(P327="",P327="*"),"",BG$5*P327)</f>
        <v>146.26777447347033</v>
      </c>
      <c r="BH327" s="829">
        <f t="shared" ref="BH327:BH390" si="287">IF(OR(R327="",R327="*"),"",BH$5*R327)</f>
        <v>9.2257314788672478</v>
      </c>
      <c r="BI327" s="829">
        <f t="shared" ref="BI327:BI390" si="288">IF(OR(T327="",T327="*"),"",BI$5*T327)</f>
        <v>0</v>
      </c>
      <c r="BJ327" s="829">
        <f t="shared" ref="BJ327:BJ390" si="289">IF(OR(V327="",V327="*"),"",BJ$5*V327)</f>
        <v>0</v>
      </c>
      <c r="BK327" s="829">
        <f t="shared" ref="BK327:BK390" si="290">IF(OR(X327="",X327="*"),"",BK$5*X327)</f>
        <v>81.313818221708516</v>
      </c>
      <c r="BL327" s="810">
        <f t="shared" ref="BL327:BL390" si="291">IF(OR(Z327="",Z327="*"),"",BL$5*Z327)</f>
        <v>68.018566392862397</v>
      </c>
      <c r="BM327" s="810">
        <f t="shared" ref="BM327:BM390" si="292">IF(OR(AB327="",AB327="*"),"",BM$5*AB327)</f>
        <v>4.0223623574438196</v>
      </c>
      <c r="BN327" s="810">
        <f t="shared" ref="BN327:BN390" si="293">IF(OR(AD327="",AD327="*"),"",BN$5*AD327)</f>
        <v>0</v>
      </c>
      <c r="BO327" s="810">
        <f t="shared" ref="BO327:BO390" si="294">IF(OR(AF327="",AF327="*"),"",BO$5*AF327)</f>
        <v>0</v>
      </c>
      <c r="BP327" s="810">
        <f t="shared" ref="BP327:BP390" si="295">IF(OR(AH327="",AH327="*"),"",BP$5*AH327)</f>
        <v>29.183469243864252</v>
      </c>
      <c r="BQ327" s="830">
        <f t="shared" ref="BQ327:BQ390" si="296">IF(OR(AJ327="",AJ327="*"),"",BQ$5*AJ327)</f>
        <v>0.87748561825393501</v>
      </c>
      <c r="BR327" s="830">
        <f t="shared" ref="BR327:BR390" si="297">IF(OR(AL327="",AL327="*"),"",BR$5*AL327)</f>
        <v>14.42711908825196</v>
      </c>
      <c r="BS327" s="830">
        <f t="shared" ref="BS327:BS390" si="298">IF(OR(AN327="",AN327="*"),"",BS$5*AN327)</f>
        <v>11.10230471128088</v>
      </c>
      <c r="BT327" s="810">
        <f t="shared" ref="BT327:BT390" si="299">IF(OR(AP327="",AP327="*"),"",BT$5*AP327)</f>
        <v>0.85322509782018396</v>
      </c>
      <c r="BU327" s="810">
        <f t="shared" ref="BU327:BU390" si="300">IF(OR(AR327="",AR327="*"),"",BU$5*AR327)</f>
        <v>10.439199479529332</v>
      </c>
      <c r="BV327" s="810">
        <f t="shared" ref="BV327:BV390" si="301">IF(OR(AT327="",AT327="*"),"",BV$5*AT327)</f>
        <v>3.9972771493499133</v>
      </c>
      <c r="BW327" s="830">
        <f t="shared" ref="BW327:BW390" si="302">IF(OR(AV327="",AV327="*"),"",BW$5*AV327)</f>
        <v>27.18492225512141</v>
      </c>
      <c r="BX327" s="816">
        <f t="shared" ref="BX327:BX390" si="303">IF(SUM(BB327:BW327)=0,"",SUM(BB327:BW327))</f>
        <v>582.91224435964011</v>
      </c>
      <c r="BY327" s="755">
        <f t="shared" si="273"/>
        <v>0.10895555969339067</v>
      </c>
      <c r="BZ327" s="805">
        <f t="shared" ca="1" si="271"/>
        <v>100.16039564658044</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10.678107871838968</v>
      </c>
      <c r="BE328" s="808">
        <f t="shared" si="284"/>
        <v>72.717088675832741</v>
      </c>
      <c r="BF328" s="808">
        <f t="shared" si="285"/>
        <v>0</v>
      </c>
      <c r="BG328" s="829">
        <f t="shared" si="286"/>
        <v>59.042584134506562</v>
      </c>
      <c r="BH328" s="829">
        <f t="shared" si="287"/>
        <v>4.2047105734976249</v>
      </c>
      <c r="BI328" s="829">
        <f t="shared" si="288"/>
        <v>0</v>
      </c>
      <c r="BJ328" s="829">
        <f t="shared" si="289"/>
        <v>0</v>
      </c>
      <c r="BK328" s="829">
        <f t="shared" si="290"/>
        <v>32.546845116700226</v>
      </c>
      <c r="BL328" s="810">
        <f t="shared" si="291"/>
        <v>34.979348092672026</v>
      </c>
      <c r="BM328" s="810">
        <f t="shared" si="292"/>
        <v>1.8889630451464998</v>
      </c>
      <c r="BN328" s="810">
        <f t="shared" si="293"/>
        <v>0</v>
      </c>
      <c r="BO328" s="810">
        <f t="shared" si="294"/>
        <v>0</v>
      </c>
      <c r="BP328" s="810">
        <f t="shared" si="295"/>
        <v>18.817193894238653</v>
      </c>
      <c r="BQ328" s="830">
        <f t="shared" si="296"/>
        <v>0.30187751336651952</v>
      </c>
      <c r="BR328" s="830">
        <f t="shared" si="297"/>
        <v>6.7838380140032122</v>
      </c>
      <c r="BS328" s="830">
        <f t="shared" si="298"/>
        <v>4.6565358055516324</v>
      </c>
      <c r="BT328" s="810">
        <f t="shared" si="299"/>
        <v>0.47755870825433361</v>
      </c>
      <c r="BU328" s="810">
        <f t="shared" si="300"/>
        <v>5.3844760519652963</v>
      </c>
      <c r="BV328" s="810">
        <f t="shared" si="301"/>
        <v>1.477217163728159</v>
      </c>
      <c r="BW328" s="830">
        <f t="shared" si="302"/>
        <v>9.9575768826142035</v>
      </c>
      <c r="BX328" s="816">
        <f t="shared" si="303"/>
        <v>263.91392154391667</v>
      </c>
      <c r="BY328" s="755">
        <f t="shared" si="273"/>
        <v>4.9329704961479752E-2</v>
      </c>
      <c r="BZ328" s="805">
        <f t="shared" ref="BZ328:BZ391" ca="1" si="327">IFERROR(IF(DA328&gt;0,BY328/DA328*100,""),"")</f>
        <v>99.71076982133637</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13.513065220842494</v>
      </c>
      <c r="BE329" s="808">
        <f t="shared" si="284"/>
        <v>60.22151043421276</v>
      </c>
      <c r="BF329" s="808">
        <f t="shared" si="285"/>
        <v>0</v>
      </c>
      <c r="BG329" s="829">
        <f t="shared" si="286"/>
        <v>71.487416124638514</v>
      </c>
      <c r="BH329" s="829">
        <f t="shared" si="287"/>
        <v>3.4024020249174982</v>
      </c>
      <c r="BI329" s="829">
        <f t="shared" si="288"/>
        <v>0</v>
      </c>
      <c r="BJ329" s="829">
        <f t="shared" si="289"/>
        <v>0</v>
      </c>
      <c r="BK329" s="829">
        <f t="shared" si="290"/>
        <v>40.572881225635221</v>
      </c>
      <c r="BL329" s="810">
        <f t="shared" si="291"/>
        <v>24.301447329695222</v>
      </c>
      <c r="BM329" s="810">
        <f t="shared" si="292"/>
        <v>1.4848283447596133</v>
      </c>
      <c r="BN329" s="810">
        <f t="shared" si="293"/>
        <v>0</v>
      </c>
      <c r="BO329" s="810">
        <f t="shared" si="294"/>
        <v>0</v>
      </c>
      <c r="BP329" s="810">
        <f t="shared" si="295"/>
        <v>8.3812674783397281</v>
      </c>
      <c r="BQ329" s="830">
        <f t="shared" si="296"/>
        <v>0.44240506437653049</v>
      </c>
      <c r="BR329" s="830">
        <f t="shared" si="297"/>
        <v>6.2185410746002434</v>
      </c>
      <c r="BS329" s="830">
        <f t="shared" si="298"/>
        <v>5.4708534098677362</v>
      </c>
      <c r="BT329" s="810">
        <f t="shared" si="299"/>
        <v>0.33053473460096722</v>
      </c>
      <c r="BU329" s="810">
        <f t="shared" si="300"/>
        <v>4.4644809635391685</v>
      </c>
      <c r="BV329" s="810">
        <f t="shared" si="301"/>
        <v>2.2453892066958145</v>
      </c>
      <c r="BW329" s="830">
        <f t="shared" si="302"/>
        <v>12.561889062965786</v>
      </c>
      <c r="BX329" s="816">
        <f t="shared" si="303"/>
        <v>255.09891169968733</v>
      </c>
      <c r="BY329" s="755">
        <f t="shared" si="273"/>
        <v>4.7682039570035015E-2</v>
      </c>
      <c r="BZ329" s="805">
        <f t="shared" ca="1" si="327"/>
        <v>101.74769561793033</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3.3681443909433839</v>
      </c>
      <c r="BE330" s="808">
        <f t="shared" si="284"/>
        <v>15.501072198145893</v>
      </c>
      <c r="BF330" s="808">
        <f t="shared" si="285"/>
        <v>0</v>
      </c>
      <c r="BG330" s="829">
        <f t="shared" si="286"/>
        <v>15.737774214325093</v>
      </c>
      <c r="BH330" s="829">
        <f t="shared" si="287"/>
        <v>1.6186188804521231</v>
      </c>
      <c r="BI330" s="829">
        <f t="shared" si="288"/>
        <v>0</v>
      </c>
      <c r="BJ330" s="829">
        <f t="shared" si="289"/>
        <v>0</v>
      </c>
      <c r="BK330" s="829">
        <f t="shared" si="290"/>
        <v>8.1940918793730759</v>
      </c>
      <c r="BL330" s="810">
        <f t="shared" si="291"/>
        <v>8.7377709704950668</v>
      </c>
      <c r="BM330" s="810">
        <f t="shared" si="292"/>
        <v>0.64857096753770616</v>
      </c>
      <c r="BN330" s="810">
        <f t="shared" si="293"/>
        <v>0</v>
      </c>
      <c r="BO330" s="810">
        <f t="shared" si="294"/>
        <v>0</v>
      </c>
      <c r="BP330" s="810">
        <f t="shared" si="295"/>
        <v>1.9850078712858297</v>
      </c>
      <c r="BQ330" s="830">
        <f t="shared" si="296"/>
        <v>0.133203040510884</v>
      </c>
      <c r="BR330" s="830">
        <f t="shared" si="297"/>
        <v>1.4247399996485031</v>
      </c>
      <c r="BS330" s="830">
        <f t="shared" si="298"/>
        <v>0.97491549586151194</v>
      </c>
      <c r="BT330" s="810">
        <f t="shared" si="299"/>
        <v>4.5131654964883361E-2</v>
      </c>
      <c r="BU330" s="810">
        <f t="shared" si="300"/>
        <v>0.59024246402484981</v>
      </c>
      <c r="BV330" s="810">
        <f t="shared" si="301"/>
        <v>0.27467077892595082</v>
      </c>
      <c r="BW330" s="830">
        <f t="shared" si="302"/>
        <v>4.6654563095414634</v>
      </c>
      <c r="BX330" s="816">
        <f t="shared" si="303"/>
        <v>63.899411116036212</v>
      </c>
      <c r="BY330" s="755">
        <f t="shared" si="273"/>
        <v>1.1943815161875928E-2</v>
      </c>
      <c r="BZ330" s="805">
        <f t="shared" ca="1" si="327"/>
        <v>95.970737376766905</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17.782387990904446</v>
      </c>
      <c r="BE331" s="808">
        <f t="shared" si="284"/>
        <v>127.39199229007292</v>
      </c>
      <c r="BF331" s="808">
        <f t="shared" si="285"/>
        <v>0</v>
      </c>
      <c r="BG331" s="829">
        <f t="shared" si="286"/>
        <v>169.81896892140935</v>
      </c>
      <c r="BH331" s="829">
        <f t="shared" si="287"/>
        <v>12.552271893875176</v>
      </c>
      <c r="BI331" s="829">
        <f t="shared" si="288"/>
        <v>0</v>
      </c>
      <c r="BJ331" s="829">
        <f t="shared" si="289"/>
        <v>0</v>
      </c>
      <c r="BK331" s="829">
        <f t="shared" si="290"/>
        <v>91.581700594236892</v>
      </c>
      <c r="BL331" s="810">
        <f t="shared" si="291"/>
        <v>100.55825153402898</v>
      </c>
      <c r="BM331" s="810">
        <f t="shared" si="292"/>
        <v>5.7734799624843651</v>
      </c>
      <c r="BN331" s="810">
        <f t="shared" si="293"/>
        <v>0</v>
      </c>
      <c r="BO331" s="810">
        <f t="shared" si="294"/>
        <v>0</v>
      </c>
      <c r="BP331" s="810">
        <f t="shared" si="295"/>
        <v>44.123968899862845</v>
      </c>
      <c r="BQ331" s="830">
        <f t="shared" si="296"/>
        <v>0.93939951231536512</v>
      </c>
      <c r="BR331" s="830">
        <f t="shared" si="297"/>
        <v>23.148919351158195</v>
      </c>
      <c r="BS331" s="830">
        <f t="shared" si="298"/>
        <v>17.837121265532112</v>
      </c>
      <c r="BT331" s="810">
        <f t="shared" si="299"/>
        <v>1.134610108382776</v>
      </c>
      <c r="BU331" s="810">
        <f t="shared" si="300"/>
        <v>16.956348226829004</v>
      </c>
      <c r="BV331" s="810">
        <f t="shared" si="301"/>
        <v>5.4346886501935172</v>
      </c>
      <c r="BW331" s="830">
        <f t="shared" si="302"/>
        <v>31.155635472799851</v>
      </c>
      <c r="BX331" s="816">
        <f t="shared" si="303"/>
        <v>666.18974467408577</v>
      </c>
      <c r="BY331" s="755">
        <f t="shared" si="273"/>
        <v>0.12452144760263285</v>
      </c>
      <c r="BZ331" s="805">
        <f t="shared" ca="1" si="327"/>
        <v>95.802212707583621</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6.4491831313159107</v>
      </c>
      <c r="BE334" s="808">
        <f t="shared" si="284"/>
        <v>36.249747708198555</v>
      </c>
      <c r="BF334" s="808">
        <f t="shared" si="285"/>
        <v>0</v>
      </c>
      <c r="BG334" s="829">
        <f t="shared" si="286"/>
        <v>50.433903786973147</v>
      </c>
      <c r="BH334" s="829">
        <f t="shared" si="287"/>
        <v>3.6584930781963294</v>
      </c>
      <c r="BI334" s="829">
        <f t="shared" si="288"/>
        <v>0</v>
      </c>
      <c r="BJ334" s="829">
        <f t="shared" si="289"/>
        <v>0</v>
      </c>
      <c r="BK334" s="829">
        <f t="shared" si="290"/>
        <v>25.812795493950048</v>
      </c>
      <c r="BL334" s="810">
        <f t="shared" si="291"/>
        <v>27.975935814538865</v>
      </c>
      <c r="BM334" s="810">
        <f t="shared" si="292"/>
        <v>1.8739499366499652</v>
      </c>
      <c r="BN334" s="810">
        <f t="shared" si="293"/>
        <v>0</v>
      </c>
      <c r="BO334" s="810">
        <f t="shared" si="294"/>
        <v>0</v>
      </c>
      <c r="BP334" s="810">
        <f t="shared" si="295"/>
        <v>15.507199221123857</v>
      </c>
      <c r="BQ334" s="830">
        <f t="shared" si="296"/>
        <v>0.43726369600812803</v>
      </c>
      <c r="BR334" s="830">
        <f t="shared" si="297"/>
        <v>9.4445759392062278</v>
      </c>
      <c r="BS334" s="830">
        <f t="shared" si="298"/>
        <v>7.1366160383954149</v>
      </c>
      <c r="BT334" s="810">
        <f t="shared" si="299"/>
        <v>0.67090738758199919</v>
      </c>
      <c r="BU334" s="810">
        <f t="shared" si="300"/>
        <v>7.766931614391603</v>
      </c>
      <c r="BV334" s="810">
        <f t="shared" si="301"/>
        <v>2.8510626638800214</v>
      </c>
      <c r="BW334" s="830">
        <f t="shared" si="302"/>
        <v>18.743020810057921</v>
      </c>
      <c r="BX334" s="816">
        <f t="shared" si="303"/>
        <v>215.01158632046798</v>
      </c>
      <c r="BY334" s="755">
        <f t="shared" si="329"/>
        <v>4.0189081555227664E-2</v>
      </c>
      <c r="BZ334" s="805">
        <f t="shared" ca="1" si="327"/>
        <v>84.331300735546151</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18.563820365347347</v>
      </c>
      <c r="BE335" s="808">
        <f t="shared" si="284"/>
        <v>129.55770089859624</v>
      </c>
      <c r="BF335" s="808">
        <f t="shared" si="285"/>
        <v>0</v>
      </c>
      <c r="BG335" s="829">
        <f t="shared" si="286"/>
        <v>168.1508415858645</v>
      </c>
      <c r="BH335" s="829">
        <f t="shared" si="287"/>
        <v>11.931750778862</v>
      </c>
      <c r="BI335" s="829">
        <f t="shared" si="288"/>
        <v>0</v>
      </c>
      <c r="BJ335" s="829">
        <f t="shared" si="289"/>
        <v>0</v>
      </c>
      <c r="BK335" s="829">
        <f t="shared" si="290"/>
        <v>95.201241810894544</v>
      </c>
      <c r="BL335" s="810">
        <f t="shared" si="291"/>
        <v>89.566921067353661</v>
      </c>
      <c r="BM335" s="810">
        <f t="shared" si="292"/>
        <v>5.3410284894925324</v>
      </c>
      <c r="BN335" s="810">
        <f t="shared" si="293"/>
        <v>0</v>
      </c>
      <c r="BO335" s="810">
        <f t="shared" si="294"/>
        <v>0</v>
      </c>
      <c r="BP335" s="810">
        <f t="shared" si="295"/>
        <v>43.652414779542788</v>
      </c>
      <c r="BQ335" s="830">
        <f t="shared" si="296"/>
        <v>1.101419196502615</v>
      </c>
      <c r="BR335" s="830">
        <f t="shared" si="297"/>
        <v>24.229945617367907</v>
      </c>
      <c r="BS335" s="830">
        <f t="shared" si="298"/>
        <v>19.881466387769553</v>
      </c>
      <c r="BT335" s="810">
        <f t="shared" si="299"/>
        <v>1.2972845161450719</v>
      </c>
      <c r="BU335" s="810">
        <f t="shared" si="300"/>
        <v>18.394793923192299</v>
      </c>
      <c r="BV335" s="810">
        <f t="shared" si="301"/>
        <v>5.8478464117685434</v>
      </c>
      <c r="BW335" s="830">
        <f t="shared" si="302"/>
        <v>32.554691606420491</v>
      </c>
      <c r="BX335" s="816">
        <f t="shared" si="303"/>
        <v>665.27316743512017</v>
      </c>
      <c r="BY335" s="755">
        <f t="shared" si="329"/>
        <v>0.12435012475422808</v>
      </c>
      <c r="BZ335" s="805">
        <f t="shared" ca="1" si="327"/>
        <v>93.357473479574963</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5.0887001243867189</v>
      </c>
      <c r="BE336" s="808">
        <f t="shared" si="284"/>
        <v>23.394081496153611</v>
      </c>
      <c r="BF336" s="808">
        <f t="shared" si="285"/>
        <v>0</v>
      </c>
      <c r="BG336" s="829">
        <f t="shared" si="286"/>
        <v>28.107656404658954</v>
      </c>
      <c r="BH336" s="829">
        <f t="shared" si="287"/>
        <v>2.6778658147288494</v>
      </c>
      <c r="BI336" s="829">
        <f t="shared" si="288"/>
        <v>0</v>
      </c>
      <c r="BJ336" s="829">
        <f t="shared" si="289"/>
        <v>0</v>
      </c>
      <c r="BK336" s="829">
        <f t="shared" si="290"/>
        <v>20.185884303512893</v>
      </c>
      <c r="BL336" s="810">
        <f t="shared" si="291"/>
        <v>19.578753162290802</v>
      </c>
      <c r="BM336" s="810">
        <f t="shared" si="292"/>
        <v>1.0535181362779344</v>
      </c>
      <c r="BN336" s="810">
        <f t="shared" si="293"/>
        <v>0</v>
      </c>
      <c r="BO336" s="810">
        <f t="shared" si="294"/>
        <v>0</v>
      </c>
      <c r="BP336" s="810">
        <f t="shared" si="295"/>
        <v>8.8296549401476678</v>
      </c>
      <c r="BQ336" s="830">
        <f t="shared" si="296"/>
        <v>0.37974495802934249</v>
      </c>
      <c r="BR336" s="830">
        <f t="shared" si="297"/>
        <v>6.7918021380605111</v>
      </c>
      <c r="BS336" s="830">
        <f t="shared" si="298"/>
        <v>5.6272179694710243</v>
      </c>
      <c r="BT336" s="810">
        <f t="shared" si="299"/>
        <v>0.54022845028945521</v>
      </c>
      <c r="BU336" s="810">
        <f t="shared" si="300"/>
        <v>5.4152005248533159</v>
      </c>
      <c r="BV336" s="810">
        <f t="shared" si="301"/>
        <v>1.9149435053944455</v>
      </c>
      <c r="BW336" s="830">
        <f t="shared" si="302"/>
        <v>14.021122498389863</v>
      </c>
      <c r="BX336" s="816">
        <f t="shared" si="303"/>
        <v>143.6063744266454</v>
      </c>
      <c r="BY336" s="755">
        <f t="shared" si="329"/>
        <v>2.6842312976943065E-2</v>
      </c>
      <c r="BZ336" s="805">
        <f t="shared" ca="1" si="327"/>
        <v>79.600165725940855</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1.6579421336924496</v>
      </c>
      <c r="BE337" s="808">
        <f t="shared" si="284"/>
        <v>7.1499853542392904</v>
      </c>
      <c r="BF337" s="808">
        <f t="shared" si="285"/>
        <v>0</v>
      </c>
      <c r="BG337" s="829">
        <f t="shared" si="286"/>
        <v>7.9215328799673106</v>
      </c>
      <c r="BH337" s="829">
        <f t="shared" si="287"/>
        <v>0.72056157624241601</v>
      </c>
      <c r="BI337" s="829">
        <f t="shared" si="288"/>
        <v>0</v>
      </c>
      <c r="BJ337" s="829">
        <f t="shared" si="289"/>
        <v>0</v>
      </c>
      <c r="BK337" s="829">
        <f t="shared" si="290"/>
        <v>5.0345347103140918</v>
      </c>
      <c r="BL337" s="810">
        <f t="shared" si="291"/>
        <v>4.2951946931940403</v>
      </c>
      <c r="BM337" s="810">
        <f t="shared" si="292"/>
        <v>0.32813868966468418</v>
      </c>
      <c r="BN337" s="810">
        <f t="shared" si="293"/>
        <v>0</v>
      </c>
      <c r="BO337" s="810">
        <f t="shared" si="294"/>
        <v>0</v>
      </c>
      <c r="BP337" s="810">
        <f t="shared" si="295"/>
        <v>2.5996680725010206</v>
      </c>
      <c r="BQ337" s="830">
        <f t="shared" si="296"/>
        <v>0.10377506181167351</v>
      </c>
      <c r="BR337" s="830">
        <f t="shared" si="297"/>
        <v>1.7989230748272937</v>
      </c>
      <c r="BS337" s="830">
        <f t="shared" si="298"/>
        <v>1.7093062103052503</v>
      </c>
      <c r="BT337" s="810">
        <f t="shared" si="299"/>
        <v>0.12044882618294241</v>
      </c>
      <c r="BU337" s="810">
        <f t="shared" si="300"/>
        <v>1.5692160108969755</v>
      </c>
      <c r="BV337" s="810">
        <f t="shared" si="301"/>
        <v>0.60113280573776817</v>
      </c>
      <c r="BW337" s="830">
        <f t="shared" si="302"/>
        <v>5.1763165049495372</v>
      </c>
      <c r="BX337" s="816">
        <f t="shared" si="303"/>
        <v>40.786676604526754</v>
      </c>
      <c r="BY337" s="755">
        <f t="shared" si="329"/>
        <v>7.6236778700050009E-3</v>
      </c>
      <c r="BZ337" s="805">
        <f t="shared" ca="1" si="327"/>
        <v>80.181480772245123</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1.5470182510192658</v>
      </c>
      <c r="BE338" s="808">
        <f t="shared" si="284"/>
        <v>11.871482110795585</v>
      </c>
      <c r="BF338" s="808">
        <f t="shared" si="285"/>
        <v>0</v>
      </c>
      <c r="BG338" s="829">
        <f t="shared" si="286"/>
        <v>12.879206476996567</v>
      </c>
      <c r="BH338" s="829">
        <f t="shared" si="287"/>
        <v>1.1150130639913425</v>
      </c>
      <c r="BI338" s="829">
        <f t="shared" si="288"/>
        <v>0</v>
      </c>
      <c r="BJ338" s="829">
        <f t="shared" si="289"/>
        <v>0</v>
      </c>
      <c r="BK338" s="829">
        <f t="shared" si="290"/>
        <v>8.1397578707219385</v>
      </c>
      <c r="BL338" s="810">
        <f t="shared" si="291"/>
        <v>7.7691531955300883</v>
      </c>
      <c r="BM338" s="810">
        <f t="shared" si="292"/>
        <v>0.44077968244444377</v>
      </c>
      <c r="BN338" s="810">
        <f t="shared" si="293"/>
        <v>0</v>
      </c>
      <c r="BO338" s="810">
        <f t="shared" si="294"/>
        <v>0</v>
      </c>
      <c r="BP338" s="810">
        <f t="shared" si="295"/>
        <v>3.3782206337933101</v>
      </c>
      <c r="BQ338" s="830">
        <f t="shared" si="296"/>
        <v>0.1183730813126235</v>
      </c>
      <c r="BR338" s="830">
        <f t="shared" si="297"/>
        <v>3.0872610608931619</v>
      </c>
      <c r="BS338" s="830">
        <f t="shared" si="298"/>
        <v>2.3507190175725974</v>
      </c>
      <c r="BT338" s="810">
        <f t="shared" si="299"/>
        <v>0.17438997646866081</v>
      </c>
      <c r="BU338" s="810">
        <f t="shared" si="300"/>
        <v>1.9812128521497867</v>
      </c>
      <c r="BV338" s="810">
        <f t="shared" si="301"/>
        <v>0.74736227821236545</v>
      </c>
      <c r="BW338" s="830">
        <f t="shared" si="302"/>
        <v>6.1890831589796873</v>
      </c>
      <c r="BX338" s="816">
        <f t="shared" si="303"/>
        <v>61.789032710881422</v>
      </c>
      <c r="BY338" s="755">
        <f t="shared" si="329"/>
        <v>1.1549351908575967E-2</v>
      </c>
      <c r="BZ338" s="805">
        <f t="shared" ca="1" si="327"/>
        <v>85.095788308556735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20.750777691940801</v>
      </c>
      <c r="BE340" s="808">
        <f t="shared" si="284"/>
        <v>171.41565097017764</v>
      </c>
      <c r="BF340" s="808">
        <f t="shared" si="285"/>
        <v>0</v>
      </c>
      <c r="BG340" s="829">
        <f t="shared" si="286"/>
        <v>248.43903977104173</v>
      </c>
      <c r="BH340" s="829">
        <f t="shared" si="287"/>
        <v>15.65193034592</v>
      </c>
      <c r="BI340" s="829">
        <f t="shared" si="288"/>
        <v>0</v>
      </c>
      <c r="BJ340" s="829">
        <f t="shared" si="289"/>
        <v>0</v>
      </c>
      <c r="BK340" s="829">
        <f t="shared" si="290"/>
        <v>107.02660112159192</v>
      </c>
      <c r="BL340" s="810">
        <f t="shared" si="291"/>
        <v>141.68863005296959</v>
      </c>
      <c r="BM340" s="810">
        <f t="shared" si="292"/>
        <v>7.8993589466717609</v>
      </c>
      <c r="BN340" s="810">
        <f t="shared" si="293"/>
        <v>0</v>
      </c>
      <c r="BO340" s="810">
        <f t="shared" si="294"/>
        <v>0</v>
      </c>
      <c r="BP340" s="810">
        <f t="shared" si="295"/>
        <v>69.081839256532035</v>
      </c>
      <c r="BQ340" s="830">
        <f t="shared" si="296"/>
        <v>0.884967533573075</v>
      </c>
      <c r="BR340" s="830">
        <f t="shared" si="297"/>
        <v>33.6503624596509</v>
      </c>
      <c r="BS340" s="830">
        <f t="shared" si="298"/>
        <v>23.383567306841698</v>
      </c>
      <c r="BT340" s="810">
        <f t="shared" si="299"/>
        <v>1.3521716769099921</v>
      </c>
      <c r="BU340" s="810">
        <f t="shared" si="300"/>
        <v>25.329980484143388</v>
      </c>
      <c r="BV340" s="810">
        <f t="shared" si="301"/>
        <v>6.794963452067817</v>
      </c>
      <c r="BW340" s="830">
        <f t="shared" si="302"/>
        <v>31.383273627310622</v>
      </c>
      <c r="BX340" s="816">
        <f t="shared" si="303"/>
        <v>904.73311469734278</v>
      </c>
      <c r="BY340" s="755">
        <f t="shared" si="329"/>
        <v>0.16910899340137248</v>
      </c>
      <c r="BZ340" s="805">
        <f t="shared" ca="1" si="327"/>
        <v>99.464062723829542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94.559204087540365</v>
      </c>
      <c r="BE341" s="808">
        <f t="shared" si="284"/>
        <v>705.26076922601919</v>
      </c>
      <c r="BF341" s="808">
        <f t="shared" si="285"/>
        <v>0</v>
      </c>
      <c r="BG341" s="829">
        <f t="shared" si="286"/>
        <v>1025.1386829858282</v>
      </c>
      <c r="BH341" s="829">
        <f t="shared" si="287"/>
        <v>64.779156408502658</v>
      </c>
      <c r="BI341" s="829">
        <f t="shared" si="288"/>
        <v>0</v>
      </c>
      <c r="BJ341" s="829">
        <f t="shared" si="289"/>
        <v>0</v>
      </c>
      <c r="BK341" s="829">
        <f t="shared" si="290"/>
        <v>469.91013028602879</v>
      </c>
      <c r="BL341" s="810">
        <f t="shared" si="291"/>
        <v>549.89665848774678</v>
      </c>
      <c r="BM341" s="810">
        <f t="shared" si="292"/>
        <v>31.501611781445991</v>
      </c>
      <c r="BN341" s="810">
        <f t="shared" si="293"/>
        <v>0</v>
      </c>
      <c r="BO341" s="810">
        <f t="shared" si="294"/>
        <v>0</v>
      </c>
      <c r="BP341" s="810">
        <f t="shared" si="295"/>
        <v>263.21935170224384</v>
      </c>
      <c r="BQ341" s="830">
        <f t="shared" si="296"/>
        <v>2.9910665876022753</v>
      </c>
      <c r="BR341" s="830">
        <f t="shared" si="297"/>
        <v>117.09966588755807</v>
      </c>
      <c r="BS341" s="830">
        <f t="shared" si="298"/>
        <v>81.290252308734253</v>
      </c>
      <c r="BT341" s="810">
        <f t="shared" si="299"/>
        <v>4.2239674274545278</v>
      </c>
      <c r="BU341" s="810">
        <f t="shared" si="300"/>
        <v>78.916584982444277</v>
      </c>
      <c r="BV341" s="810">
        <f t="shared" si="301"/>
        <v>18.852406771964066</v>
      </c>
      <c r="BW341" s="830">
        <f t="shared" si="302"/>
        <v>60.127456430860803</v>
      </c>
      <c r="BX341" s="816">
        <f t="shared" si="303"/>
        <v>3567.7669653619741</v>
      </c>
      <c r="BY341" s="755">
        <f t="shared" si="329"/>
        <v>0.66687232997420076</v>
      </c>
      <c r="BZ341" s="805">
        <f t="shared" ca="1" si="327"/>
        <v>103.88264195214248</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46.047440803415618</v>
      </c>
      <c r="BE342" s="808">
        <f t="shared" si="284"/>
        <v>295.48245260759404</v>
      </c>
      <c r="BF342" s="808">
        <f t="shared" si="285"/>
        <v>0</v>
      </c>
      <c r="BG342" s="829">
        <f t="shared" si="286"/>
        <v>420.56324647468978</v>
      </c>
      <c r="BH342" s="829">
        <f t="shared" si="287"/>
        <v>24.379987671836282</v>
      </c>
      <c r="BI342" s="829">
        <f t="shared" si="288"/>
        <v>0</v>
      </c>
      <c r="BJ342" s="829">
        <f t="shared" si="289"/>
        <v>0</v>
      </c>
      <c r="BK342" s="829">
        <f t="shared" si="290"/>
        <v>174.29667075223077</v>
      </c>
      <c r="BL342" s="810">
        <f t="shared" si="291"/>
        <v>227.33901576857602</v>
      </c>
      <c r="BM342" s="810">
        <f t="shared" si="292"/>
        <v>12.109412764023247</v>
      </c>
      <c r="BN342" s="810">
        <f t="shared" si="293"/>
        <v>0</v>
      </c>
      <c r="BO342" s="810">
        <f t="shared" si="294"/>
        <v>0</v>
      </c>
      <c r="BP342" s="810">
        <f t="shared" si="295"/>
        <v>109.42099194644646</v>
      </c>
      <c r="BQ342" s="830">
        <f t="shared" si="296"/>
        <v>0.97801329418163496</v>
      </c>
      <c r="BR342" s="830">
        <f t="shared" si="297"/>
        <v>45.256536339491788</v>
      </c>
      <c r="BS342" s="830">
        <f t="shared" si="298"/>
        <v>29.632144292288356</v>
      </c>
      <c r="BT342" s="810">
        <f t="shared" si="299"/>
        <v>1.5389005485426079</v>
      </c>
      <c r="BU342" s="810">
        <f t="shared" si="300"/>
        <v>30.028122807754158</v>
      </c>
      <c r="BV342" s="810">
        <f t="shared" si="301"/>
        <v>7.1926762607630197</v>
      </c>
      <c r="BW342" s="830">
        <f t="shared" si="302"/>
        <v>24.662399762243396</v>
      </c>
      <c r="BX342" s="816">
        <f t="shared" si="303"/>
        <v>1448.9280120940773</v>
      </c>
      <c r="BY342" s="755">
        <f t="shared" si="329"/>
        <v>0.27082766581197709</v>
      </c>
      <c r="BZ342" s="805">
        <f t="shared" ca="1" si="327"/>
        <v>106.87765306712373</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7.013498914927685</v>
      </c>
      <c r="BE343" s="808">
        <f t="shared" si="284"/>
        <v>41.736433091916247</v>
      </c>
      <c r="BF343" s="808">
        <f t="shared" si="285"/>
        <v>0</v>
      </c>
      <c r="BG343" s="829">
        <f t="shared" si="286"/>
        <v>62.022716303513668</v>
      </c>
      <c r="BH343" s="829">
        <f t="shared" si="287"/>
        <v>4.0516330177298281</v>
      </c>
      <c r="BI343" s="829">
        <f t="shared" si="288"/>
        <v>0</v>
      </c>
      <c r="BJ343" s="829">
        <f t="shared" si="289"/>
        <v>0</v>
      </c>
      <c r="BK343" s="829">
        <f t="shared" si="290"/>
        <v>28.09101537884402</v>
      </c>
      <c r="BL343" s="810">
        <f t="shared" si="291"/>
        <v>38.555387701936034</v>
      </c>
      <c r="BM343" s="810">
        <f t="shared" si="292"/>
        <v>2.0843889233984894</v>
      </c>
      <c r="BN343" s="810">
        <f t="shared" si="293"/>
        <v>0</v>
      </c>
      <c r="BO343" s="810">
        <f t="shared" si="294"/>
        <v>0</v>
      </c>
      <c r="BP343" s="810">
        <f t="shared" si="295"/>
        <v>17.468582069260457</v>
      </c>
      <c r="BQ343" s="830">
        <f t="shared" si="296"/>
        <v>0.239922717198498</v>
      </c>
      <c r="BR343" s="830">
        <f t="shared" si="297"/>
        <v>9.4977906290135117</v>
      </c>
      <c r="BS343" s="830">
        <f t="shared" si="298"/>
        <v>5.8670867056598901</v>
      </c>
      <c r="BT343" s="810">
        <f t="shared" si="299"/>
        <v>0.37793524132036799</v>
      </c>
      <c r="BU343" s="810">
        <f t="shared" si="300"/>
        <v>6.7945559619978706</v>
      </c>
      <c r="BV343" s="810">
        <f t="shared" si="301"/>
        <v>2.1560991149202531</v>
      </c>
      <c r="BW343" s="830">
        <f t="shared" si="302"/>
        <v>9.8068654037606571</v>
      </c>
      <c r="BX343" s="816">
        <f t="shared" si="303"/>
        <v>235.76391117539748</v>
      </c>
      <c r="BY343" s="755">
        <f t="shared" si="329"/>
        <v>4.4068020780448129E-2</v>
      </c>
      <c r="BZ343" s="805">
        <f t="shared" ca="1" si="327"/>
        <v>97.516486197513018</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40.864365717622704</v>
      </c>
      <c r="BE344" s="808">
        <f t="shared" si="284"/>
        <v>331.28015671181794</v>
      </c>
      <c r="BF344" s="808">
        <f t="shared" si="285"/>
        <v>0</v>
      </c>
      <c r="BG344" s="829">
        <f t="shared" si="286"/>
        <v>484.86139192274965</v>
      </c>
      <c r="BH344" s="829">
        <f t="shared" si="287"/>
        <v>31.388317982526171</v>
      </c>
      <c r="BI344" s="829">
        <f t="shared" si="288"/>
        <v>0</v>
      </c>
      <c r="BJ344" s="829">
        <f t="shared" si="289"/>
        <v>0</v>
      </c>
      <c r="BK344" s="829">
        <f t="shared" si="290"/>
        <v>221.00598088486208</v>
      </c>
      <c r="BL344" s="810">
        <f t="shared" si="291"/>
        <v>261.47269656311806</v>
      </c>
      <c r="BM344" s="810">
        <f t="shared" si="292"/>
        <v>16.58591393725267</v>
      </c>
      <c r="BN344" s="810">
        <f t="shared" si="293"/>
        <v>0</v>
      </c>
      <c r="BO344" s="810">
        <f t="shared" si="294"/>
        <v>0</v>
      </c>
      <c r="BP344" s="810">
        <f t="shared" si="295"/>
        <v>130.96728638415573</v>
      </c>
      <c r="BQ344" s="830">
        <f t="shared" si="296"/>
        <v>1.1669726387912049</v>
      </c>
      <c r="BR344" s="830">
        <f t="shared" si="297"/>
        <v>52.974799124293263</v>
      </c>
      <c r="BS344" s="830">
        <f t="shared" si="298"/>
        <v>39.074727557990414</v>
      </c>
      <c r="BT344" s="810">
        <f t="shared" si="299"/>
        <v>1.81967507637416</v>
      </c>
      <c r="BU344" s="810">
        <f t="shared" si="300"/>
        <v>33.193253673434981</v>
      </c>
      <c r="BV344" s="810">
        <f t="shared" si="301"/>
        <v>8.0317293967717163</v>
      </c>
      <c r="BW344" s="830">
        <f t="shared" si="302"/>
        <v>23.783691321485538</v>
      </c>
      <c r="BX344" s="816">
        <f t="shared" si="303"/>
        <v>1678.4709588932458</v>
      </c>
      <c r="BY344" s="755">
        <f t="shared" si="329"/>
        <v>0.31373288951275624</v>
      </c>
      <c r="BZ344" s="805">
        <f t="shared" ca="1" si="327"/>
        <v>104.14545881563978</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12.460474985260522</v>
      </c>
      <c r="BE346" s="808">
        <f t="shared" si="284"/>
        <v>110.25953736329595</v>
      </c>
      <c r="BF346" s="808">
        <f t="shared" si="285"/>
        <v>0</v>
      </c>
      <c r="BG346" s="829">
        <f t="shared" si="286"/>
        <v>144.09181637148171</v>
      </c>
      <c r="BH346" s="829">
        <f t="shared" si="287"/>
        <v>11.04200330158341</v>
      </c>
      <c r="BI346" s="829">
        <f t="shared" si="288"/>
        <v>0</v>
      </c>
      <c r="BJ346" s="829">
        <f t="shared" si="289"/>
        <v>0</v>
      </c>
      <c r="BK346" s="829">
        <f t="shared" si="290"/>
        <v>80.473808315062854</v>
      </c>
      <c r="BL346" s="810">
        <f t="shared" si="291"/>
        <v>86.599474059640784</v>
      </c>
      <c r="BM346" s="810">
        <f t="shared" si="292"/>
        <v>5.7482382312481892</v>
      </c>
      <c r="BN346" s="810">
        <f t="shared" si="293"/>
        <v>0</v>
      </c>
      <c r="BO346" s="810">
        <f t="shared" si="294"/>
        <v>0</v>
      </c>
      <c r="BP346" s="810">
        <f t="shared" si="295"/>
        <v>43.562601926227934</v>
      </c>
      <c r="BQ346" s="830">
        <f t="shared" si="296"/>
        <v>0.60276609618752008</v>
      </c>
      <c r="BR346" s="830">
        <f t="shared" si="297"/>
        <v>22.361588539497902</v>
      </c>
      <c r="BS346" s="830">
        <f t="shared" si="298"/>
        <v>16.918611632657267</v>
      </c>
      <c r="BT346" s="810">
        <f t="shared" si="299"/>
        <v>0.87685663307043205</v>
      </c>
      <c r="BU346" s="810">
        <f t="shared" si="300"/>
        <v>12.480328290678884</v>
      </c>
      <c r="BV346" s="810">
        <f t="shared" si="301"/>
        <v>3.3760669128780982</v>
      </c>
      <c r="BW346" s="830">
        <f t="shared" si="302"/>
        <v>20.490302703848823</v>
      </c>
      <c r="BX346" s="816">
        <f t="shared" si="303"/>
        <v>571.3444753626203</v>
      </c>
      <c r="BY346" s="755">
        <f t="shared" si="329"/>
        <v>0.10679335988086361</v>
      </c>
      <c r="BZ346" s="805">
        <f t="shared" ca="1" si="327"/>
        <v>96.001181785377582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24.150707316160847</v>
      </c>
      <c r="BE347" s="808">
        <f t="shared" si="284"/>
        <v>153.80349449476429</v>
      </c>
      <c r="BF347" s="808">
        <f t="shared" si="285"/>
        <v>0</v>
      </c>
      <c r="BG347" s="829">
        <f t="shared" si="286"/>
        <v>205.6575286187917</v>
      </c>
      <c r="BH347" s="829">
        <f t="shared" si="287"/>
        <v>13.48079864866463</v>
      </c>
      <c r="BI347" s="829">
        <f t="shared" si="288"/>
        <v>0</v>
      </c>
      <c r="BJ347" s="829">
        <f t="shared" si="289"/>
        <v>0</v>
      </c>
      <c r="BK347" s="829">
        <f t="shared" si="290"/>
        <v>107.30598348362231</v>
      </c>
      <c r="BL347" s="810">
        <f t="shared" si="291"/>
        <v>105.029411244134</v>
      </c>
      <c r="BM347" s="810">
        <f t="shared" si="292"/>
        <v>6.1016476653565022</v>
      </c>
      <c r="BN347" s="810">
        <f t="shared" si="293"/>
        <v>0</v>
      </c>
      <c r="BO347" s="810">
        <f t="shared" si="294"/>
        <v>0</v>
      </c>
      <c r="BP347" s="810">
        <f t="shared" si="295"/>
        <v>48.766777394864924</v>
      </c>
      <c r="BQ347" s="830">
        <f t="shared" si="296"/>
        <v>1.00344737756326</v>
      </c>
      <c r="BR347" s="830">
        <f t="shared" si="297"/>
        <v>28.050492653904257</v>
      </c>
      <c r="BS347" s="830">
        <f t="shared" si="298"/>
        <v>19.881333919946997</v>
      </c>
      <c r="BT347" s="810">
        <f t="shared" si="299"/>
        <v>1.248276846192544</v>
      </c>
      <c r="BU347" s="810">
        <f t="shared" si="300"/>
        <v>18.425952700031846</v>
      </c>
      <c r="BV347" s="810">
        <f t="shared" si="301"/>
        <v>5.7651173912411817</v>
      </c>
      <c r="BW347" s="830">
        <f t="shared" si="302"/>
        <v>29.713944685187876</v>
      </c>
      <c r="BX347" s="816">
        <f t="shared" si="303"/>
        <v>768.38491444042734</v>
      </c>
      <c r="BY347" s="755">
        <f t="shared" si="329"/>
        <v>0.14362334849353783</v>
      </c>
      <c r="BZ347" s="805">
        <f t="shared" ca="1" si="327"/>
        <v>97.560562713357285</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12.139811323078147</v>
      </c>
      <c r="BE348" s="808">
        <f t="shared" si="284"/>
        <v>97.777990773798436</v>
      </c>
      <c r="BF348" s="808">
        <f t="shared" si="285"/>
        <v>0</v>
      </c>
      <c r="BG348" s="829">
        <f t="shared" si="286"/>
        <v>131.22292138285457</v>
      </c>
      <c r="BH348" s="829">
        <f t="shared" si="287"/>
        <v>10.067411670653065</v>
      </c>
      <c r="BI348" s="829">
        <f t="shared" si="288"/>
        <v>0</v>
      </c>
      <c r="BJ348" s="829">
        <f t="shared" si="289"/>
        <v>0</v>
      </c>
      <c r="BK348" s="829">
        <f t="shared" si="290"/>
        <v>73.987761801471549</v>
      </c>
      <c r="BL348" s="810">
        <f t="shared" si="291"/>
        <v>73.001325790197029</v>
      </c>
      <c r="BM348" s="810">
        <f t="shared" si="292"/>
        <v>4.5162182574727181</v>
      </c>
      <c r="BN348" s="810">
        <f t="shared" si="293"/>
        <v>0</v>
      </c>
      <c r="BO348" s="810">
        <f t="shared" si="294"/>
        <v>0</v>
      </c>
      <c r="BP348" s="810">
        <f t="shared" si="295"/>
        <v>38.423184256853474</v>
      </c>
      <c r="BQ348" s="830">
        <f t="shared" si="296"/>
        <v>0.51953637438267997</v>
      </c>
      <c r="BR348" s="830">
        <f t="shared" si="297"/>
        <v>19.46758176311139</v>
      </c>
      <c r="BS348" s="830">
        <f t="shared" si="298"/>
        <v>12.42347317859152</v>
      </c>
      <c r="BT348" s="810">
        <f t="shared" si="299"/>
        <v>0.69023034119478155</v>
      </c>
      <c r="BU348" s="810">
        <f t="shared" si="300"/>
        <v>12.411935353591605</v>
      </c>
      <c r="BV348" s="810">
        <f t="shared" si="301"/>
        <v>3.0008033524109901</v>
      </c>
      <c r="BW348" s="830">
        <f t="shared" si="302"/>
        <v>13.330853956894359</v>
      </c>
      <c r="BX348" s="816">
        <f t="shared" si="303"/>
        <v>502.98103957655621</v>
      </c>
      <c r="BY348" s="755">
        <f t="shared" si="329"/>
        <v>9.4015147584403033E-2</v>
      </c>
      <c r="BZ348" s="805">
        <f t="shared" ca="1" si="327"/>
        <v>99.460278801845078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2.8027688927680803</v>
      </c>
      <c r="BE349" s="808">
        <f t="shared" si="284"/>
        <v>18.583800455668062</v>
      </c>
      <c r="BF349" s="808">
        <f t="shared" si="285"/>
        <v>0</v>
      </c>
      <c r="BG349" s="829">
        <f t="shared" si="286"/>
        <v>29.277030118067824</v>
      </c>
      <c r="BH349" s="829">
        <f t="shared" si="287"/>
        <v>1.8681929526548109</v>
      </c>
      <c r="BI349" s="829">
        <f t="shared" si="288"/>
        <v>0</v>
      </c>
      <c r="BJ349" s="829">
        <f t="shared" si="289"/>
        <v>0</v>
      </c>
      <c r="BK349" s="829">
        <f t="shared" si="290"/>
        <v>13.759588770615281</v>
      </c>
      <c r="BL349" s="810">
        <f t="shared" si="291"/>
        <v>15.647885022765536</v>
      </c>
      <c r="BM349" s="810">
        <f t="shared" si="292"/>
        <v>0.92235908855406845</v>
      </c>
      <c r="BN349" s="810">
        <f t="shared" si="293"/>
        <v>0</v>
      </c>
      <c r="BO349" s="810">
        <f t="shared" si="294"/>
        <v>0</v>
      </c>
      <c r="BP349" s="810">
        <f t="shared" si="295"/>
        <v>7.030206138084349</v>
      </c>
      <c r="BQ349" s="830">
        <f t="shared" si="296"/>
        <v>0.11683938524665351</v>
      </c>
      <c r="BR349" s="830">
        <f t="shared" si="297"/>
        <v>3.8632326966587698</v>
      </c>
      <c r="BS349" s="830">
        <f t="shared" si="298"/>
        <v>2.7830880393148334</v>
      </c>
      <c r="BT349" s="810">
        <f t="shared" si="299"/>
        <v>0.16290809614581361</v>
      </c>
      <c r="BU349" s="810">
        <f t="shared" si="300"/>
        <v>2.8305281705335115</v>
      </c>
      <c r="BV349" s="810">
        <f t="shared" si="301"/>
        <v>0.78954906491898447</v>
      </c>
      <c r="BW349" s="830">
        <f t="shared" si="302"/>
        <v>4.0613559200117413</v>
      </c>
      <c r="BX349" s="816">
        <f t="shared" si="303"/>
        <v>104.49933281200832</v>
      </c>
      <c r="BY349" s="755">
        <f t="shared" si="329"/>
        <v>1.9532585572338005E-2</v>
      </c>
      <c r="BZ349" s="805">
        <f t="shared" ca="1" si="327"/>
        <v>98.038917110906823</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2.0327000432966065</v>
      </c>
      <c r="BE350" s="808">
        <f t="shared" si="284"/>
        <v>13.866654687252339</v>
      </c>
      <c r="BF350" s="808">
        <f t="shared" si="285"/>
        <v>0</v>
      </c>
      <c r="BG350" s="829">
        <f t="shared" si="286"/>
        <v>19.708165119594259</v>
      </c>
      <c r="BH350" s="829">
        <f t="shared" si="287"/>
        <v>1.0946091233010984</v>
      </c>
      <c r="BI350" s="829">
        <f t="shared" si="288"/>
        <v>0</v>
      </c>
      <c r="BJ350" s="829">
        <f t="shared" si="289"/>
        <v>0</v>
      </c>
      <c r="BK350" s="829">
        <f t="shared" si="290"/>
        <v>10.569133424191865</v>
      </c>
      <c r="BL350" s="810">
        <f t="shared" si="291"/>
        <v>8.6149601817933412</v>
      </c>
      <c r="BM350" s="810">
        <f t="shared" si="292"/>
        <v>0.66290912281681214</v>
      </c>
      <c r="BN350" s="810">
        <f t="shared" si="293"/>
        <v>0</v>
      </c>
      <c r="BO350" s="810">
        <f t="shared" si="294"/>
        <v>0</v>
      </c>
      <c r="BP350" s="810">
        <f t="shared" si="295"/>
        <v>5.639572256292678</v>
      </c>
      <c r="BQ350" s="830">
        <f t="shared" si="296"/>
        <v>9.2594823537542489E-2</v>
      </c>
      <c r="BR350" s="830">
        <f t="shared" si="297"/>
        <v>3.4994553194224696</v>
      </c>
      <c r="BS350" s="830">
        <f t="shared" si="298"/>
        <v>2.3817266463536</v>
      </c>
      <c r="BT350" s="810">
        <f t="shared" si="299"/>
        <v>0.14548926362733919</v>
      </c>
      <c r="BU350" s="810">
        <f t="shared" si="300"/>
        <v>2.571002422234733</v>
      </c>
      <c r="BV350" s="810">
        <f t="shared" si="301"/>
        <v>0.70926016018327853</v>
      </c>
      <c r="BW350" s="830">
        <f t="shared" si="302"/>
        <v>5.1255782426526446</v>
      </c>
      <c r="BX350" s="816">
        <f t="shared" si="303"/>
        <v>76.713810836550607</v>
      </c>
      <c r="BY350" s="755">
        <f t="shared" si="329"/>
        <v>1.4339030062906655E-2</v>
      </c>
      <c r="BZ350" s="805">
        <f t="shared" ca="1" si="327"/>
        <v>93.865933552202947</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0.72247970552499363</v>
      </c>
      <c r="BE351" s="808">
        <f t="shared" si="284"/>
        <v>5.2614378548262879</v>
      </c>
      <c r="BF351" s="808">
        <f t="shared" si="285"/>
        <v>0</v>
      </c>
      <c r="BG351" s="829">
        <f t="shared" si="286"/>
        <v>11.058331971451617</v>
      </c>
      <c r="BH351" s="829">
        <f t="shared" si="287"/>
        <v>0.71653726354631486</v>
      </c>
      <c r="BI351" s="829">
        <f t="shared" si="288"/>
        <v>0</v>
      </c>
      <c r="BJ351" s="829">
        <f t="shared" si="289"/>
        <v>0</v>
      </c>
      <c r="BK351" s="829">
        <f t="shared" si="290"/>
        <v>5.0761008249123147</v>
      </c>
      <c r="BL351" s="810">
        <f t="shared" si="291"/>
        <v>5.4533968596499127</v>
      </c>
      <c r="BM351" s="810">
        <f t="shared" si="292"/>
        <v>0.31257274683359254</v>
      </c>
      <c r="BN351" s="810">
        <f t="shared" si="293"/>
        <v>0</v>
      </c>
      <c r="BO351" s="810">
        <f t="shared" si="294"/>
        <v>0</v>
      </c>
      <c r="BP351" s="810">
        <f t="shared" si="295"/>
        <v>3.0894020396971298</v>
      </c>
      <c r="BQ351" s="830">
        <f t="shared" si="296"/>
        <v>3.7784043700574046E-2</v>
      </c>
      <c r="BR351" s="830">
        <f t="shared" si="297"/>
        <v>1.0322329513298081</v>
      </c>
      <c r="BS351" s="830">
        <f t="shared" si="298"/>
        <v>0.77572902339775185</v>
      </c>
      <c r="BT351" s="810">
        <f t="shared" si="299"/>
        <v>3.1305272495142401E-2</v>
      </c>
      <c r="BU351" s="810">
        <f t="shared" si="300"/>
        <v>0.50034039110836981</v>
      </c>
      <c r="BV351" s="810">
        <f t="shared" si="301"/>
        <v>0.13827209708282839</v>
      </c>
      <c r="BW351" s="830">
        <f t="shared" si="302"/>
        <v>0.63838672534209651</v>
      </c>
      <c r="BX351" s="816">
        <f t="shared" si="303"/>
        <v>34.844309770898718</v>
      </c>
      <c r="BY351" s="755">
        <f t="shared" si="329"/>
        <v>6.512955097364246E-3</v>
      </c>
      <c r="BZ351" s="805">
        <f t="shared" ca="1" si="327"/>
        <v>106.30173257197424</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65.401842742893066</v>
      </c>
      <c r="BE353" s="808">
        <f t="shared" si="284"/>
        <v>473.17559126212836</v>
      </c>
      <c r="BF353" s="808">
        <f t="shared" si="285"/>
        <v>0</v>
      </c>
      <c r="BG353" s="829">
        <f t="shared" si="286"/>
        <v>722.56748751837108</v>
      </c>
      <c r="BH353" s="829">
        <f t="shared" si="287"/>
        <v>45.784338059846675</v>
      </c>
      <c r="BI353" s="829">
        <f t="shared" si="288"/>
        <v>0</v>
      </c>
      <c r="BJ353" s="829">
        <f t="shared" si="289"/>
        <v>0</v>
      </c>
      <c r="BK353" s="829">
        <f t="shared" si="290"/>
        <v>315.35935286376963</v>
      </c>
      <c r="BL353" s="810">
        <f t="shared" si="291"/>
        <v>411.13510793511057</v>
      </c>
      <c r="BM353" s="810">
        <f t="shared" si="292"/>
        <v>23.590735664076131</v>
      </c>
      <c r="BN353" s="810">
        <f t="shared" si="293"/>
        <v>0</v>
      </c>
      <c r="BO353" s="810">
        <f t="shared" si="294"/>
        <v>0</v>
      </c>
      <c r="BP353" s="810">
        <f t="shared" si="295"/>
        <v>204.28573223997842</v>
      </c>
      <c r="BQ353" s="830">
        <f t="shared" si="296"/>
        <v>2.6024603215912849</v>
      </c>
      <c r="BR353" s="830">
        <f t="shared" si="297"/>
        <v>97.867790803551131</v>
      </c>
      <c r="BS353" s="830">
        <f t="shared" si="298"/>
        <v>68.355826382301615</v>
      </c>
      <c r="BT353" s="810">
        <f t="shared" si="299"/>
        <v>4.0109398083704084</v>
      </c>
      <c r="BU353" s="810">
        <f t="shared" si="300"/>
        <v>72.062927449517488</v>
      </c>
      <c r="BV353" s="810">
        <f t="shared" si="301"/>
        <v>20.674366694666762</v>
      </c>
      <c r="BW353" s="830">
        <f t="shared" si="302"/>
        <v>53.563576478785713</v>
      </c>
      <c r="BX353" s="816">
        <f t="shared" si="303"/>
        <v>2580.4380762249584</v>
      </c>
      <c r="BY353" s="755">
        <f t="shared" si="329"/>
        <v>0.48232487406073987</v>
      </c>
      <c r="BZ353" s="805">
        <f t="shared" ca="1" si="327"/>
        <v>98.496134638719013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118.08038660806513</v>
      </c>
      <c r="BE354" s="808">
        <f t="shared" si="284"/>
        <v>854.90514010494985</v>
      </c>
      <c r="BF354" s="808">
        <f t="shared" si="285"/>
        <v>0</v>
      </c>
      <c r="BG354" s="829">
        <f t="shared" si="286"/>
        <v>1215.2697133435481</v>
      </c>
      <c r="BH354" s="829">
        <f t="shared" si="287"/>
        <v>76.328232951444335</v>
      </c>
      <c r="BI354" s="829">
        <f t="shared" si="288"/>
        <v>0</v>
      </c>
      <c r="BJ354" s="829">
        <f t="shared" si="289"/>
        <v>0</v>
      </c>
      <c r="BK354" s="829">
        <f t="shared" si="290"/>
        <v>562.24178293048408</v>
      </c>
      <c r="BL354" s="810">
        <f t="shared" si="291"/>
        <v>648.82969472629861</v>
      </c>
      <c r="BM354" s="810">
        <f t="shared" si="292"/>
        <v>36.744911735069351</v>
      </c>
      <c r="BN354" s="810">
        <f t="shared" si="293"/>
        <v>0</v>
      </c>
      <c r="BO354" s="810">
        <f t="shared" si="294"/>
        <v>0</v>
      </c>
      <c r="BP354" s="810">
        <f t="shared" si="295"/>
        <v>316.24149150859233</v>
      </c>
      <c r="BQ354" s="830">
        <f t="shared" si="296"/>
        <v>4.1714707890859195</v>
      </c>
      <c r="BR354" s="830">
        <f t="shared" si="297"/>
        <v>156.76262327633179</v>
      </c>
      <c r="BS354" s="830">
        <f t="shared" si="298"/>
        <v>102.66592803709605</v>
      </c>
      <c r="BT354" s="810">
        <f t="shared" si="299"/>
        <v>6.0558447090853278</v>
      </c>
      <c r="BU354" s="810">
        <f t="shared" si="300"/>
        <v>104.2200394346427</v>
      </c>
      <c r="BV354" s="810">
        <f t="shared" si="301"/>
        <v>28.454248598510361</v>
      </c>
      <c r="BW354" s="830">
        <f t="shared" si="302"/>
        <v>78.785913218570528</v>
      </c>
      <c r="BX354" s="816">
        <f t="shared" si="303"/>
        <v>4309.7574219717753</v>
      </c>
      <c r="BY354" s="755">
        <f t="shared" si="329"/>
        <v>0.80556213494799533</v>
      </c>
      <c r="BZ354" s="805">
        <f t="shared" ca="1" si="327"/>
        <v>101.23422015341386</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113.4569553243503</v>
      </c>
      <c r="BE355" s="808">
        <f t="shared" si="284"/>
        <v>825.40521367053282</v>
      </c>
      <c r="BF355" s="808">
        <f t="shared" si="285"/>
        <v>0</v>
      </c>
      <c r="BG355" s="829">
        <f t="shared" si="286"/>
        <v>1169.7779319551269</v>
      </c>
      <c r="BH355" s="829">
        <f t="shared" si="287"/>
        <v>77.852851128722804</v>
      </c>
      <c r="BI355" s="829">
        <f t="shared" si="288"/>
        <v>0</v>
      </c>
      <c r="BJ355" s="829">
        <f t="shared" si="289"/>
        <v>0</v>
      </c>
      <c r="BK355" s="829">
        <f t="shared" si="290"/>
        <v>551.14111208579038</v>
      </c>
      <c r="BL355" s="810">
        <f t="shared" si="291"/>
        <v>642.1051476739201</v>
      </c>
      <c r="BM355" s="810">
        <f t="shared" si="292"/>
        <v>37.928878450460545</v>
      </c>
      <c r="BN355" s="810">
        <f t="shared" si="293"/>
        <v>0</v>
      </c>
      <c r="BO355" s="810">
        <f t="shared" si="294"/>
        <v>0</v>
      </c>
      <c r="BP355" s="810">
        <f t="shared" si="295"/>
        <v>326.74944981577534</v>
      </c>
      <c r="BQ355" s="830">
        <f t="shared" si="296"/>
        <v>4.3088957589632697</v>
      </c>
      <c r="BR355" s="830">
        <f t="shared" si="297"/>
        <v>171.46977531366849</v>
      </c>
      <c r="BS355" s="830">
        <f t="shared" si="298"/>
        <v>112.41965075119481</v>
      </c>
      <c r="BT355" s="810">
        <f t="shared" si="299"/>
        <v>6.7469075580420084</v>
      </c>
      <c r="BU355" s="810">
        <f t="shared" si="300"/>
        <v>112.53303806647176</v>
      </c>
      <c r="BV355" s="810">
        <f t="shared" si="301"/>
        <v>32.240050336234923</v>
      </c>
      <c r="BW355" s="830">
        <f t="shared" si="302"/>
        <v>83.6019306196835</v>
      </c>
      <c r="BX355" s="816">
        <f t="shared" si="303"/>
        <v>4267.7377885089372</v>
      </c>
      <c r="BY355" s="755">
        <f t="shared" si="329"/>
        <v>0.79770799785213775</v>
      </c>
      <c r="BZ355" s="805">
        <f t="shared" ca="1" si="327"/>
        <v>98.162634467691205</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87.943938496376546</v>
      </c>
      <c r="BE356" s="808">
        <f t="shared" si="284"/>
        <v>590.98183137578496</v>
      </c>
      <c r="BF356" s="808">
        <f t="shared" si="285"/>
        <v>0</v>
      </c>
      <c r="BG356" s="829">
        <f t="shared" si="286"/>
        <v>832.49282508777821</v>
      </c>
      <c r="BH356" s="829">
        <f t="shared" si="287"/>
        <v>50.80978701897827</v>
      </c>
      <c r="BI356" s="829">
        <f t="shared" si="288"/>
        <v>0</v>
      </c>
      <c r="BJ356" s="829">
        <f t="shared" si="289"/>
        <v>0</v>
      </c>
      <c r="BK356" s="829">
        <f t="shared" si="290"/>
        <v>371.66852302798014</v>
      </c>
      <c r="BL356" s="810">
        <f t="shared" si="291"/>
        <v>446.66893721828853</v>
      </c>
      <c r="BM356" s="810">
        <f t="shared" si="292"/>
        <v>24.632390097892724</v>
      </c>
      <c r="BN356" s="810">
        <f t="shared" si="293"/>
        <v>0</v>
      </c>
      <c r="BO356" s="810">
        <f t="shared" si="294"/>
        <v>0</v>
      </c>
      <c r="BP356" s="810">
        <f t="shared" si="295"/>
        <v>205.30260475789731</v>
      </c>
      <c r="BQ356" s="830">
        <f t="shared" si="296"/>
        <v>2.7035780416884903</v>
      </c>
      <c r="BR356" s="830">
        <f t="shared" si="297"/>
        <v>90.992779605378644</v>
      </c>
      <c r="BS356" s="830">
        <f t="shared" si="298"/>
        <v>63.948977502816504</v>
      </c>
      <c r="BT356" s="810">
        <f t="shared" si="299"/>
        <v>3.6630183553745681</v>
      </c>
      <c r="BU356" s="810">
        <f t="shared" si="300"/>
        <v>69.242171449685614</v>
      </c>
      <c r="BV356" s="810">
        <f t="shared" si="301"/>
        <v>19.688732953520358</v>
      </c>
      <c r="BW356" s="830">
        <f t="shared" si="302"/>
        <v>58.124505388455951</v>
      </c>
      <c r="BX356" s="816">
        <f t="shared" si="303"/>
        <v>2918.8646003778967</v>
      </c>
      <c r="BY356" s="755">
        <f t="shared" si="329"/>
        <v>0.545582168294934</v>
      </c>
      <c r="BZ356" s="805">
        <f t="shared" ca="1" si="327"/>
        <v>103.16142282832578</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18.479067663535201</v>
      </c>
      <c r="BE357" s="808">
        <f t="shared" si="284"/>
        <v>121.68883678810244</v>
      </c>
      <c r="BF357" s="808">
        <f t="shared" si="285"/>
        <v>0</v>
      </c>
      <c r="BG357" s="829">
        <f t="shared" si="286"/>
        <v>159.74891129384599</v>
      </c>
      <c r="BH357" s="829">
        <f t="shared" si="287"/>
        <v>10.54689161819123</v>
      </c>
      <c r="BI357" s="829">
        <f t="shared" si="288"/>
        <v>0</v>
      </c>
      <c r="BJ357" s="829">
        <f t="shared" si="289"/>
        <v>0</v>
      </c>
      <c r="BK357" s="829">
        <f t="shared" si="290"/>
        <v>81.784400890898894</v>
      </c>
      <c r="BL357" s="810">
        <f t="shared" si="291"/>
        <v>84.910200867472341</v>
      </c>
      <c r="BM357" s="810">
        <f t="shared" si="292"/>
        <v>5.013930736245757</v>
      </c>
      <c r="BN357" s="810">
        <f t="shared" si="293"/>
        <v>0</v>
      </c>
      <c r="BO357" s="810">
        <f t="shared" si="294"/>
        <v>0</v>
      </c>
      <c r="BP357" s="810">
        <f t="shared" si="295"/>
        <v>41.513969490275926</v>
      </c>
      <c r="BQ357" s="830">
        <f t="shared" si="296"/>
        <v>0.87400723969204996</v>
      </c>
      <c r="BR357" s="830">
        <f t="shared" si="297"/>
        <v>25.874429515608167</v>
      </c>
      <c r="BS357" s="830">
        <f t="shared" si="298"/>
        <v>18.010739454404181</v>
      </c>
      <c r="BT357" s="810">
        <f t="shared" si="299"/>
        <v>1.1537544017786641</v>
      </c>
      <c r="BU357" s="810">
        <f t="shared" si="300"/>
        <v>17.348216679157478</v>
      </c>
      <c r="BV357" s="810">
        <f t="shared" si="301"/>
        <v>5.3645666817326223</v>
      </c>
      <c r="BW357" s="830">
        <f t="shared" si="302"/>
        <v>23.523198277227273</v>
      </c>
      <c r="BX357" s="816">
        <f t="shared" si="303"/>
        <v>615.83512159816837</v>
      </c>
      <c r="BY357" s="755">
        <f t="shared" si="329"/>
        <v>0.11510936852302213</v>
      </c>
      <c r="BZ357" s="805">
        <f t="shared" ca="1" si="327"/>
        <v>94.086176352115586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18.491918941284048</v>
      </c>
      <c r="BE358" s="808">
        <f t="shared" si="284"/>
        <v>134.49993440342635</v>
      </c>
      <c r="BF358" s="808">
        <f t="shared" si="285"/>
        <v>0</v>
      </c>
      <c r="BG358" s="829">
        <f t="shared" si="286"/>
        <v>183.59146671956776</v>
      </c>
      <c r="BH358" s="829">
        <f t="shared" si="287"/>
        <v>11.39788806461666</v>
      </c>
      <c r="BI358" s="829">
        <f t="shared" si="288"/>
        <v>0</v>
      </c>
      <c r="BJ358" s="829">
        <f t="shared" si="289"/>
        <v>0</v>
      </c>
      <c r="BK358" s="829">
        <f t="shared" si="290"/>
        <v>78.274660661400205</v>
      </c>
      <c r="BL358" s="810">
        <f t="shared" si="291"/>
        <v>105.65489619584679</v>
      </c>
      <c r="BM358" s="810">
        <f t="shared" si="292"/>
        <v>5.545249454133188</v>
      </c>
      <c r="BN358" s="810">
        <f t="shared" si="293"/>
        <v>0</v>
      </c>
      <c r="BO358" s="810">
        <f t="shared" si="294"/>
        <v>0</v>
      </c>
      <c r="BP358" s="810">
        <f t="shared" si="295"/>
        <v>46.076671280180896</v>
      </c>
      <c r="BQ358" s="830">
        <f t="shared" si="296"/>
        <v>0.57858968469763006</v>
      </c>
      <c r="BR358" s="830">
        <f t="shared" si="297"/>
        <v>20.895221133097824</v>
      </c>
      <c r="BS358" s="830">
        <f t="shared" si="298"/>
        <v>14.989315579893237</v>
      </c>
      <c r="BT358" s="810">
        <f t="shared" si="299"/>
        <v>0.87086700448319998</v>
      </c>
      <c r="BU358" s="810">
        <f t="shared" si="300"/>
        <v>16.486212493738048</v>
      </c>
      <c r="BV358" s="810">
        <f t="shared" si="301"/>
        <v>4.5558735758140019</v>
      </c>
      <c r="BW358" s="830">
        <f t="shared" si="302"/>
        <v>13.536981733266853</v>
      </c>
      <c r="BX358" s="816">
        <f t="shared" si="303"/>
        <v>655.44574692544688</v>
      </c>
      <c r="BY358" s="755">
        <f t="shared" si="329"/>
        <v>0.1225132237243826</v>
      </c>
      <c r="BZ358" s="805">
        <f t="shared" ca="1" si="327"/>
        <v>102.26079278231548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17.434599815374273</v>
      </c>
      <c r="BE360" s="808">
        <f t="shared" si="284"/>
        <v>126.28702349953444</v>
      </c>
      <c r="BF360" s="808">
        <f t="shared" si="285"/>
        <v>0</v>
      </c>
      <c r="BG360" s="829">
        <f t="shared" si="286"/>
        <v>206.94005495766345</v>
      </c>
      <c r="BH360" s="829">
        <f t="shared" si="287"/>
        <v>13.000346244260005</v>
      </c>
      <c r="BI360" s="829">
        <f t="shared" si="288"/>
        <v>0</v>
      </c>
      <c r="BJ360" s="829">
        <f t="shared" si="289"/>
        <v>0</v>
      </c>
      <c r="BK360" s="829">
        <f t="shared" si="290"/>
        <v>77.613033953202148</v>
      </c>
      <c r="BL360" s="810">
        <f t="shared" si="291"/>
        <v>111.39700732238107</v>
      </c>
      <c r="BM360" s="810">
        <f t="shared" si="292"/>
        <v>7.0078580870692546</v>
      </c>
      <c r="BN360" s="810">
        <f t="shared" si="293"/>
        <v>0</v>
      </c>
      <c r="BO360" s="810">
        <f t="shared" si="294"/>
        <v>0</v>
      </c>
      <c r="BP360" s="810">
        <f t="shared" si="295"/>
        <v>54.02560167975048</v>
      </c>
      <c r="BQ360" s="830">
        <f t="shared" si="296"/>
        <v>0.60069092399658996</v>
      </c>
      <c r="BR360" s="830">
        <f t="shared" si="297"/>
        <v>21.238618251302192</v>
      </c>
      <c r="BS360" s="830">
        <f t="shared" si="298"/>
        <v>16.942789655632517</v>
      </c>
      <c r="BT360" s="810">
        <f t="shared" si="299"/>
        <v>0.88829081210666405</v>
      </c>
      <c r="BU360" s="810">
        <f t="shared" si="300"/>
        <v>20.298495869044206</v>
      </c>
      <c r="BV360" s="810">
        <f t="shared" si="301"/>
        <v>4.7929930291737781</v>
      </c>
      <c r="BW360" s="830">
        <f t="shared" si="302"/>
        <v>16.416838299346377</v>
      </c>
      <c r="BX360" s="816">
        <f t="shared" si="303"/>
        <v>694.8842423998376</v>
      </c>
      <c r="BY360" s="755">
        <f t="shared" si="329"/>
        <v>0.12988490512146497</v>
      </c>
      <c r="BZ360" s="805">
        <f t="shared" ca="1" si="327"/>
        <v>100.85782501832352</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84.388258158918632</v>
      </c>
      <c r="BE361" s="808">
        <f t="shared" si="284"/>
        <v>611.15699044373741</v>
      </c>
      <c r="BF361" s="808">
        <f t="shared" si="285"/>
        <v>0</v>
      </c>
      <c r="BG361" s="829">
        <f t="shared" si="286"/>
        <v>845.26273170713057</v>
      </c>
      <c r="BH361" s="829">
        <f t="shared" si="287"/>
        <v>51.982444321743102</v>
      </c>
      <c r="BI361" s="829">
        <f t="shared" si="288"/>
        <v>0</v>
      </c>
      <c r="BJ361" s="829">
        <f t="shared" si="289"/>
        <v>0</v>
      </c>
      <c r="BK361" s="829">
        <f t="shared" si="290"/>
        <v>381.51919396908391</v>
      </c>
      <c r="BL361" s="810">
        <f t="shared" si="291"/>
        <v>435.72235905748374</v>
      </c>
      <c r="BM361" s="810">
        <f t="shared" si="292"/>
        <v>23.963438421999072</v>
      </c>
      <c r="BN361" s="810">
        <f t="shared" si="293"/>
        <v>0</v>
      </c>
      <c r="BO361" s="810">
        <f t="shared" si="294"/>
        <v>0</v>
      </c>
      <c r="BP361" s="810">
        <f t="shared" si="295"/>
        <v>207.39763023897677</v>
      </c>
      <c r="BQ361" s="830">
        <f t="shared" si="296"/>
        <v>2.6498879236452497</v>
      </c>
      <c r="BR361" s="830">
        <f t="shared" si="297"/>
        <v>88.094216548396105</v>
      </c>
      <c r="BS361" s="830">
        <f t="shared" si="298"/>
        <v>61.410170736860692</v>
      </c>
      <c r="BT361" s="810">
        <f t="shared" si="299"/>
        <v>3.163316348202744</v>
      </c>
      <c r="BU361" s="810">
        <f t="shared" si="300"/>
        <v>60.473817259832522</v>
      </c>
      <c r="BV361" s="810">
        <f t="shared" si="301"/>
        <v>15.967636998330732</v>
      </c>
      <c r="BW361" s="830">
        <f t="shared" si="302"/>
        <v>52.455420943590383</v>
      </c>
      <c r="BX361" s="816">
        <f t="shared" si="303"/>
        <v>2925.6075130779323</v>
      </c>
      <c r="BY361" s="755">
        <f t="shared" si="329"/>
        <v>0.54684252580895931</v>
      </c>
      <c r="BZ361" s="805">
        <f t="shared" ca="1" si="327"/>
        <v>105.32816830919289</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78.483587777700905</v>
      </c>
      <c r="BE362" s="808">
        <f t="shared" si="284"/>
        <v>562.22862991843488</v>
      </c>
      <c r="BF362" s="808">
        <f t="shared" si="285"/>
        <v>0</v>
      </c>
      <c r="BG362" s="829">
        <f t="shared" si="286"/>
        <v>783.80420829580316</v>
      </c>
      <c r="BH362" s="829">
        <f t="shared" si="287"/>
        <v>49.790526938875409</v>
      </c>
      <c r="BI362" s="829">
        <f t="shared" si="288"/>
        <v>0</v>
      </c>
      <c r="BJ362" s="829">
        <f t="shared" si="289"/>
        <v>0</v>
      </c>
      <c r="BK362" s="829">
        <f t="shared" si="290"/>
        <v>363.53923345713906</v>
      </c>
      <c r="BL362" s="810">
        <f t="shared" si="291"/>
        <v>404.43548096087846</v>
      </c>
      <c r="BM362" s="810">
        <f t="shared" si="292"/>
        <v>23.254561270878284</v>
      </c>
      <c r="BN362" s="810">
        <f t="shared" si="293"/>
        <v>0</v>
      </c>
      <c r="BO362" s="810">
        <f t="shared" si="294"/>
        <v>0</v>
      </c>
      <c r="BP362" s="810">
        <f t="shared" si="295"/>
        <v>200.0302493365368</v>
      </c>
      <c r="BQ362" s="830">
        <f t="shared" si="296"/>
        <v>2.696416035251695</v>
      </c>
      <c r="BR362" s="830">
        <f t="shared" si="297"/>
        <v>86.697912022223477</v>
      </c>
      <c r="BS362" s="830">
        <f t="shared" si="298"/>
        <v>63.029399507308412</v>
      </c>
      <c r="BT362" s="810">
        <f t="shared" si="299"/>
        <v>3.3212500890613201</v>
      </c>
      <c r="BU362" s="810">
        <f t="shared" si="300"/>
        <v>59.511425782556401</v>
      </c>
      <c r="BV362" s="810">
        <f t="shared" si="301"/>
        <v>15.718280558238881</v>
      </c>
      <c r="BW362" s="830">
        <f t="shared" si="302"/>
        <v>58.097450823434436</v>
      </c>
      <c r="BX362" s="816">
        <f t="shared" si="303"/>
        <v>2754.6386127743212</v>
      </c>
      <c r="BY362" s="755">
        <f t="shared" si="329"/>
        <v>0.51488572201389182</v>
      </c>
      <c r="BZ362" s="805">
        <f t="shared" ca="1" si="327"/>
        <v>103.10642345067291</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51.229701188195619</v>
      </c>
      <c r="BE363" s="808">
        <f t="shared" si="284"/>
        <v>356.64028478626949</v>
      </c>
      <c r="BF363" s="808">
        <f t="shared" si="285"/>
        <v>0</v>
      </c>
      <c r="BG363" s="829">
        <f t="shared" si="286"/>
        <v>473.23409596214708</v>
      </c>
      <c r="BH363" s="829">
        <f t="shared" si="287"/>
        <v>26.601248730821105</v>
      </c>
      <c r="BI363" s="829">
        <f t="shared" si="288"/>
        <v>0</v>
      </c>
      <c r="BJ363" s="829">
        <f t="shared" si="289"/>
        <v>0</v>
      </c>
      <c r="BK363" s="829">
        <f t="shared" si="290"/>
        <v>186.07352351625434</v>
      </c>
      <c r="BL363" s="810">
        <f t="shared" si="291"/>
        <v>234.0890838646001</v>
      </c>
      <c r="BM363" s="810">
        <f t="shared" si="292"/>
        <v>11.533777027486357</v>
      </c>
      <c r="BN363" s="810">
        <f t="shared" si="293"/>
        <v>0</v>
      </c>
      <c r="BO363" s="810">
        <f t="shared" si="294"/>
        <v>0</v>
      </c>
      <c r="BP363" s="810">
        <f t="shared" si="295"/>
        <v>98.348195579567289</v>
      </c>
      <c r="BQ363" s="830">
        <f t="shared" si="296"/>
        <v>1.012144479259345</v>
      </c>
      <c r="BR363" s="830">
        <f t="shared" si="297"/>
        <v>32.014539477941867</v>
      </c>
      <c r="BS363" s="830">
        <f t="shared" si="298"/>
        <v>23.177481591491279</v>
      </c>
      <c r="BT363" s="810">
        <f t="shared" si="299"/>
        <v>1.0474824599767121</v>
      </c>
      <c r="BU363" s="810">
        <f t="shared" si="300"/>
        <v>25.105111816250535</v>
      </c>
      <c r="BV363" s="810">
        <f t="shared" si="301"/>
        <v>6.6241427504070005</v>
      </c>
      <c r="BW363" s="830">
        <f t="shared" si="302"/>
        <v>23.046215182125476</v>
      </c>
      <c r="BX363" s="816">
        <f t="shared" si="303"/>
        <v>1549.7770284127935</v>
      </c>
      <c r="BY363" s="755">
        <f t="shared" si="329"/>
        <v>0.28967794923603618</v>
      </c>
      <c r="BZ363" s="805">
        <f t="shared" ca="1" si="327"/>
        <v>113.45726592217942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17.846980483679278</v>
      </c>
      <c r="BE364" s="808">
        <f t="shared" si="284"/>
        <v>96.835336073381285</v>
      </c>
      <c r="BF364" s="808">
        <f t="shared" si="285"/>
        <v>0</v>
      </c>
      <c r="BG364" s="829">
        <f t="shared" si="286"/>
        <v>141.80248248899082</v>
      </c>
      <c r="BH364" s="829">
        <f t="shared" si="287"/>
        <v>9.0513715836381028</v>
      </c>
      <c r="BI364" s="829">
        <f t="shared" si="288"/>
        <v>0</v>
      </c>
      <c r="BJ364" s="829">
        <f t="shared" si="289"/>
        <v>0</v>
      </c>
      <c r="BK364" s="829">
        <f t="shared" si="290"/>
        <v>64.183418206559395</v>
      </c>
      <c r="BL364" s="810">
        <f t="shared" si="291"/>
        <v>73.651960210955792</v>
      </c>
      <c r="BM364" s="810">
        <f t="shared" si="292"/>
        <v>4.1698067661554559</v>
      </c>
      <c r="BN364" s="810">
        <f t="shared" si="293"/>
        <v>0</v>
      </c>
      <c r="BO364" s="810">
        <f t="shared" si="294"/>
        <v>0</v>
      </c>
      <c r="BP364" s="810">
        <f t="shared" si="295"/>
        <v>37.407149955649309</v>
      </c>
      <c r="BQ364" s="830">
        <f t="shared" si="296"/>
        <v>0.71671495160564991</v>
      </c>
      <c r="BR364" s="830">
        <f t="shared" si="297"/>
        <v>16.347307134121127</v>
      </c>
      <c r="BS364" s="830">
        <f t="shared" si="298"/>
        <v>13.68661559888047</v>
      </c>
      <c r="BT364" s="810">
        <f t="shared" si="299"/>
        <v>0.927419040239848</v>
      </c>
      <c r="BU364" s="810">
        <f t="shared" si="300"/>
        <v>15.742757785086519</v>
      </c>
      <c r="BV364" s="810">
        <f t="shared" si="301"/>
        <v>4.5984473760906335</v>
      </c>
      <c r="BW364" s="830">
        <f t="shared" si="302"/>
        <v>27.877924229696273</v>
      </c>
      <c r="BX364" s="816">
        <f t="shared" si="303"/>
        <v>524.84569188472983</v>
      </c>
      <c r="BY364" s="755">
        <f t="shared" si="329"/>
        <v>9.8101998483127076E-2</v>
      </c>
      <c r="BZ364" s="805">
        <f t="shared" ca="1" si="327"/>
        <v>96.813850063610673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11.227712388202498</v>
      </c>
      <c r="BE365" s="808">
        <f t="shared" si="284"/>
        <v>64.384796083345506</v>
      </c>
      <c r="BF365" s="808">
        <f t="shared" si="285"/>
        <v>0</v>
      </c>
      <c r="BG365" s="829">
        <f t="shared" si="286"/>
        <v>90.973587424581396</v>
      </c>
      <c r="BH365" s="829">
        <f t="shared" si="287"/>
        <v>5.1939381262303508</v>
      </c>
      <c r="BI365" s="829">
        <f t="shared" si="288"/>
        <v>0</v>
      </c>
      <c r="BJ365" s="829">
        <f t="shared" si="289"/>
        <v>0</v>
      </c>
      <c r="BK365" s="829">
        <f t="shared" si="290"/>
        <v>34.410379270700865</v>
      </c>
      <c r="BL365" s="810">
        <f t="shared" si="291"/>
        <v>47.879395292018174</v>
      </c>
      <c r="BM365" s="810">
        <f t="shared" si="292"/>
        <v>2.3608943548223476</v>
      </c>
      <c r="BN365" s="810">
        <f t="shared" si="293"/>
        <v>0</v>
      </c>
      <c r="BO365" s="810">
        <f t="shared" si="294"/>
        <v>0</v>
      </c>
      <c r="BP365" s="810">
        <f t="shared" si="295"/>
        <v>21.774575917036049</v>
      </c>
      <c r="BQ365" s="830">
        <f t="shared" si="296"/>
        <v>0.23127505446913849</v>
      </c>
      <c r="BR365" s="830">
        <f t="shared" si="297"/>
        <v>7.1570070971490969</v>
      </c>
      <c r="BS365" s="830">
        <f t="shared" si="298"/>
        <v>5.9978915101644619</v>
      </c>
      <c r="BT365" s="810">
        <f t="shared" si="299"/>
        <v>0.33769567763256481</v>
      </c>
      <c r="BU365" s="810">
        <f t="shared" si="300"/>
        <v>6.5087627731693773</v>
      </c>
      <c r="BV365" s="810">
        <f t="shared" si="301"/>
        <v>1.7311836010884754</v>
      </c>
      <c r="BW365" s="830">
        <f t="shared" si="302"/>
        <v>9.0127927287920979</v>
      </c>
      <c r="BX365" s="816">
        <f t="shared" si="303"/>
        <v>309.18188729940243</v>
      </c>
      <c r="BY365" s="755">
        <f t="shared" si="329"/>
        <v>5.7791006971850925E-2</v>
      </c>
      <c r="BZ365" s="805">
        <f t="shared" ca="1" si="327"/>
        <v>107.89996456562217</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2.0710870003479167</v>
      </c>
      <c r="BE367" s="808">
        <f t="shared" si="284"/>
        <v>18.082320253164987</v>
      </c>
      <c r="BF367" s="808">
        <f t="shared" si="285"/>
        <v>0</v>
      </c>
      <c r="BG367" s="829">
        <f t="shared" si="286"/>
        <v>26.332734051251478</v>
      </c>
      <c r="BH367" s="829">
        <f t="shared" si="287"/>
        <v>1.9518902828967484</v>
      </c>
      <c r="BI367" s="829">
        <f t="shared" si="288"/>
        <v>0</v>
      </c>
      <c r="BJ367" s="829">
        <f t="shared" si="289"/>
        <v>0</v>
      </c>
      <c r="BK367" s="829">
        <f t="shared" si="290"/>
        <v>10.673702348062465</v>
      </c>
      <c r="BL367" s="810">
        <f t="shared" si="291"/>
        <v>14.393048232236456</v>
      </c>
      <c r="BM367" s="810">
        <f t="shared" si="292"/>
        <v>1.052160350322626</v>
      </c>
      <c r="BN367" s="810">
        <f t="shared" si="293"/>
        <v>0</v>
      </c>
      <c r="BO367" s="810">
        <f t="shared" si="294"/>
        <v>0</v>
      </c>
      <c r="BP367" s="810">
        <f t="shared" si="295"/>
        <v>9.1112609059852936</v>
      </c>
      <c r="BQ367" s="830">
        <f t="shared" si="296"/>
        <v>0.13730516717359051</v>
      </c>
      <c r="BR367" s="830">
        <f t="shared" si="297"/>
        <v>5.1729036243696767</v>
      </c>
      <c r="BS367" s="830">
        <f t="shared" si="298"/>
        <v>3.4691248861914907</v>
      </c>
      <c r="BT367" s="810">
        <f t="shared" si="299"/>
        <v>0.25722035716909197</v>
      </c>
      <c r="BU367" s="810">
        <f t="shared" si="300"/>
        <v>4.4586096360524499</v>
      </c>
      <c r="BV367" s="810">
        <f t="shared" si="301"/>
        <v>1.2509768043600398</v>
      </c>
      <c r="BW367" s="830">
        <f t="shared" si="302"/>
        <v>5.8941344746098752</v>
      </c>
      <c r="BX367" s="816">
        <f t="shared" si="303"/>
        <v>104.30847837419417</v>
      </c>
      <c r="BY367" s="755">
        <f t="shared" si="329"/>
        <v>1.9496911845643769E-2</v>
      </c>
      <c r="BZ367" s="805">
        <f t="shared" ca="1" si="327"/>
        <v>87.543531054381035</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85.27308650365795</v>
      </c>
      <c r="BE368" s="808">
        <f t="shared" si="284"/>
        <v>615.82620240164954</v>
      </c>
      <c r="BF368" s="808">
        <f t="shared" si="285"/>
        <v>0</v>
      </c>
      <c r="BG368" s="829">
        <f t="shared" si="286"/>
        <v>841.68043692302251</v>
      </c>
      <c r="BH368" s="829">
        <f t="shared" si="287"/>
        <v>54.99966266846581</v>
      </c>
      <c r="BI368" s="829">
        <f t="shared" si="288"/>
        <v>0</v>
      </c>
      <c r="BJ368" s="829">
        <f t="shared" si="289"/>
        <v>0</v>
      </c>
      <c r="BK368" s="829">
        <f t="shared" si="290"/>
        <v>410.17668388056882</v>
      </c>
      <c r="BL368" s="810">
        <f t="shared" si="291"/>
        <v>453.54574368378132</v>
      </c>
      <c r="BM368" s="810">
        <f t="shared" si="292"/>
        <v>25.981001396704677</v>
      </c>
      <c r="BN368" s="810">
        <f t="shared" si="293"/>
        <v>0</v>
      </c>
      <c r="BO368" s="810">
        <f t="shared" si="294"/>
        <v>0</v>
      </c>
      <c r="BP368" s="810">
        <f t="shared" si="295"/>
        <v>222.71244378426351</v>
      </c>
      <c r="BQ368" s="830">
        <f t="shared" si="296"/>
        <v>2.977830075973845</v>
      </c>
      <c r="BR368" s="830">
        <f t="shared" si="297"/>
        <v>113.49878827368619</v>
      </c>
      <c r="BS368" s="830">
        <f t="shared" si="298"/>
        <v>73.440254337721768</v>
      </c>
      <c r="BT368" s="810">
        <f t="shared" si="299"/>
        <v>4.2101771654077442</v>
      </c>
      <c r="BU368" s="810">
        <f t="shared" si="300"/>
        <v>73.151828248959561</v>
      </c>
      <c r="BV368" s="810">
        <f t="shared" si="301"/>
        <v>20.006735194598257</v>
      </c>
      <c r="BW368" s="830">
        <f t="shared" si="302"/>
        <v>49.966201310533528</v>
      </c>
      <c r="BX368" s="816">
        <f t="shared" si="303"/>
        <v>3047.4470758489956</v>
      </c>
      <c r="BY368" s="755">
        <f t="shared" si="329"/>
        <v>0.56961627585962538</v>
      </c>
      <c r="BZ368" s="805">
        <f t="shared" ca="1" si="327"/>
        <v>100.88119044939265</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80.596102638926737</v>
      </c>
      <c r="BE369" s="808">
        <f t="shared" si="284"/>
        <v>586.64003985316913</v>
      </c>
      <c r="BF369" s="808">
        <f t="shared" si="285"/>
        <v>0</v>
      </c>
      <c r="BG369" s="829">
        <f t="shared" si="286"/>
        <v>819.41000024731454</v>
      </c>
      <c r="BH369" s="829">
        <f t="shared" si="287"/>
        <v>56.278439374349539</v>
      </c>
      <c r="BI369" s="829">
        <f t="shared" si="288"/>
        <v>0</v>
      </c>
      <c r="BJ369" s="829">
        <f t="shared" si="289"/>
        <v>0</v>
      </c>
      <c r="BK369" s="829">
        <f t="shared" si="290"/>
        <v>400.48615573750391</v>
      </c>
      <c r="BL369" s="810">
        <f t="shared" si="291"/>
        <v>452.05182278636062</v>
      </c>
      <c r="BM369" s="810">
        <f t="shared" si="292"/>
        <v>26.607007376822658</v>
      </c>
      <c r="BN369" s="810">
        <f t="shared" si="293"/>
        <v>0</v>
      </c>
      <c r="BO369" s="810">
        <f t="shared" si="294"/>
        <v>0</v>
      </c>
      <c r="BP369" s="810">
        <f t="shared" si="295"/>
        <v>230.40536175248559</v>
      </c>
      <c r="BQ369" s="830">
        <f t="shared" si="296"/>
        <v>3.0144900507335448</v>
      </c>
      <c r="BR369" s="830">
        <f t="shared" si="297"/>
        <v>121.33862673518998</v>
      </c>
      <c r="BS369" s="830">
        <f t="shared" si="298"/>
        <v>80.491960309482465</v>
      </c>
      <c r="BT369" s="810">
        <f t="shared" si="299"/>
        <v>4.658588878532008</v>
      </c>
      <c r="BU369" s="810">
        <f t="shared" si="300"/>
        <v>80.511827408503308</v>
      </c>
      <c r="BV369" s="810">
        <f t="shared" si="301"/>
        <v>22.589649416774307</v>
      </c>
      <c r="BW369" s="830">
        <f t="shared" si="302"/>
        <v>51.58969052334411</v>
      </c>
      <c r="BX369" s="816">
        <f t="shared" si="303"/>
        <v>3016.6697630894919</v>
      </c>
      <c r="BY369" s="755">
        <f t="shared" si="329"/>
        <v>0.56386350711953115</v>
      </c>
      <c r="BZ369" s="805">
        <f t="shared" ca="1" si="327"/>
        <v>98.249210673873947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29.229439395988656</v>
      </c>
      <c r="BE370" s="808">
        <f t="shared" si="284"/>
        <v>192.61716218592591</v>
      </c>
      <c r="BF370" s="808">
        <f t="shared" si="285"/>
        <v>0</v>
      </c>
      <c r="BG370" s="829">
        <f t="shared" si="286"/>
        <v>282.51767394062927</v>
      </c>
      <c r="BH370" s="829">
        <f t="shared" si="287"/>
        <v>16.107534518093786</v>
      </c>
      <c r="BI370" s="829">
        <f t="shared" si="288"/>
        <v>0</v>
      </c>
      <c r="BJ370" s="829">
        <f t="shared" si="289"/>
        <v>0</v>
      </c>
      <c r="BK370" s="829">
        <f t="shared" si="290"/>
        <v>114.68313471332179</v>
      </c>
      <c r="BL370" s="810">
        <f t="shared" si="291"/>
        <v>153.16181530642646</v>
      </c>
      <c r="BM370" s="810">
        <f t="shared" si="292"/>
        <v>8.0948183754953629</v>
      </c>
      <c r="BN370" s="810">
        <f t="shared" si="293"/>
        <v>0</v>
      </c>
      <c r="BO370" s="810">
        <f t="shared" si="294"/>
        <v>0</v>
      </c>
      <c r="BP370" s="810">
        <f t="shared" si="295"/>
        <v>67.933462296190982</v>
      </c>
      <c r="BQ370" s="830">
        <f t="shared" si="296"/>
        <v>0.7019329097153949</v>
      </c>
      <c r="BR370" s="830">
        <f t="shared" si="297"/>
        <v>28.534079143824165</v>
      </c>
      <c r="BS370" s="830">
        <f t="shared" si="298"/>
        <v>18.928547550853654</v>
      </c>
      <c r="BT370" s="810">
        <f t="shared" si="299"/>
        <v>1.1031186084303439</v>
      </c>
      <c r="BU370" s="810">
        <f t="shared" si="300"/>
        <v>22.080950279308759</v>
      </c>
      <c r="BV370" s="810">
        <f t="shared" si="301"/>
        <v>6.3590628896125887</v>
      </c>
      <c r="BW370" s="830">
        <f t="shared" si="302"/>
        <v>15.433221262202698</v>
      </c>
      <c r="BX370" s="816">
        <f t="shared" si="303"/>
        <v>957.48595337601989</v>
      </c>
      <c r="BY370" s="755">
        <f t="shared" si="329"/>
        <v>0.17896933707962989</v>
      </c>
      <c r="BZ370" s="805">
        <f t="shared" ca="1" si="327"/>
        <v>106.05498535359497</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3.1670689109469841</v>
      </c>
      <c r="BE371" s="808">
        <f t="shared" si="284"/>
        <v>25.032880232239503</v>
      </c>
      <c r="BF371" s="808">
        <f t="shared" si="285"/>
        <v>0</v>
      </c>
      <c r="BG371" s="829">
        <f t="shared" si="286"/>
        <v>31.682231922767777</v>
      </c>
      <c r="BH371" s="829">
        <f t="shared" si="287"/>
        <v>2.1332819981470439</v>
      </c>
      <c r="BI371" s="829">
        <f t="shared" si="288"/>
        <v>0</v>
      </c>
      <c r="BJ371" s="829">
        <f t="shared" si="289"/>
        <v>0</v>
      </c>
      <c r="BK371" s="829">
        <f t="shared" si="290"/>
        <v>15.195655614640611</v>
      </c>
      <c r="BL371" s="810">
        <f t="shared" si="291"/>
        <v>15.772224351242308</v>
      </c>
      <c r="BM371" s="810">
        <f t="shared" si="292"/>
        <v>1.1751262197935011</v>
      </c>
      <c r="BN371" s="810">
        <f t="shared" si="293"/>
        <v>0</v>
      </c>
      <c r="BO371" s="810">
        <f t="shared" si="294"/>
        <v>0</v>
      </c>
      <c r="BP371" s="810">
        <f t="shared" si="295"/>
        <v>7.8052091991214168</v>
      </c>
      <c r="BQ371" s="830">
        <f t="shared" si="296"/>
        <v>0.21605788126092051</v>
      </c>
      <c r="BR371" s="830">
        <f t="shared" si="297"/>
        <v>5.5574782963651943</v>
      </c>
      <c r="BS371" s="830">
        <f t="shared" si="298"/>
        <v>4.1593633081574009</v>
      </c>
      <c r="BT371" s="810">
        <f t="shared" si="299"/>
        <v>0.29259945969514561</v>
      </c>
      <c r="BU371" s="810">
        <f t="shared" si="300"/>
        <v>4.9354327892914673</v>
      </c>
      <c r="BV371" s="810">
        <f t="shared" si="301"/>
        <v>1.384761717858757</v>
      </c>
      <c r="BW371" s="830">
        <f t="shared" si="302"/>
        <v>4.8360219561449558</v>
      </c>
      <c r="BX371" s="816">
        <f t="shared" si="303"/>
        <v>123.34539385767296</v>
      </c>
      <c r="BY371" s="755">
        <f t="shared" si="329"/>
        <v>2.3055213805172517E-2</v>
      </c>
      <c r="BZ371" s="805">
        <f t="shared" ca="1" si="327"/>
        <v>87.482423285955633</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140.63487321159087</v>
      </c>
      <c r="BE374" s="808">
        <f t="shared" si="284"/>
        <v>1009.747792747362</v>
      </c>
      <c r="BF374" s="808">
        <f t="shared" si="285"/>
        <v>0</v>
      </c>
      <c r="BG374" s="829">
        <f t="shared" si="286"/>
        <v>1461.5256145875217</v>
      </c>
      <c r="BH374" s="829">
        <f t="shared" si="287"/>
        <v>92.564247112685194</v>
      </c>
      <c r="BI374" s="829">
        <f t="shared" si="288"/>
        <v>0</v>
      </c>
      <c r="BJ374" s="829">
        <f t="shared" si="289"/>
        <v>0</v>
      </c>
      <c r="BK374" s="829">
        <f t="shared" si="290"/>
        <v>656.79999792457158</v>
      </c>
      <c r="BL374" s="810">
        <f t="shared" si="291"/>
        <v>791.94323570748759</v>
      </c>
      <c r="BM374" s="810">
        <f t="shared" si="292"/>
        <v>45.219153463540117</v>
      </c>
      <c r="BN374" s="810">
        <f t="shared" si="293"/>
        <v>0</v>
      </c>
      <c r="BO374" s="810">
        <f t="shared" si="294"/>
        <v>0</v>
      </c>
      <c r="BP374" s="810">
        <f t="shared" si="295"/>
        <v>389.53676837512171</v>
      </c>
      <c r="BQ374" s="830">
        <f t="shared" si="296"/>
        <v>4.9369561310052497</v>
      </c>
      <c r="BR374" s="830">
        <f t="shared" si="297"/>
        <v>193.80603469021398</v>
      </c>
      <c r="BS374" s="830">
        <f t="shared" si="298"/>
        <v>129.09050481561206</v>
      </c>
      <c r="BT374" s="810">
        <f t="shared" si="299"/>
        <v>7.743009604627952</v>
      </c>
      <c r="BU374" s="810">
        <f t="shared" si="300"/>
        <v>131.29675923775852</v>
      </c>
      <c r="BV374" s="810">
        <f t="shared" si="301"/>
        <v>37.185233153302725</v>
      </c>
      <c r="BW374" s="830">
        <f t="shared" si="302"/>
        <v>100.06283887315442</v>
      </c>
      <c r="BX374" s="816">
        <f t="shared" si="303"/>
        <v>5192.0930196355557</v>
      </c>
      <c r="BY374" s="755">
        <f t="shared" si="329"/>
        <v>0.97048467656739357</v>
      </c>
      <c r="BZ374" s="805">
        <f t="shared" ca="1" si="327"/>
        <v>100.12266371999353</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2.826973546881955</v>
      </c>
      <c r="BE375" s="808">
        <f t="shared" si="284"/>
        <v>13.457712396421945</v>
      </c>
      <c r="BF375" s="808">
        <f t="shared" si="285"/>
        <v>0</v>
      </c>
      <c r="BG375" s="829">
        <f t="shared" si="286"/>
        <v>29.062267505277216</v>
      </c>
      <c r="BH375" s="829">
        <f t="shared" si="287"/>
        <v>1.6787017634010606</v>
      </c>
      <c r="BI375" s="829">
        <f t="shared" si="288"/>
        <v>0</v>
      </c>
      <c r="BJ375" s="829">
        <f t="shared" si="289"/>
        <v>0</v>
      </c>
      <c r="BK375" s="829">
        <f t="shared" si="290"/>
        <v>10.836037519740964</v>
      </c>
      <c r="BL375" s="810">
        <f t="shared" si="291"/>
        <v>19.869283628147741</v>
      </c>
      <c r="BM375" s="810">
        <f t="shared" si="292"/>
        <v>1.2095770355524764</v>
      </c>
      <c r="BN375" s="810">
        <f t="shared" si="293"/>
        <v>0</v>
      </c>
      <c r="BO375" s="810">
        <f t="shared" si="294"/>
        <v>0</v>
      </c>
      <c r="BP375" s="810">
        <f t="shared" si="295"/>
        <v>11.860833961156009</v>
      </c>
      <c r="BQ375" s="830">
        <f t="shared" si="296"/>
        <v>4.0040773698444956E-2</v>
      </c>
      <c r="BR375" s="830">
        <f t="shared" si="297"/>
        <v>5.8127923936858439</v>
      </c>
      <c r="BS375" s="830">
        <f t="shared" si="298"/>
        <v>3.3702183197713924</v>
      </c>
      <c r="BT375" s="810">
        <f t="shared" si="299"/>
        <v>0.1701554722989824</v>
      </c>
      <c r="BU375" s="810">
        <f t="shared" si="300"/>
        <v>4.7980556628986832</v>
      </c>
      <c r="BV375" s="810">
        <f t="shared" si="301"/>
        <v>1.2214471368506121</v>
      </c>
      <c r="BW375" s="830">
        <f t="shared" si="302"/>
        <v>0.48601085437305697</v>
      </c>
      <c r="BX375" s="816">
        <f t="shared" si="303"/>
        <v>106.7001079701564</v>
      </c>
      <c r="BY375" s="755">
        <f t="shared" si="329"/>
        <v>1.9943945414982504E-2</v>
      </c>
      <c r="BZ375" s="805">
        <f t="shared" ca="1" si="327"/>
        <v>95.548576338289124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4.324681079600861</v>
      </c>
      <c r="BE378" s="808">
        <f t="shared" si="284"/>
        <v>31.110648459495813</v>
      </c>
      <c r="BF378" s="808">
        <f t="shared" si="285"/>
        <v>0</v>
      </c>
      <c r="BG378" s="829">
        <f t="shared" si="286"/>
        <v>60.896820828225977</v>
      </c>
      <c r="BH378" s="829">
        <f t="shared" si="287"/>
        <v>4.0564187517804138</v>
      </c>
      <c r="BI378" s="829">
        <f t="shared" si="288"/>
        <v>0</v>
      </c>
      <c r="BJ378" s="829">
        <f t="shared" si="289"/>
        <v>0</v>
      </c>
      <c r="BK378" s="829">
        <f t="shared" si="290"/>
        <v>23.656401059940698</v>
      </c>
      <c r="BL378" s="810">
        <f t="shared" si="291"/>
        <v>38.888317244093422</v>
      </c>
      <c r="BM378" s="810">
        <f t="shared" si="292"/>
        <v>2.5709322030828905</v>
      </c>
      <c r="BN378" s="810">
        <f t="shared" si="293"/>
        <v>0</v>
      </c>
      <c r="BO378" s="810">
        <f t="shared" si="294"/>
        <v>0</v>
      </c>
      <c r="BP378" s="810">
        <f t="shared" si="295"/>
        <v>22.476304118328592</v>
      </c>
      <c r="BQ378" s="830">
        <f t="shared" si="296"/>
        <v>8.3444213554566993E-2</v>
      </c>
      <c r="BR378" s="830">
        <f t="shared" si="297"/>
        <v>10.793704004020148</v>
      </c>
      <c r="BS378" s="830">
        <f t="shared" si="298"/>
        <v>6.3561742063708397</v>
      </c>
      <c r="BT378" s="810">
        <f t="shared" si="299"/>
        <v>0.33115721684927202</v>
      </c>
      <c r="BU378" s="810">
        <f t="shared" si="300"/>
        <v>10.034529082448515</v>
      </c>
      <c r="BV378" s="810">
        <f t="shared" si="301"/>
        <v>2.263557227328123</v>
      </c>
      <c r="BW378" s="830">
        <f t="shared" si="302"/>
        <v>1.1911981416141406</v>
      </c>
      <c r="BX378" s="816">
        <f t="shared" si="303"/>
        <v>219.03428783673431</v>
      </c>
      <c r="BY378" s="755">
        <f t="shared" si="329"/>
        <v>4.0940988380697999E-2</v>
      </c>
      <c r="BZ378" s="805">
        <f t="shared" ca="1" si="327"/>
        <v>96.636680220086575</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8.1488061653066346</v>
      </c>
      <c r="BE379" s="808">
        <f t="shared" si="284"/>
        <v>57.114422180427219</v>
      </c>
      <c r="BF379" s="808">
        <f t="shared" si="285"/>
        <v>0</v>
      </c>
      <c r="BG379" s="829">
        <f t="shared" si="286"/>
        <v>99.072152607137681</v>
      </c>
      <c r="BH379" s="829">
        <f t="shared" si="287"/>
        <v>5.3295594835388203</v>
      </c>
      <c r="BI379" s="829">
        <f t="shared" si="288"/>
        <v>0</v>
      </c>
      <c r="BJ379" s="829">
        <f t="shared" si="289"/>
        <v>0</v>
      </c>
      <c r="BK379" s="829">
        <f t="shared" si="290"/>
        <v>34.810224474625265</v>
      </c>
      <c r="BL379" s="810">
        <f t="shared" si="291"/>
        <v>51.958645821869688</v>
      </c>
      <c r="BM379" s="810">
        <f t="shared" si="292"/>
        <v>3.0335451587030922</v>
      </c>
      <c r="BN379" s="810">
        <f t="shared" si="293"/>
        <v>0</v>
      </c>
      <c r="BO379" s="810">
        <f t="shared" si="294"/>
        <v>0</v>
      </c>
      <c r="BP379" s="810">
        <f t="shared" si="295"/>
        <v>28.002508871795687</v>
      </c>
      <c r="BQ379" s="830">
        <f t="shared" si="296"/>
        <v>9.9853069323337998E-2</v>
      </c>
      <c r="BR379" s="830">
        <f t="shared" si="297"/>
        <v>9.680307508625372</v>
      </c>
      <c r="BS379" s="830">
        <f t="shared" si="298"/>
        <v>6.6175129774816313</v>
      </c>
      <c r="BT379" s="810">
        <f t="shared" si="299"/>
        <v>0.35122909267200242</v>
      </c>
      <c r="BU379" s="810">
        <f t="shared" si="300"/>
        <v>7.7607003942543002</v>
      </c>
      <c r="BV379" s="810">
        <f t="shared" si="301"/>
        <v>1.612920977237392</v>
      </c>
      <c r="BW379" s="830">
        <f t="shared" si="302"/>
        <v>1.2095541502510723</v>
      </c>
      <c r="BX379" s="816">
        <f t="shared" si="303"/>
        <v>314.80194293324911</v>
      </c>
      <c r="BY379" s="755">
        <f t="shared" si="329"/>
        <v>5.8841484660420391E-2</v>
      </c>
      <c r="BZ379" s="805">
        <f t="shared" ca="1" si="327"/>
        <v>108.81464821126625</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32.675920877567805</v>
      </c>
      <c r="BE380" s="808">
        <f t="shared" si="284"/>
        <v>204.05550408352406</v>
      </c>
      <c r="BF380" s="808">
        <f t="shared" si="285"/>
        <v>0</v>
      </c>
      <c r="BG380" s="829">
        <f t="shared" si="286"/>
        <v>310.47275165737727</v>
      </c>
      <c r="BH380" s="829">
        <f t="shared" si="287"/>
        <v>17.199348411027511</v>
      </c>
      <c r="BI380" s="829">
        <f t="shared" si="288"/>
        <v>0</v>
      </c>
      <c r="BJ380" s="829">
        <f t="shared" si="289"/>
        <v>0</v>
      </c>
      <c r="BK380" s="829">
        <f t="shared" si="290"/>
        <v>109.81928274434721</v>
      </c>
      <c r="BL380" s="810">
        <f t="shared" si="291"/>
        <v>148.57325797114174</v>
      </c>
      <c r="BM380" s="810">
        <f t="shared" si="292"/>
        <v>7.6988873729381986</v>
      </c>
      <c r="BN380" s="810">
        <f t="shared" si="293"/>
        <v>0</v>
      </c>
      <c r="BO380" s="810">
        <f t="shared" si="294"/>
        <v>0</v>
      </c>
      <c r="BP380" s="810">
        <f t="shared" si="295"/>
        <v>64.084970840476274</v>
      </c>
      <c r="BQ380" s="830">
        <f t="shared" si="296"/>
        <v>0.357558498901902</v>
      </c>
      <c r="BR380" s="830">
        <f t="shared" si="297"/>
        <v>26.817479466473355</v>
      </c>
      <c r="BS380" s="830">
        <f t="shared" si="298"/>
        <v>17.546855527983503</v>
      </c>
      <c r="BT380" s="810">
        <f t="shared" si="299"/>
        <v>0.86200540370959999</v>
      </c>
      <c r="BU380" s="810">
        <f t="shared" si="300"/>
        <v>17.836407559336571</v>
      </c>
      <c r="BV380" s="810">
        <f t="shared" si="301"/>
        <v>4.0715180875531107</v>
      </c>
      <c r="BW380" s="830">
        <f t="shared" si="302"/>
        <v>3.4943272678776971</v>
      </c>
      <c r="BX380" s="816">
        <f t="shared" si="303"/>
        <v>965.5660757702359</v>
      </c>
      <c r="BY380" s="755">
        <f t="shared" si="329"/>
        <v>0.1804796403308852</v>
      </c>
      <c r="BZ380" s="805">
        <f t="shared" ca="1" si="327"/>
        <v>112.11072707598908</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29.503135375949235</v>
      </c>
      <c r="BE381" s="808">
        <f t="shared" si="284"/>
        <v>202.6884771454869</v>
      </c>
      <c r="BF381" s="808">
        <f t="shared" si="285"/>
        <v>0</v>
      </c>
      <c r="BG381" s="829">
        <f t="shared" si="286"/>
        <v>275.70991935916891</v>
      </c>
      <c r="BH381" s="829">
        <f t="shared" si="287"/>
        <v>16.781396402309749</v>
      </c>
      <c r="BI381" s="829">
        <f t="shared" si="288"/>
        <v>0</v>
      </c>
      <c r="BJ381" s="829">
        <f t="shared" si="289"/>
        <v>0</v>
      </c>
      <c r="BK381" s="829">
        <f t="shared" si="290"/>
        <v>119.20121760497913</v>
      </c>
      <c r="BL381" s="810">
        <f t="shared" si="291"/>
        <v>145.79812545453123</v>
      </c>
      <c r="BM381" s="810">
        <f t="shared" si="292"/>
        <v>8.1761052932096483</v>
      </c>
      <c r="BN381" s="810">
        <f t="shared" si="293"/>
        <v>0</v>
      </c>
      <c r="BO381" s="810">
        <f t="shared" si="294"/>
        <v>0</v>
      </c>
      <c r="BP381" s="810">
        <f t="shared" si="295"/>
        <v>70.51708511557942</v>
      </c>
      <c r="BQ381" s="830">
        <f t="shared" si="296"/>
        <v>0.76184725936507003</v>
      </c>
      <c r="BR381" s="830">
        <f t="shared" si="297"/>
        <v>33.169161429827987</v>
      </c>
      <c r="BS381" s="830">
        <f t="shared" si="298"/>
        <v>20.960674420934406</v>
      </c>
      <c r="BT381" s="810">
        <f t="shared" si="299"/>
        <v>1.263670997256376</v>
      </c>
      <c r="BU381" s="810">
        <f t="shared" si="300"/>
        <v>22.192888446558289</v>
      </c>
      <c r="BV381" s="810">
        <f t="shared" si="301"/>
        <v>6.0271018133042737</v>
      </c>
      <c r="BW381" s="830">
        <f t="shared" si="302"/>
        <v>18.738523906384369</v>
      </c>
      <c r="BX381" s="816">
        <f t="shared" si="303"/>
        <v>971.48933002484489</v>
      </c>
      <c r="BY381" s="755">
        <f t="shared" si="329"/>
        <v>0.1815867906588495</v>
      </c>
      <c r="BZ381" s="805">
        <f t="shared" ca="1" si="327"/>
        <v>103.51818046023118</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69.347456501575252</v>
      </c>
      <c r="BE382" s="808">
        <f t="shared" si="284"/>
        <v>536.03094813106429</v>
      </c>
      <c r="BF382" s="808">
        <f t="shared" si="285"/>
        <v>0</v>
      </c>
      <c r="BG382" s="829">
        <f t="shared" si="286"/>
        <v>758.84835554808751</v>
      </c>
      <c r="BH382" s="829">
        <f t="shared" si="287"/>
        <v>51.633276951343426</v>
      </c>
      <c r="BI382" s="829">
        <f t="shared" si="288"/>
        <v>0</v>
      </c>
      <c r="BJ382" s="829">
        <f t="shared" si="289"/>
        <v>0</v>
      </c>
      <c r="BK382" s="829">
        <f t="shared" si="290"/>
        <v>385.51287411610616</v>
      </c>
      <c r="BL382" s="810">
        <f t="shared" si="291"/>
        <v>434.78165350836264</v>
      </c>
      <c r="BM382" s="810">
        <f t="shared" si="292"/>
        <v>25.520529972066111</v>
      </c>
      <c r="BN382" s="810">
        <f t="shared" si="293"/>
        <v>0</v>
      </c>
      <c r="BO382" s="810">
        <f t="shared" si="294"/>
        <v>0</v>
      </c>
      <c r="BP382" s="810">
        <f t="shared" si="295"/>
        <v>221.9191310538192</v>
      </c>
      <c r="BQ382" s="830">
        <f t="shared" si="296"/>
        <v>3.6972969588551203</v>
      </c>
      <c r="BR382" s="830">
        <f t="shared" si="297"/>
        <v>121.53934759105294</v>
      </c>
      <c r="BS382" s="830">
        <f t="shared" si="298"/>
        <v>82.518782867229334</v>
      </c>
      <c r="BT382" s="810">
        <f t="shared" si="299"/>
        <v>5.1919372895127358</v>
      </c>
      <c r="BU382" s="810">
        <f t="shared" si="300"/>
        <v>81.175474517402037</v>
      </c>
      <c r="BV382" s="810">
        <f t="shared" si="301"/>
        <v>25.024901894577038</v>
      </c>
      <c r="BW382" s="830">
        <f t="shared" si="302"/>
        <v>76.366396533872631</v>
      </c>
      <c r="BX382" s="816">
        <f t="shared" si="303"/>
        <v>2879.1083634349261</v>
      </c>
      <c r="BY382" s="755">
        <f t="shared" si="329"/>
        <v>0.53815109596914512</v>
      </c>
      <c r="BZ382" s="805">
        <f t="shared" ca="1" si="327"/>
        <v>94.885167447542543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85.413865971421302</v>
      </c>
      <c r="BE384" s="808">
        <f t="shared" si="284"/>
        <v>637.30914282823676</v>
      </c>
      <c r="BF384" s="808">
        <f t="shared" si="285"/>
        <v>0</v>
      </c>
      <c r="BG384" s="829">
        <f t="shared" si="286"/>
        <v>897.72009914911496</v>
      </c>
      <c r="BH384" s="829">
        <f t="shared" si="287"/>
        <v>57.726571421944243</v>
      </c>
      <c r="BI384" s="829">
        <f t="shared" si="288"/>
        <v>0</v>
      </c>
      <c r="BJ384" s="829">
        <f t="shared" si="289"/>
        <v>0</v>
      </c>
      <c r="BK384" s="829">
        <f t="shared" si="290"/>
        <v>414.59454544132774</v>
      </c>
      <c r="BL384" s="810">
        <f t="shared" si="291"/>
        <v>501.30006870392947</v>
      </c>
      <c r="BM384" s="810">
        <f t="shared" si="292"/>
        <v>28.925121887660293</v>
      </c>
      <c r="BN384" s="810">
        <f t="shared" si="293"/>
        <v>0</v>
      </c>
      <c r="BO384" s="810">
        <f t="shared" si="294"/>
        <v>0</v>
      </c>
      <c r="BP384" s="810">
        <f t="shared" si="295"/>
        <v>243.16351215931593</v>
      </c>
      <c r="BQ384" s="830">
        <f t="shared" si="296"/>
        <v>2.9724675834455851</v>
      </c>
      <c r="BR384" s="830">
        <f t="shared" si="297"/>
        <v>120.08769037120163</v>
      </c>
      <c r="BS384" s="830">
        <f t="shared" si="298"/>
        <v>79.662131236341679</v>
      </c>
      <c r="BT384" s="810">
        <f t="shared" si="299"/>
        <v>4.4815117500389841</v>
      </c>
      <c r="BU384" s="810">
        <f t="shared" si="300"/>
        <v>78.731337484853171</v>
      </c>
      <c r="BV384" s="810">
        <f t="shared" si="301"/>
        <v>22.090087495750172</v>
      </c>
      <c r="BW384" s="830">
        <f t="shared" si="302"/>
        <v>53.474034537109226</v>
      </c>
      <c r="BX384" s="816">
        <f t="shared" si="303"/>
        <v>3227.6521880216906</v>
      </c>
      <c r="BY384" s="755">
        <f t="shared" si="329"/>
        <v>0.60329947439657772</v>
      </c>
      <c r="BZ384" s="805">
        <f t="shared" ca="1" si="327"/>
        <v>100.60056968882482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33.580286213206463</v>
      </c>
      <c r="BE385" s="808">
        <f t="shared" si="284"/>
        <v>232.65377809033538</v>
      </c>
      <c r="BF385" s="808">
        <f t="shared" si="285"/>
        <v>0</v>
      </c>
      <c r="BG385" s="829">
        <f t="shared" si="286"/>
        <v>346.3771462761452</v>
      </c>
      <c r="BH385" s="829">
        <f t="shared" si="287"/>
        <v>20.920790129670426</v>
      </c>
      <c r="BI385" s="829">
        <f t="shared" si="288"/>
        <v>0</v>
      </c>
      <c r="BJ385" s="829">
        <f t="shared" si="289"/>
        <v>0</v>
      </c>
      <c r="BK385" s="829">
        <f t="shared" si="290"/>
        <v>136.84532514061738</v>
      </c>
      <c r="BL385" s="810">
        <f t="shared" si="291"/>
        <v>189.13053385471252</v>
      </c>
      <c r="BM385" s="810">
        <f t="shared" si="292"/>
        <v>10.963688768331066</v>
      </c>
      <c r="BN385" s="810">
        <f t="shared" si="293"/>
        <v>0</v>
      </c>
      <c r="BO385" s="810">
        <f t="shared" si="294"/>
        <v>0</v>
      </c>
      <c r="BP385" s="810">
        <f t="shared" si="295"/>
        <v>93.522223227106537</v>
      </c>
      <c r="BQ385" s="830">
        <f t="shared" si="296"/>
        <v>1.203310655837655</v>
      </c>
      <c r="BR385" s="830">
        <f t="shared" si="297"/>
        <v>48.613750495841259</v>
      </c>
      <c r="BS385" s="830">
        <f t="shared" si="298"/>
        <v>32.248725576449154</v>
      </c>
      <c r="BT385" s="810">
        <f t="shared" si="299"/>
        <v>1.9919669480595681</v>
      </c>
      <c r="BU385" s="810">
        <f t="shared" si="300"/>
        <v>30.579521381230776</v>
      </c>
      <c r="BV385" s="810">
        <f t="shared" si="301"/>
        <v>8.6627220591105871</v>
      </c>
      <c r="BW385" s="830">
        <f t="shared" si="302"/>
        <v>22.620739531769935</v>
      </c>
      <c r="BX385" s="816">
        <f t="shared" si="303"/>
        <v>1209.9145083484239</v>
      </c>
      <c r="BY385" s="755">
        <f t="shared" si="329"/>
        <v>0.22615224455110727</v>
      </c>
      <c r="BZ385" s="805">
        <f t="shared" ca="1" si="327"/>
        <v>97.985024493988675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51.779201874400805</v>
      </c>
      <c r="BE386" s="808">
        <f t="shared" si="284"/>
        <v>362.96484769394561</v>
      </c>
      <c r="BF386" s="808">
        <f t="shared" si="285"/>
        <v>0</v>
      </c>
      <c r="BG386" s="829">
        <f t="shared" si="286"/>
        <v>486.17641611447641</v>
      </c>
      <c r="BH386" s="829">
        <f t="shared" si="287"/>
        <v>32.387452426714255</v>
      </c>
      <c r="BI386" s="829">
        <f t="shared" si="288"/>
        <v>0</v>
      </c>
      <c r="BJ386" s="829">
        <f t="shared" si="289"/>
        <v>0</v>
      </c>
      <c r="BK386" s="829">
        <f t="shared" si="290"/>
        <v>235.89385482223571</v>
      </c>
      <c r="BL386" s="810">
        <f t="shared" si="291"/>
        <v>274.85851806348819</v>
      </c>
      <c r="BM386" s="810">
        <f t="shared" si="292"/>
        <v>16.004026202565406</v>
      </c>
      <c r="BN386" s="810">
        <f t="shared" si="293"/>
        <v>0</v>
      </c>
      <c r="BO386" s="810">
        <f t="shared" si="294"/>
        <v>0</v>
      </c>
      <c r="BP386" s="810">
        <f t="shared" si="295"/>
        <v>129.08135968475585</v>
      </c>
      <c r="BQ386" s="830">
        <f t="shared" si="296"/>
        <v>1.9109236729521202</v>
      </c>
      <c r="BR386" s="830">
        <f t="shared" si="297"/>
        <v>72.011973183578988</v>
      </c>
      <c r="BS386" s="830">
        <f t="shared" si="298"/>
        <v>48.586374897996855</v>
      </c>
      <c r="BT386" s="810">
        <f t="shared" si="299"/>
        <v>3.1245718326041518</v>
      </c>
      <c r="BU386" s="810">
        <f t="shared" si="300"/>
        <v>49.662232562845816</v>
      </c>
      <c r="BV386" s="810">
        <f t="shared" si="301"/>
        <v>13.754428442393341</v>
      </c>
      <c r="BW386" s="830">
        <f t="shared" si="302"/>
        <v>38.39306250468465</v>
      </c>
      <c r="BX386" s="816">
        <f t="shared" si="303"/>
        <v>1816.5892439796385</v>
      </c>
      <c r="BY386" s="755">
        <f t="shared" si="329"/>
        <v>0.33954939139806328</v>
      </c>
      <c r="BZ386" s="805">
        <f t="shared" ca="1" si="327"/>
        <v>97.089325639781421</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37.126361594544626</v>
      </c>
      <c r="BE387" s="808">
        <f t="shared" si="284"/>
        <v>276.35777158358553</v>
      </c>
      <c r="BF387" s="808">
        <f t="shared" si="285"/>
        <v>0</v>
      </c>
      <c r="BG387" s="829">
        <f t="shared" si="286"/>
        <v>332.52897337221327</v>
      </c>
      <c r="BH387" s="829">
        <f t="shared" si="287"/>
        <v>23.742601040590966</v>
      </c>
      <c r="BI387" s="829">
        <f t="shared" si="288"/>
        <v>0</v>
      </c>
      <c r="BJ387" s="829">
        <f t="shared" si="289"/>
        <v>0</v>
      </c>
      <c r="BK387" s="829">
        <f t="shared" si="290"/>
        <v>172.70033964014834</v>
      </c>
      <c r="BL387" s="810">
        <f t="shared" si="291"/>
        <v>196.01427439353637</v>
      </c>
      <c r="BM387" s="810">
        <f t="shared" si="292"/>
        <v>11.772116983081876</v>
      </c>
      <c r="BN387" s="810">
        <f t="shared" si="293"/>
        <v>0</v>
      </c>
      <c r="BO387" s="810">
        <f t="shared" si="294"/>
        <v>0</v>
      </c>
      <c r="BP387" s="810">
        <f t="shared" si="295"/>
        <v>101.94152366200687</v>
      </c>
      <c r="BQ387" s="830">
        <f t="shared" si="296"/>
        <v>1.373461434831305</v>
      </c>
      <c r="BR387" s="830">
        <f t="shared" si="297"/>
        <v>52.837931424452272</v>
      </c>
      <c r="BS387" s="830">
        <f t="shared" si="298"/>
        <v>33.747015724378535</v>
      </c>
      <c r="BT387" s="810">
        <f t="shared" si="299"/>
        <v>2.2950922320398881</v>
      </c>
      <c r="BU387" s="810">
        <f t="shared" si="300"/>
        <v>31.022484305014174</v>
      </c>
      <c r="BV387" s="810">
        <f t="shared" si="301"/>
        <v>10.547679994826012</v>
      </c>
      <c r="BW387" s="830">
        <f t="shared" si="302"/>
        <v>30.333430661899669</v>
      </c>
      <c r="BX387" s="816">
        <f t="shared" si="303"/>
        <v>1314.3410580471498</v>
      </c>
      <c r="BY387" s="755">
        <f t="shared" si="329"/>
        <v>0.24567122580320558</v>
      </c>
      <c r="BZ387" s="805">
        <f t="shared" ca="1" si="327"/>
        <v>96.963999336020862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137.83955429599519</v>
      </c>
      <c r="BE390" s="808">
        <f t="shared" si="284"/>
        <v>985.79948333881509</v>
      </c>
      <c r="BF390" s="808">
        <f t="shared" si="285"/>
        <v>0</v>
      </c>
      <c r="BG390" s="829">
        <f t="shared" si="286"/>
        <v>1439.7582777696866</v>
      </c>
      <c r="BH390" s="829">
        <f t="shared" si="287"/>
        <v>90.484222308994802</v>
      </c>
      <c r="BI390" s="829">
        <f t="shared" si="288"/>
        <v>0</v>
      </c>
      <c r="BJ390" s="829">
        <f t="shared" si="289"/>
        <v>0</v>
      </c>
      <c r="BK390" s="829">
        <f t="shared" si="290"/>
        <v>644.9132092339272</v>
      </c>
      <c r="BL390" s="810">
        <f t="shared" si="291"/>
        <v>776.51709366664909</v>
      </c>
      <c r="BM390" s="810">
        <f t="shared" si="292"/>
        <v>44.628625005284235</v>
      </c>
      <c r="BN390" s="810">
        <f t="shared" si="293"/>
        <v>0</v>
      </c>
      <c r="BO390" s="810">
        <f t="shared" si="294"/>
        <v>0</v>
      </c>
      <c r="BP390" s="810">
        <f t="shared" si="295"/>
        <v>384.38574373657229</v>
      </c>
      <c r="BQ390" s="830">
        <f t="shared" si="296"/>
        <v>4.7104148532675696</v>
      </c>
      <c r="BR390" s="830">
        <f t="shared" si="297"/>
        <v>189.21116755138053</v>
      </c>
      <c r="BS390" s="830">
        <f t="shared" si="298"/>
        <v>126.01014228560121</v>
      </c>
      <c r="BT390" s="810">
        <f t="shared" si="299"/>
        <v>7.4250783465868162</v>
      </c>
      <c r="BU390" s="810">
        <f t="shared" si="300"/>
        <v>129.50266296125082</v>
      </c>
      <c r="BV390" s="810">
        <f t="shared" si="301"/>
        <v>36.269903575600466</v>
      </c>
      <c r="BW390" s="830">
        <f t="shared" si="302"/>
        <v>91.990196330992234</v>
      </c>
      <c r="BX390" s="816">
        <f t="shared" si="303"/>
        <v>5089.4457752606049</v>
      </c>
      <c r="BY390" s="755">
        <f t="shared" si="329"/>
        <v>0.95129827574964576</v>
      </c>
      <c r="BZ390" s="805">
        <f t="shared" ca="1" si="327"/>
        <v>100.4530027630023</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128.242461620266</v>
      </c>
      <c r="BE391" s="808">
        <f t="shared" ref="BE391:BE454" si="338">IF(OR(L391="",L391="*"),"",BE$5*L391)</f>
        <v>923.47823875678932</v>
      </c>
      <c r="BF391" s="808">
        <f t="shared" ref="BF391:BF454" si="339">IF(OR(N391="",N391="*"),"",BF$5*N391)</f>
        <v>0</v>
      </c>
      <c r="BG391" s="829">
        <f t="shared" ref="BG391:BG454" si="340">IF(OR(P391="",P391="*"),"",BG$5*P391)</f>
        <v>1326.1325405510681</v>
      </c>
      <c r="BH391" s="829">
        <f t="shared" ref="BH391:BH454" si="341">IF(OR(R391="",R391="*"),"",BH$5*R391)</f>
        <v>83.980472469145184</v>
      </c>
      <c r="BI391" s="829">
        <f t="shared" ref="BI391:BI454" si="342">IF(OR(T391="",T391="*"),"",BI$5*T391)</f>
        <v>0</v>
      </c>
      <c r="BJ391" s="829">
        <f t="shared" ref="BJ391:BJ454" si="343">IF(OR(V391="",V391="*"),"",BJ$5*V391)</f>
        <v>0</v>
      </c>
      <c r="BK391" s="829">
        <f t="shared" ref="BK391:BK454" si="344">IF(OR(X391="",X391="*"),"",BK$5*X391)</f>
        <v>598.58580690008773</v>
      </c>
      <c r="BL391" s="810">
        <f t="shared" ref="BL391:BL454" si="345">IF(OR(Z391="",Z391="*"),"",BL$5*Z391)</f>
        <v>700.99751629557136</v>
      </c>
      <c r="BM391" s="810">
        <f t="shared" ref="BM391:BM454" si="346">IF(OR(AB391="",AB391="*"),"",BM$5*AB391)</f>
        <v>40.510586744575335</v>
      </c>
      <c r="BN391" s="810">
        <f t="shared" ref="BN391:BN454" si="347">IF(OR(AD391="",AD391="*"),"",BN$5*AD391)</f>
        <v>0</v>
      </c>
      <c r="BO391" s="810">
        <f t="shared" ref="BO391:BO454" si="348">IF(OR(AF391="",AF391="*"),"",BO$5*AF391)</f>
        <v>0</v>
      </c>
      <c r="BP391" s="810">
        <f t="shared" ref="BP391:BP454" si="349">IF(OR(AH391="",AH391="*"),"",BP$5*AH391)</f>
        <v>345.80166141755973</v>
      </c>
      <c r="BQ391" s="830">
        <f t="shared" ref="BQ391:BQ454" si="350">IF(OR(AJ391="",AJ391="*"),"",BQ$5*AJ391)</f>
        <v>4.4655477092430953</v>
      </c>
      <c r="BR391" s="830">
        <f t="shared" ref="BR391:BR454" si="351">IF(OR(AL391="",AL391="*"),"",BR$5*AL391)</f>
        <v>173.54253222977209</v>
      </c>
      <c r="BS391" s="830">
        <f t="shared" ref="BS391:BS454" si="352">IF(OR(AN391="",AN391="*"),"",BS$5*AN391)</f>
        <v>115.53374865513749</v>
      </c>
      <c r="BT391" s="810">
        <f t="shared" ref="BT391:BT454" si="353">IF(OR(AP391="",AP391="*"),"",BT$5*AP391)</f>
        <v>6.8505065122013677</v>
      </c>
      <c r="BU391" s="810">
        <f t="shared" ref="BU391:BU454" si="354">IF(OR(AR391="",AR391="*"),"",BU$5*AR391)</f>
        <v>115.211793996811</v>
      </c>
      <c r="BV391" s="810">
        <f t="shared" ref="BV391:BV454" si="355">IF(OR(AT391="",AT391="*"),"",BV$5*AT391)</f>
        <v>33.012721058721809</v>
      </c>
      <c r="BW391" s="830">
        <f t="shared" ref="BW391:BW454" si="356">IF(OR(AV391="",AV391="*"),"",BW$5*AV391)</f>
        <v>86.296249022599241</v>
      </c>
      <c r="BX391" s="816">
        <f t="shared" ref="BX391:BX454" si="357">IF(SUM(BB391:BW391)=0,"",SUM(BB391:BW391))</f>
        <v>4682.6423839395484</v>
      </c>
      <c r="BY391" s="755">
        <f t="shared" si="329"/>
        <v>0.87526025868028945</v>
      </c>
      <c r="BZ391" s="805">
        <f t="shared" ca="1" si="327"/>
        <v>100.35075446840622</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84.944647710426963</v>
      </c>
      <c r="BE394" s="808">
        <f t="shared" si="338"/>
        <v>626.91591317572659</v>
      </c>
      <c r="BF394" s="808">
        <f t="shared" si="339"/>
        <v>0</v>
      </c>
      <c r="BG394" s="829">
        <f t="shared" si="340"/>
        <v>850.90495232814885</v>
      </c>
      <c r="BH394" s="829">
        <f t="shared" si="341"/>
        <v>51.448650828396083</v>
      </c>
      <c r="BI394" s="829">
        <f t="shared" si="342"/>
        <v>0</v>
      </c>
      <c r="BJ394" s="829">
        <f t="shared" si="343"/>
        <v>0</v>
      </c>
      <c r="BK394" s="829">
        <f t="shared" si="344"/>
        <v>359.65708679382453</v>
      </c>
      <c r="BL394" s="810">
        <f t="shared" si="345"/>
        <v>437.27608098273646</v>
      </c>
      <c r="BM394" s="810">
        <f t="shared" si="346"/>
        <v>25.329175594190236</v>
      </c>
      <c r="BN394" s="810">
        <f t="shared" si="347"/>
        <v>0</v>
      </c>
      <c r="BO394" s="810">
        <f t="shared" si="348"/>
        <v>0</v>
      </c>
      <c r="BP394" s="810">
        <f t="shared" si="349"/>
        <v>212.18303854057143</v>
      </c>
      <c r="BQ394" s="830">
        <f t="shared" si="350"/>
        <v>2.2700213114263401</v>
      </c>
      <c r="BR394" s="830">
        <f t="shared" si="351"/>
        <v>99.375582704155377</v>
      </c>
      <c r="BS394" s="830">
        <f t="shared" si="352"/>
        <v>65.682273588662213</v>
      </c>
      <c r="BT394" s="810">
        <f t="shared" si="353"/>
        <v>3.5644098630797041</v>
      </c>
      <c r="BU394" s="810">
        <f t="shared" si="354"/>
        <v>64.086542931493099</v>
      </c>
      <c r="BV394" s="810">
        <f t="shared" si="355"/>
        <v>16.597269027704783</v>
      </c>
      <c r="BW394" s="830">
        <f t="shared" si="356"/>
        <v>45.379796434513807</v>
      </c>
      <c r="BX394" s="816">
        <f t="shared" si="357"/>
        <v>2945.6154418150563</v>
      </c>
      <c r="BY394" s="755">
        <f t="shared" si="329"/>
        <v>0.55058232557290776</v>
      </c>
      <c r="BZ394" s="805">
        <f t="shared" ca="1" si="381"/>
        <v>103.81914774141119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43.008399295122672</v>
      </c>
      <c r="BE395" s="808">
        <f t="shared" si="338"/>
        <v>328.44002927063229</v>
      </c>
      <c r="BF395" s="808">
        <f t="shared" si="339"/>
        <v>0</v>
      </c>
      <c r="BG395" s="829">
        <f t="shared" si="340"/>
        <v>446.56560315923957</v>
      </c>
      <c r="BH395" s="829">
        <f t="shared" si="341"/>
        <v>28.188526445267616</v>
      </c>
      <c r="BI395" s="829">
        <f t="shared" si="342"/>
        <v>0</v>
      </c>
      <c r="BJ395" s="829">
        <f t="shared" si="343"/>
        <v>0</v>
      </c>
      <c r="BK395" s="829">
        <f t="shared" si="344"/>
        <v>202.91990436766648</v>
      </c>
      <c r="BL395" s="810">
        <f t="shared" si="345"/>
        <v>227.46438684943649</v>
      </c>
      <c r="BM395" s="810">
        <f t="shared" si="346"/>
        <v>13.700010534804019</v>
      </c>
      <c r="BN395" s="810">
        <f t="shared" si="347"/>
        <v>0</v>
      </c>
      <c r="BO395" s="810">
        <f t="shared" si="348"/>
        <v>0</v>
      </c>
      <c r="BP395" s="810">
        <f t="shared" si="349"/>
        <v>111.66604347968776</v>
      </c>
      <c r="BQ395" s="830">
        <f t="shared" si="350"/>
        <v>1.476429460470625</v>
      </c>
      <c r="BR395" s="830">
        <f t="shared" si="351"/>
        <v>58.34021283568908</v>
      </c>
      <c r="BS395" s="830">
        <f t="shared" si="352"/>
        <v>36.821460957957939</v>
      </c>
      <c r="BT395" s="810">
        <f t="shared" si="353"/>
        <v>1.9908535563306959</v>
      </c>
      <c r="BU395" s="810">
        <f t="shared" si="354"/>
        <v>33.624684638970081</v>
      </c>
      <c r="BV395" s="810">
        <f t="shared" si="355"/>
        <v>9.3332305759029488</v>
      </c>
      <c r="BW395" s="830">
        <f t="shared" si="356"/>
        <v>31.56778696853128</v>
      </c>
      <c r="BX395" s="816">
        <f t="shared" si="357"/>
        <v>1575.1075623957095</v>
      </c>
      <c r="BY395" s="755">
        <f t="shared" si="329"/>
        <v>0.29441262848517935</v>
      </c>
      <c r="BZ395" s="805">
        <f t="shared" ca="1" si="381"/>
        <v>101.6574929656264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22.374656871294238</v>
      </c>
      <c r="BE398" s="808">
        <f t="shared" si="338"/>
        <v>97.419379678638435</v>
      </c>
      <c r="BF398" s="808">
        <f t="shared" si="339"/>
        <v>0</v>
      </c>
      <c r="BG398" s="829">
        <f t="shared" si="340"/>
        <v>155.50239851288993</v>
      </c>
      <c r="BH398" s="829">
        <f t="shared" si="341"/>
        <v>7.8844269647878473</v>
      </c>
      <c r="BI398" s="829">
        <f t="shared" si="342"/>
        <v>0</v>
      </c>
      <c r="BJ398" s="829">
        <f t="shared" si="343"/>
        <v>0</v>
      </c>
      <c r="BK398" s="829">
        <f t="shared" si="344"/>
        <v>59.220743992213244</v>
      </c>
      <c r="BL398" s="810">
        <f t="shared" si="345"/>
        <v>52.718734177225173</v>
      </c>
      <c r="BM398" s="810">
        <f t="shared" si="346"/>
        <v>3.878482151051426</v>
      </c>
      <c r="BN398" s="810">
        <f t="shared" si="347"/>
        <v>0</v>
      </c>
      <c r="BO398" s="810">
        <f t="shared" si="348"/>
        <v>0</v>
      </c>
      <c r="BP398" s="810">
        <f t="shared" si="349"/>
        <v>29.613769045385382</v>
      </c>
      <c r="BQ398" s="830">
        <f t="shared" si="350"/>
        <v>0.86080041542209496</v>
      </c>
      <c r="BR398" s="830">
        <f t="shared" si="351"/>
        <v>25.694946176631621</v>
      </c>
      <c r="BS398" s="830">
        <f t="shared" si="352"/>
        <v>15.018105522909782</v>
      </c>
      <c r="BT398" s="810">
        <f t="shared" si="353"/>
        <v>1.083491754475288</v>
      </c>
      <c r="BU398" s="810">
        <f t="shared" si="354"/>
        <v>11.08357636353735</v>
      </c>
      <c r="BV398" s="810">
        <f t="shared" si="355"/>
        <v>4.620918988212189</v>
      </c>
      <c r="BW398" s="830">
        <f t="shared" si="356"/>
        <v>33.119826674054941</v>
      </c>
      <c r="BX398" s="816">
        <f t="shared" si="357"/>
        <v>520.09425728872895</v>
      </c>
      <c r="BY398" s="755">
        <f t="shared" si="383"/>
        <v>9.7213879867052141E-2</v>
      </c>
      <c r="BZ398" s="805">
        <f t="shared" ca="1" si="381"/>
        <v>92.319999285247931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31.769130971506033</v>
      </c>
      <c r="BE399" s="808">
        <f t="shared" si="338"/>
        <v>199.56664594213049</v>
      </c>
      <c r="BF399" s="808">
        <f t="shared" si="339"/>
        <v>0</v>
      </c>
      <c r="BG399" s="829">
        <f t="shared" si="340"/>
        <v>276.55568245531867</v>
      </c>
      <c r="BH399" s="829">
        <f t="shared" si="341"/>
        <v>16.803135234430275</v>
      </c>
      <c r="BI399" s="829">
        <f t="shared" si="342"/>
        <v>0</v>
      </c>
      <c r="BJ399" s="829">
        <f t="shared" si="343"/>
        <v>0</v>
      </c>
      <c r="BK399" s="829">
        <f t="shared" si="344"/>
        <v>97.246390558913845</v>
      </c>
      <c r="BL399" s="810">
        <f t="shared" si="345"/>
        <v>109.43525455888388</v>
      </c>
      <c r="BM399" s="810">
        <f t="shared" si="346"/>
        <v>7.781211924417863</v>
      </c>
      <c r="BN399" s="810">
        <f t="shared" si="347"/>
        <v>0</v>
      </c>
      <c r="BO399" s="810">
        <f t="shared" si="348"/>
        <v>0</v>
      </c>
      <c r="BP399" s="810">
        <f t="shared" si="349"/>
        <v>72.425592528831984</v>
      </c>
      <c r="BQ399" s="830">
        <f t="shared" si="350"/>
        <v>1.1145553902596101</v>
      </c>
      <c r="BR399" s="830">
        <f t="shared" si="351"/>
        <v>40.411955477857497</v>
      </c>
      <c r="BS399" s="830">
        <f t="shared" si="352"/>
        <v>24.043759540340684</v>
      </c>
      <c r="BT399" s="810">
        <f t="shared" si="353"/>
        <v>2.016028029214008</v>
      </c>
      <c r="BU399" s="810">
        <f t="shared" si="354"/>
        <v>21.060486359769367</v>
      </c>
      <c r="BV399" s="810">
        <f t="shared" si="355"/>
        <v>8.7023064989437984</v>
      </c>
      <c r="BW399" s="830">
        <f t="shared" si="356"/>
        <v>35.967023554099093</v>
      </c>
      <c r="BX399" s="816">
        <f t="shared" si="357"/>
        <v>944.89915902491737</v>
      </c>
      <c r="BY399" s="755">
        <f t="shared" si="383"/>
        <v>0.1766166652383023</v>
      </c>
      <c r="BZ399" s="805">
        <f t="shared" ca="1" si="381"/>
        <v>94.434135572138672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103.12959208523934</v>
      </c>
      <c r="BE400" s="808">
        <f t="shared" si="338"/>
        <v>732.81958523379762</v>
      </c>
      <c r="BF400" s="808">
        <f t="shared" si="339"/>
        <v>0</v>
      </c>
      <c r="BG400" s="829">
        <f t="shared" si="340"/>
        <v>1066.6609441705216</v>
      </c>
      <c r="BH400" s="829">
        <f t="shared" si="341"/>
        <v>67.511410731218561</v>
      </c>
      <c r="BI400" s="829">
        <f t="shared" si="342"/>
        <v>0</v>
      </c>
      <c r="BJ400" s="829">
        <f t="shared" si="343"/>
        <v>0</v>
      </c>
      <c r="BK400" s="829">
        <f t="shared" si="344"/>
        <v>485.51653222146069</v>
      </c>
      <c r="BL400" s="810">
        <f t="shared" si="345"/>
        <v>551.83294679534981</v>
      </c>
      <c r="BM400" s="810">
        <f t="shared" si="346"/>
        <v>32.869744720365198</v>
      </c>
      <c r="BN400" s="810">
        <f t="shared" si="347"/>
        <v>0</v>
      </c>
      <c r="BO400" s="810">
        <f t="shared" si="348"/>
        <v>0</v>
      </c>
      <c r="BP400" s="810">
        <f t="shared" si="349"/>
        <v>284.6380021529497</v>
      </c>
      <c r="BQ400" s="830">
        <f t="shared" si="350"/>
        <v>3.8081698102741752</v>
      </c>
      <c r="BR400" s="830">
        <f t="shared" si="351"/>
        <v>138.15293860584518</v>
      </c>
      <c r="BS400" s="830">
        <f t="shared" si="352"/>
        <v>96.468798300459952</v>
      </c>
      <c r="BT400" s="810">
        <f t="shared" si="353"/>
        <v>5.6915127353116084</v>
      </c>
      <c r="BU400" s="810">
        <f t="shared" si="354"/>
        <v>98.336429477019763</v>
      </c>
      <c r="BV400" s="810">
        <f t="shared" si="355"/>
        <v>27.74612458464409</v>
      </c>
      <c r="BW400" s="830">
        <f t="shared" si="356"/>
        <v>71.855348283309056</v>
      </c>
      <c r="BX400" s="816">
        <f t="shared" si="357"/>
        <v>3767.038079907767</v>
      </c>
      <c r="BY400" s="755">
        <f t="shared" si="383"/>
        <v>0.70411926727247987</v>
      </c>
      <c r="BZ400" s="805">
        <f t="shared" ca="1" si="381"/>
        <v>99.676745180408972</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33.645741198033171</v>
      </c>
      <c r="BE401" s="808">
        <f t="shared" si="338"/>
        <v>211.78162789688616</v>
      </c>
      <c r="BF401" s="808">
        <f t="shared" si="339"/>
        <v>0</v>
      </c>
      <c r="BG401" s="829">
        <f t="shared" si="340"/>
        <v>281.74501209335648</v>
      </c>
      <c r="BH401" s="829">
        <f t="shared" si="341"/>
        <v>18.772690559235862</v>
      </c>
      <c r="BI401" s="829">
        <f t="shared" si="342"/>
        <v>0</v>
      </c>
      <c r="BJ401" s="829">
        <f t="shared" si="343"/>
        <v>0</v>
      </c>
      <c r="BK401" s="829">
        <f t="shared" si="344"/>
        <v>129.21943693997832</v>
      </c>
      <c r="BL401" s="810">
        <f t="shared" si="345"/>
        <v>149.207140848102</v>
      </c>
      <c r="BM401" s="810">
        <f t="shared" si="346"/>
        <v>9.4749109893017298</v>
      </c>
      <c r="BN401" s="810">
        <f t="shared" si="347"/>
        <v>0</v>
      </c>
      <c r="BO401" s="810">
        <f t="shared" si="348"/>
        <v>0</v>
      </c>
      <c r="BP401" s="810">
        <f t="shared" si="349"/>
        <v>78.283371302129169</v>
      </c>
      <c r="BQ401" s="830">
        <f t="shared" si="350"/>
        <v>1.3139372665024198</v>
      </c>
      <c r="BR401" s="830">
        <f t="shared" si="351"/>
        <v>41.658069337551765</v>
      </c>
      <c r="BS401" s="830">
        <f t="shared" si="352"/>
        <v>28.421747262366665</v>
      </c>
      <c r="BT401" s="810">
        <f t="shared" si="353"/>
        <v>2.0394056672547438</v>
      </c>
      <c r="BU401" s="810">
        <f t="shared" si="354"/>
        <v>31.368577275913452</v>
      </c>
      <c r="BV401" s="810">
        <f t="shared" si="355"/>
        <v>9.4116289593294535</v>
      </c>
      <c r="BW401" s="830">
        <f t="shared" si="356"/>
        <v>39.176274960310117</v>
      </c>
      <c r="BX401" s="816">
        <f t="shared" si="357"/>
        <v>1065.5195725562517</v>
      </c>
      <c r="BY401" s="755">
        <f t="shared" si="383"/>
        <v>0.19916253692640218</v>
      </c>
      <c r="BZ401" s="805">
        <f t="shared" ca="1" si="381"/>
        <v>94.859844385873089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58.780639418030496</v>
      </c>
      <c r="BE402" s="808">
        <f t="shared" si="338"/>
        <v>398.35173636913936</v>
      </c>
      <c r="BF402" s="808">
        <f t="shared" si="339"/>
        <v>0</v>
      </c>
      <c r="BG402" s="829">
        <f t="shared" si="340"/>
        <v>523.64058911087784</v>
      </c>
      <c r="BH402" s="829">
        <f t="shared" si="341"/>
        <v>33.470898050671657</v>
      </c>
      <c r="BI402" s="829">
        <f t="shared" si="342"/>
        <v>0</v>
      </c>
      <c r="BJ402" s="829">
        <f t="shared" si="343"/>
        <v>0</v>
      </c>
      <c r="BK402" s="829">
        <f t="shared" si="344"/>
        <v>238.95925178971359</v>
      </c>
      <c r="BL402" s="810">
        <f t="shared" si="345"/>
        <v>271.88859433816884</v>
      </c>
      <c r="BM402" s="810">
        <f t="shared" si="346"/>
        <v>15.586421103998344</v>
      </c>
      <c r="BN402" s="810">
        <f t="shared" si="347"/>
        <v>0</v>
      </c>
      <c r="BO402" s="810">
        <f t="shared" si="348"/>
        <v>0</v>
      </c>
      <c r="BP402" s="810">
        <f t="shared" si="349"/>
        <v>127.33714636822326</v>
      </c>
      <c r="BQ402" s="830">
        <f t="shared" si="350"/>
        <v>1.900873029024555</v>
      </c>
      <c r="BR402" s="830">
        <f t="shared" si="351"/>
        <v>71.320133006551544</v>
      </c>
      <c r="BS402" s="830">
        <f t="shared" si="352"/>
        <v>42.673090219810646</v>
      </c>
      <c r="BT402" s="810">
        <f t="shared" si="353"/>
        <v>2.888345783332384</v>
      </c>
      <c r="BU402" s="810">
        <f t="shared" si="354"/>
        <v>39.60226798656484</v>
      </c>
      <c r="BV402" s="810">
        <f t="shared" si="355"/>
        <v>12.836152261958299</v>
      </c>
      <c r="BW402" s="830">
        <f t="shared" si="356"/>
        <v>53.182961974252493</v>
      </c>
      <c r="BX402" s="816">
        <f t="shared" si="357"/>
        <v>1892.419100810318</v>
      </c>
      <c r="BY402" s="755">
        <f t="shared" si="383"/>
        <v>0.35372319641314354</v>
      </c>
      <c r="BZ402" s="805">
        <f t="shared" ca="1" si="381"/>
        <v>100.16982250989039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103.0245556470889</v>
      </c>
      <c r="BE403" s="808">
        <f t="shared" si="338"/>
        <v>707.98645378289154</v>
      </c>
      <c r="BF403" s="808">
        <f t="shared" si="339"/>
        <v>0</v>
      </c>
      <c r="BG403" s="829">
        <f t="shared" si="340"/>
        <v>1008.2020321333</v>
      </c>
      <c r="BH403" s="829">
        <f t="shared" si="341"/>
        <v>65.137122433045178</v>
      </c>
      <c r="BI403" s="829">
        <f t="shared" si="342"/>
        <v>0</v>
      </c>
      <c r="BJ403" s="829">
        <f t="shared" si="343"/>
        <v>0</v>
      </c>
      <c r="BK403" s="829">
        <f t="shared" si="344"/>
        <v>458.5500665571073</v>
      </c>
      <c r="BL403" s="810">
        <f t="shared" si="345"/>
        <v>528.64609405776287</v>
      </c>
      <c r="BM403" s="810">
        <f t="shared" si="346"/>
        <v>29.954169079672283</v>
      </c>
      <c r="BN403" s="810">
        <f t="shared" si="347"/>
        <v>0</v>
      </c>
      <c r="BO403" s="810">
        <f t="shared" si="348"/>
        <v>0</v>
      </c>
      <c r="BP403" s="810">
        <f t="shared" si="349"/>
        <v>262.38897595306037</v>
      </c>
      <c r="BQ403" s="830">
        <f t="shared" si="350"/>
        <v>3.6031516781014101</v>
      </c>
      <c r="BR403" s="830">
        <f t="shared" si="351"/>
        <v>131.56318313485301</v>
      </c>
      <c r="BS403" s="830">
        <f t="shared" si="352"/>
        <v>81.551019757945028</v>
      </c>
      <c r="BT403" s="810">
        <f t="shared" si="353"/>
        <v>5.3222282058915438</v>
      </c>
      <c r="BU403" s="810">
        <f t="shared" si="354"/>
        <v>90.581057265794044</v>
      </c>
      <c r="BV403" s="810">
        <f t="shared" si="355"/>
        <v>25.311640583239491</v>
      </c>
      <c r="BW403" s="830">
        <f t="shared" si="356"/>
        <v>77.711937533935071</v>
      </c>
      <c r="BX403" s="816">
        <f t="shared" si="357"/>
        <v>3579.5336878036878</v>
      </c>
      <c r="BY403" s="755">
        <f t="shared" si="383"/>
        <v>0.66907171734648374</v>
      </c>
      <c r="BZ403" s="805">
        <f t="shared" ca="1" si="381"/>
        <v>100.75675773452136</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127.4904071366158</v>
      </c>
      <c r="BE404" s="808">
        <f t="shared" si="338"/>
        <v>916.85011042340852</v>
      </c>
      <c r="BF404" s="808">
        <f t="shared" si="339"/>
        <v>0</v>
      </c>
      <c r="BG404" s="829">
        <f t="shared" si="340"/>
        <v>1336.9862112918618</v>
      </c>
      <c r="BH404" s="829">
        <f t="shared" si="341"/>
        <v>82.946420995063647</v>
      </c>
      <c r="BI404" s="829">
        <f t="shared" si="342"/>
        <v>0</v>
      </c>
      <c r="BJ404" s="829">
        <f t="shared" si="343"/>
        <v>0</v>
      </c>
      <c r="BK404" s="829">
        <f t="shared" si="344"/>
        <v>594.69787647878695</v>
      </c>
      <c r="BL404" s="810">
        <f t="shared" si="345"/>
        <v>710.0396757679531</v>
      </c>
      <c r="BM404" s="810">
        <f t="shared" si="346"/>
        <v>40.4458099066077</v>
      </c>
      <c r="BN404" s="810">
        <f t="shared" si="347"/>
        <v>0</v>
      </c>
      <c r="BO404" s="810">
        <f t="shared" si="348"/>
        <v>0</v>
      </c>
      <c r="BP404" s="810">
        <f t="shared" si="349"/>
        <v>351.70924247259711</v>
      </c>
      <c r="BQ404" s="830">
        <f t="shared" si="350"/>
        <v>4.3380504164908702</v>
      </c>
      <c r="BR404" s="830">
        <f t="shared" si="351"/>
        <v>168.32804119255542</v>
      </c>
      <c r="BS404" s="830">
        <f t="shared" si="352"/>
        <v>115.40017281280423</v>
      </c>
      <c r="BT404" s="810">
        <f t="shared" si="353"/>
        <v>6.7892594044146</v>
      </c>
      <c r="BU404" s="810">
        <f t="shared" si="354"/>
        <v>117.69168651174806</v>
      </c>
      <c r="BV404" s="810">
        <f t="shared" si="355"/>
        <v>33.097639596521176</v>
      </c>
      <c r="BW404" s="830">
        <f t="shared" si="356"/>
        <v>89.410679556800218</v>
      </c>
      <c r="BX404" s="816">
        <f t="shared" si="357"/>
        <v>4696.2212839642289</v>
      </c>
      <c r="BY404" s="755">
        <f t="shared" si="383"/>
        <v>0.87779837083443535</v>
      </c>
      <c r="BZ404" s="805">
        <f t="shared" ca="1" si="381"/>
        <v>100.9765462092535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32.377590899329824</v>
      </c>
      <c r="BE406" s="808">
        <f t="shared" si="338"/>
        <v>157.11597255331694</v>
      </c>
      <c r="BF406" s="808">
        <f t="shared" si="339"/>
        <v>0</v>
      </c>
      <c r="BG406" s="829">
        <f t="shared" si="340"/>
        <v>212.41572707854846</v>
      </c>
      <c r="BH406" s="829">
        <f t="shared" si="341"/>
        <v>13.249059011963023</v>
      </c>
      <c r="BI406" s="829">
        <f t="shared" si="342"/>
        <v>0</v>
      </c>
      <c r="BJ406" s="829">
        <f t="shared" si="343"/>
        <v>0</v>
      </c>
      <c r="BK406" s="829">
        <f t="shared" si="344"/>
        <v>74.95994460616528</v>
      </c>
      <c r="BL406" s="810">
        <f t="shared" si="345"/>
        <v>83.059327168472322</v>
      </c>
      <c r="BM406" s="810">
        <f t="shared" si="346"/>
        <v>5.9608600976880286</v>
      </c>
      <c r="BN406" s="810">
        <f t="shared" si="347"/>
        <v>0</v>
      </c>
      <c r="BO406" s="810">
        <f t="shared" si="348"/>
        <v>0</v>
      </c>
      <c r="BP406" s="810">
        <f t="shared" si="349"/>
        <v>48.573402485235555</v>
      </c>
      <c r="BQ406" s="830">
        <f t="shared" si="350"/>
        <v>0.90419344565711002</v>
      </c>
      <c r="BR406" s="830">
        <f t="shared" si="351"/>
        <v>24.426212819244043</v>
      </c>
      <c r="BS406" s="830">
        <f t="shared" si="352"/>
        <v>16.320057496491209</v>
      </c>
      <c r="BT406" s="810">
        <f t="shared" si="353"/>
        <v>1.1733861664482239</v>
      </c>
      <c r="BU406" s="810">
        <f t="shared" si="354"/>
        <v>20.01411210190701</v>
      </c>
      <c r="BV406" s="810">
        <f t="shared" si="355"/>
        <v>5.3590472432146266</v>
      </c>
      <c r="BW406" s="830">
        <f t="shared" si="356"/>
        <v>28.013684178455883</v>
      </c>
      <c r="BX406" s="816">
        <f t="shared" si="357"/>
        <v>723.92257735213752</v>
      </c>
      <c r="BY406" s="755">
        <f t="shared" si="383"/>
        <v>0.13531263128077337</v>
      </c>
      <c r="BZ406" s="805">
        <f t="shared" ca="1" si="381"/>
        <v>97.235036236492832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62.014209573849556</v>
      </c>
      <c r="BE407" s="808">
        <f t="shared" si="338"/>
        <v>331.987608852287</v>
      </c>
      <c r="BF407" s="808">
        <f t="shared" si="339"/>
        <v>0</v>
      </c>
      <c r="BG407" s="829">
        <f t="shared" si="340"/>
        <v>457.18091174531185</v>
      </c>
      <c r="BH407" s="829">
        <f t="shared" si="341"/>
        <v>25.011813759790225</v>
      </c>
      <c r="BI407" s="829">
        <f t="shared" si="342"/>
        <v>0</v>
      </c>
      <c r="BJ407" s="829">
        <f t="shared" si="343"/>
        <v>0</v>
      </c>
      <c r="BK407" s="829">
        <f t="shared" si="344"/>
        <v>194.47837010907807</v>
      </c>
      <c r="BL407" s="810">
        <f t="shared" si="345"/>
        <v>216.87542370085586</v>
      </c>
      <c r="BM407" s="810">
        <f t="shared" si="346"/>
        <v>13.282565822758604</v>
      </c>
      <c r="BN407" s="810">
        <f t="shared" si="347"/>
        <v>0</v>
      </c>
      <c r="BO407" s="810">
        <f t="shared" si="348"/>
        <v>0</v>
      </c>
      <c r="BP407" s="810">
        <f t="shared" si="349"/>
        <v>97.3697137740171</v>
      </c>
      <c r="BQ407" s="830">
        <f t="shared" si="350"/>
        <v>1.8843980271091301</v>
      </c>
      <c r="BR407" s="830">
        <f t="shared" si="351"/>
        <v>60.267691803313788</v>
      </c>
      <c r="BS407" s="830">
        <f t="shared" si="352"/>
        <v>39.000922123456625</v>
      </c>
      <c r="BT407" s="810">
        <f t="shared" si="353"/>
        <v>2.5376948045930878</v>
      </c>
      <c r="BU407" s="810">
        <f t="shared" si="354"/>
        <v>40.965026658970359</v>
      </c>
      <c r="BV407" s="810">
        <f t="shared" si="355"/>
        <v>10.671653050979739</v>
      </c>
      <c r="BW407" s="830">
        <f t="shared" si="356"/>
        <v>44.712193633478584</v>
      </c>
      <c r="BX407" s="816">
        <f t="shared" si="357"/>
        <v>1598.2401974398497</v>
      </c>
      <c r="BY407" s="755">
        <f t="shared" si="383"/>
        <v>0.29873648550277565</v>
      </c>
      <c r="BZ407" s="805">
        <f t="shared" ca="1" si="381"/>
        <v>98.633545055106367</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54.656117964304848</v>
      </c>
      <c r="BE408" s="808">
        <f t="shared" si="338"/>
        <v>298.66739607832056</v>
      </c>
      <c r="BF408" s="808">
        <f t="shared" si="339"/>
        <v>0</v>
      </c>
      <c r="BG408" s="829">
        <f t="shared" si="340"/>
        <v>356.38942236441426</v>
      </c>
      <c r="BH408" s="829">
        <f t="shared" si="341"/>
        <v>22.496342275494587</v>
      </c>
      <c r="BI408" s="829">
        <f t="shared" si="342"/>
        <v>0</v>
      </c>
      <c r="BJ408" s="829">
        <f t="shared" si="343"/>
        <v>0</v>
      </c>
      <c r="BK408" s="829">
        <f t="shared" si="344"/>
        <v>154.77270679472778</v>
      </c>
      <c r="BL408" s="810">
        <f t="shared" si="345"/>
        <v>192.4120497506465</v>
      </c>
      <c r="BM408" s="810">
        <f t="shared" si="346"/>
        <v>11.028495534488275</v>
      </c>
      <c r="BN408" s="810">
        <f t="shared" si="347"/>
        <v>0</v>
      </c>
      <c r="BO408" s="810">
        <f t="shared" si="348"/>
        <v>0</v>
      </c>
      <c r="BP408" s="810">
        <f t="shared" si="349"/>
        <v>92.197196890745104</v>
      </c>
      <c r="BQ408" s="830">
        <f t="shared" si="350"/>
        <v>1.2353757155033249</v>
      </c>
      <c r="BR408" s="830">
        <f t="shared" si="351"/>
        <v>44.613121496996285</v>
      </c>
      <c r="BS408" s="830">
        <f t="shared" si="352"/>
        <v>28.292475511238361</v>
      </c>
      <c r="BT408" s="810">
        <f t="shared" si="353"/>
        <v>1.5979096944815681</v>
      </c>
      <c r="BU408" s="810">
        <f t="shared" si="354"/>
        <v>27.763680941617245</v>
      </c>
      <c r="BV408" s="810">
        <f t="shared" si="355"/>
        <v>7.6055194052226094</v>
      </c>
      <c r="BW408" s="830">
        <f t="shared" si="356"/>
        <v>41.411006576024754</v>
      </c>
      <c r="BX408" s="816">
        <f t="shared" si="357"/>
        <v>1335.1388169942259</v>
      </c>
      <c r="BY408" s="755">
        <f t="shared" si="383"/>
        <v>0.24955865738209829</v>
      </c>
      <c r="BZ408" s="805">
        <f t="shared" ca="1" si="381"/>
        <v>102.15426205669331</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30.511895651152127</v>
      </c>
      <c r="BE409" s="808">
        <f t="shared" si="338"/>
        <v>233.19763256259404</v>
      </c>
      <c r="BF409" s="808">
        <f t="shared" si="339"/>
        <v>0</v>
      </c>
      <c r="BG409" s="829">
        <f t="shared" si="340"/>
        <v>284.7378494621567</v>
      </c>
      <c r="BH409" s="829">
        <f t="shared" si="341"/>
        <v>15.558833019700511</v>
      </c>
      <c r="BI409" s="829">
        <f t="shared" si="342"/>
        <v>0</v>
      </c>
      <c r="BJ409" s="829">
        <f t="shared" si="343"/>
        <v>0</v>
      </c>
      <c r="BK409" s="829">
        <f t="shared" si="344"/>
        <v>116.2703642477889</v>
      </c>
      <c r="BL409" s="810">
        <f t="shared" si="345"/>
        <v>139.89524615716172</v>
      </c>
      <c r="BM409" s="810">
        <f t="shared" si="346"/>
        <v>8.5424733222836977</v>
      </c>
      <c r="BN409" s="810">
        <f t="shared" si="347"/>
        <v>0</v>
      </c>
      <c r="BO409" s="810">
        <f t="shared" si="348"/>
        <v>0</v>
      </c>
      <c r="BP409" s="810">
        <f t="shared" si="349"/>
        <v>75.699683078819561</v>
      </c>
      <c r="BQ409" s="830">
        <f t="shared" si="350"/>
        <v>1.2454124609402148</v>
      </c>
      <c r="BR409" s="830">
        <f t="shared" si="351"/>
        <v>39.83544473205756</v>
      </c>
      <c r="BS409" s="830">
        <f t="shared" si="352"/>
        <v>25.114872990839981</v>
      </c>
      <c r="BT409" s="810">
        <f t="shared" si="353"/>
        <v>1.621918091849744</v>
      </c>
      <c r="BU409" s="810">
        <f t="shared" si="354"/>
        <v>23.745896422941854</v>
      </c>
      <c r="BV409" s="810">
        <f t="shared" si="355"/>
        <v>7.6810920206825219</v>
      </c>
      <c r="BW409" s="830">
        <f t="shared" si="356"/>
        <v>37.093829474990642</v>
      </c>
      <c r="BX409" s="816">
        <f t="shared" si="357"/>
        <v>1040.7524436959598</v>
      </c>
      <c r="BY409" s="755">
        <f t="shared" si="383"/>
        <v>0.19453316704597379</v>
      </c>
      <c r="BZ409" s="805">
        <f t="shared" ca="1" si="381"/>
        <v>98.597915482732517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75.998179476495366</v>
      </c>
      <c r="BE410" s="808">
        <f t="shared" si="338"/>
        <v>494.7621867796621</v>
      </c>
      <c r="BF410" s="808">
        <f t="shared" si="339"/>
        <v>0</v>
      </c>
      <c r="BG410" s="829">
        <f t="shared" si="340"/>
        <v>642.06446175199449</v>
      </c>
      <c r="BH410" s="829">
        <f t="shared" si="341"/>
        <v>38.561521128606621</v>
      </c>
      <c r="BI410" s="829">
        <f t="shared" si="342"/>
        <v>0</v>
      </c>
      <c r="BJ410" s="829">
        <f t="shared" si="343"/>
        <v>0</v>
      </c>
      <c r="BK410" s="829">
        <f t="shared" si="344"/>
        <v>298.77790347539252</v>
      </c>
      <c r="BL410" s="810">
        <f t="shared" si="345"/>
        <v>322.63776096410658</v>
      </c>
      <c r="BM410" s="810">
        <f t="shared" si="346"/>
        <v>19.959032938175888</v>
      </c>
      <c r="BN410" s="810">
        <f t="shared" si="347"/>
        <v>0</v>
      </c>
      <c r="BO410" s="810">
        <f t="shared" si="348"/>
        <v>0</v>
      </c>
      <c r="BP410" s="810">
        <f t="shared" si="349"/>
        <v>161.35301573246514</v>
      </c>
      <c r="BQ410" s="830">
        <f t="shared" si="350"/>
        <v>2.3982223487784751</v>
      </c>
      <c r="BR410" s="830">
        <f t="shared" si="351"/>
        <v>86.219582853306349</v>
      </c>
      <c r="BS410" s="830">
        <f t="shared" si="352"/>
        <v>54.743401648332323</v>
      </c>
      <c r="BT410" s="810">
        <f t="shared" si="353"/>
        <v>3.4982520509121922</v>
      </c>
      <c r="BU410" s="810">
        <f t="shared" si="354"/>
        <v>60.738712677874823</v>
      </c>
      <c r="BV410" s="810">
        <f t="shared" si="355"/>
        <v>15.652585588288193</v>
      </c>
      <c r="BW410" s="830">
        <f t="shared" si="356"/>
        <v>52.082731639510882</v>
      </c>
      <c r="BX410" s="816">
        <f t="shared" si="357"/>
        <v>2329.4475510539014</v>
      </c>
      <c r="BY410" s="755">
        <f t="shared" si="383"/>
        <v>0.43541075720633671</v>
      </c>
      <c r="BZ410" s="805">
        <f t="shared" ca="1" si="381"/>
        <v>99.850420590850831</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65.114208165273837</v>
      </c>
      <c r="BE411" s="808">
        <f t="shared" si="338"/>
        <v>355.76668991219515</v>
      </c>
      <c r="BF411" s="808">
        <f t="shared" si="339"/>
        <v>0</v>
      </c>
      <c r="BG411" s="829">
        <f t="shared" si="340"/>
        <v>473.06575746011566</v>
      </c>
      <c r="BH411" s="829">
        <f t="shared" si="341"/>
        <v>32.250617376499022</v>
      </c>
      <c r="BI411" s="829">
        <f t="shared" si="342"/>
        <v>0</v>
      </c>
      <c r="BJ411" s="829">
        <f t="shared" si="343"/>
        <v>0</v>
      </c>
      <c r="BK411" s="829">
        <f t="shared" si="344"/>
        <v>232.23179661581702</v>
      </c>
      <c r="BL411" s="810">
        <f t="shared" si="345"/>
        <v>265.47225507099694</v>
      </c>
      <c r="BM411" s="810">
        <f t="shared" si="346"/>
        <v>14.840506521811689</v>
      </c>
      <c r="BN411" s="810">
        <f t="shared" si="347"/>
        <v>0</v>
      </c>
      <c r="BO411" s="810">
        <f t="shared" si="348"/>
        <v>0</v>
      </c>
      <c r="BP411" s="810">
        <f t="shared" si="349"/>
        <v>115.09781316211041</v>
      </c>
      <c r="BQ411" s="830">
        <f t="shared" si="350"/>
        <v>2.0050727041160901</v>
      </c>
      <c r="BR411" s="830">
        <f t="shared" si="351"/>
        <v>63.442167604092248</v>
      </c>
      <c r="BS411" s="830">
        <f t="shared" si="352"/>
        <v>39.891311148570267</v>
      </c>
      <c r="BT411" s="810">
        <f t="shared" si="353"/>
        <v>2.5109007955654081</v>
      </c>
      <c r="BU411" s="810">
        <f t="shared" si="354"/>
        <v>42.882445168008736</v>
      </c>
      <c r="BV411" s="810">
        <f t="shared" si="355"/>
        <v>12.240641378381365</v>
      </c>
      <c r="BW411" s="830">
        <f t="shared" si="356"/>
        <v>49.310857818962937</v>
      </c>
      <c r="BX411" s="816">
        <f t="shared" si="357"/>
        <v>1766.1230409025168</v>
      </c>
      <c r="BY411" s="755">
        <f t="shared" si="383"/>
        <v>0.33011645624346109</v>
      </c>
      <c r="BZ411" s="805">
        <f t="shared" ca="1" si="381"/>
        <v>99.300095816294814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66.542005757889498</v>
      </c>
      <c r="BE412" s="808">
        <f t="shared" si="338"/>
        <v>403.35504867650798</v>
      </c>
      <c r="BF412" s="808">
        <f t="shared" si="339"/>
        <v>0</v>
      </c>
      <c r="BG412" s="829">
        <f t="shared" si="340"/>
        <v>548.68746117205967</v>
      </c>
      <c r="BH412" s="829">
        <f t="shared" si="341"/>
        <v>33.469333806513461</v>
      </c>
      <c r="BI412" s="829">
        <f t="shared" si="342"/>
        <v>0</v>
      </c>
      <c r="BJ412" s="829">
        <f t="shared" si="343"/>
        <v>0</v>
      </c>
      <c r="BK412" s="829">
        <f t="shared" si="344"/>
        <v>232.7525902288433</v>
      </c>
      <c r="BL412" s="810">
        <f t="shared" si="345"/>
        <v>272.38396931240158</v>
      </c>
      <c r="BM412" s="810">
        <f t="shared" si="346"/>
        <v>16.531048475053961</v>
      </c>
      <c r="BN412" s="810">
        <f t="shared" si="347"/>
        <v>0</v>
      </c>
      <c r="BO412" s="810">
        <f t="shared" si="348"/>
        <v>0</v>
      </c>
      <c r="BP412" s="810">
        <f t="shared" si="349"/>
        <v>141.12100777284743</v>
      </c>
      <c r="BQ412" s="830">
        <f t="shared" si="350"/>
        <v>2.1757863449115797</v>
      </c>
      <c r="BR412" s="830">
        <f t="shared" si="351"/>
        <v>72.723210401604504</v>
      </c>
      <c r="BS412" s="830">
        <f t="shared" si="352"/>
        <v>43.754861596052258</v>
      </c>
      <c r="BT412" s="810">
        <f t="shared" si="353"/>
        <v>3.0666376471950958</v>
      </c>
      <c r="BU412" s="810">
        <f t="shared" si="354"/>
        <v>46.806886506710086</v>
      </c>
      <c r="BV412" s="810">
        <f t="shared" si="355"/>
        <v>14.702008544660579</v>
      </c>
      <c r="BW412" s="830">
        <f t="shared" si="356"/>
        <v>51.57255872527525</v>
      </c>
      <c r="BX412" s="816">
        <f t="shared" si="357"/>
        <v>1949.6444149685265</v>
      </c>
      <c r="BY412" s="755">
        <f t="shared" si="383"/>
        <v>0.364419516816547</v>
      </c>
      <c r="BZ412" s="805">
        <f t="shared" ca="1" si="381"/>
        <v>99.294028560227602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42.782387979664939</v>
      </c>
      <c r="BE413" s="808">
        <f t="shared" si="338"/>
        <v>281.32090545075511</v>
      </c>
      <c r="BF413" s="808">
        <f t="shared" si="339"/>
        <v>0</v>
      </c>
      <c r="BG413" s="829">
        <f t="shared" si="340"/>
        <v>367.15047182106082</v>
      </c>
      <c r="BH413" s="829">
        <f t="shared" si="341"/>
        <v>23.677415011020376</v>
      </c>
      <c r="BI413" s="829">
        <f t="shared" si="342"/>
        <v>0</v>
      </c>
      <c r="BJ413" s="829">
        <f t="shared" si="343"/>
        <v>0</v>
      </c>
      <c r="BK413" s="829">
        <f t="shared" si="344"/>
        <v>129.90179916563122</v>
      </c>
      <c r="BL413" s="810">
        <f t="shared" si="345"/>
        <v>195.85929220169194</v>
      </c>
      <c r="BM413" s="810">
        <f t="shared" si="346"/>
        <v>11.189131100449078</v>
      </c>
      <c r="BN413" s="810">
        <f t="shared" si="347"/>
        <v>0</v>
      </c>
      <c r="BO413" s="810">
        <f t="shared" si="348"/>
        <v>0</v>
      </c>
      <c r="BP413" s="810">
        <f t="shared" si="349"/>
        <v>97.976506639043734</v>
      </c>
      <c r="BQ413" s="830">
        <f t="shared" si="350"/>
        <v>1.5924370970104251</v>
      </c>
      <c r="BR413" s="830">
        <f t="shared" si="351"/>
        <v>46.789007635818336</v>
      </c>
      <c r="BS413" s="830">
        <f t="shared" si="352"/>
        <v>35.400793103338025</v>
      </c>
      <c r="BT413" s="810">
        <f t="shared" si="353"/>
        <v>2.5034835946086238</v>
      </c>
      <c r="BU413" s="810">
        <f t="shared" si="354"/>
        <v>38.854906876021978</v>
      </c>
      <c r="BV413" s="810">
        <f t="shared" si="355"/>
        <v>11.361147633247151</v>
      </c>
      <c r="BW413" s="830">
        <f t="shared" si="356"/>
        <v>47.120899422919663</v>
      </c>
      <c r="BX413" s="816">
        <f t="shared" si="357"/>
        <v>1333.4805847322812</v>
      </c>
      <c r="BY413" s="755">
        <f t="shared" si="383"/>
        <v>0.24924870742659461</v>
      </c>
      <c r="BZ413" s="805">
        <f t="shared" ca="1" si="381"/>
        <v>95.323645524542641</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42.856888636225158</v>
      </c>
      <c r="BE414" s="808">
        <f t="shared" si="338"/>
        <v>196.29481569164898</v>
      </c>
      <c r="BF414" s="808">
        <f t="shared" si="339"/>
        <v>0</v>
      </c>
      <c r="BG414" s="829">
        <f t="shared" si="340"/>
        <v>260.64154964582548</v>
      </c>
      <c r="BH414" s="829">
        <f t="shared" si="341"/>
        <v>15.468435297549179</v>
      </c>
      <c r="BI414" s="829">
        <f t="shared" si="342"/>
        <v>0</v>
      </c>
      <c r="BJ414" s="829">
        <f t="shared" si="343"/>
        <v>0</v>
      </c>
      <c r="BK414" s="829">
        <f t="shared" si="344"/>
        <v>91.76832427929611</v>
      </c>
      <c r="BL414" s="810">
        <f t="shared" si="345"/>
        <v>103.76304150342094</v>
      </c>
      <c r="BM414" s="810">
        <f t="shared" si="346"/>
        <v>7.4450837918733086</v>
      </c>
      <c r="BN414" s="810">
        <f t="shared" si="347"/>
        <v>0</v>
      </c>
      <c r="BO414" s="810">
        <f t="shared" si="348"/>
        <v>0</v>
      </c>
      <c r="BP414" s="810">
        <f t="shared" si="349"/>
        <v>67.54343655679871</v>
      </c>
      <c r="BQ414" s="830">
        <f t="shared" si="350"/>
        <v>1.2106457586677601</v>
      </c>
      <c r="BR414" s="830">
        <f t="shared" si="351"/>
        <v>38.035828510189425</v>
      </c>
      <c r="BS414" s="830">
        <f t="shared" si="352"/>
        <v>20.002218043501685</v>
      </c>
      <c r="BT414" s="810">
        <f t="shared" si="353"/>
        <v>1.6147648607787279</v>
      </c>
      <c r="BU414" s="810">
        <f t="shared" si="354"/>
        <v>27.312403442494261</v>
      </c>
      <c r="BV414" s="810">
        <f t="shared" si="355"/>
        <v>7.3668807195137695</v>
      </c>
      <c r="BW414" s="830">
        <f t="shared" si="356"/>
        <v>40.161786188260216</v>
      </c>
      <c r="BX414" s="816">
        <f t="shared" si="357"/>
        <v>921.48610292604371</v>
      </c>
      <c r="BY414" s="755">
        <f t="shared" si="383"/>
        <v>0.17224039307028854</v>
      </c>
      <c r="BZ414" s="805">
        <f t="shared" ca="1" si="381"/>
        <v>95.610875896099529</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73.072389352602102</v>
      </c>
      <c r="BE415" s="808">
        <f t="shared" si="338"/>
        <v>499.26117650194766</v>
      </c>
      <c r="BF415" s="808">
        <f t="shared" si="339"/>
        <v>0</v>
      </c>
      <c r="BG415" s="829">
        <f t="shared" si="340"/>
        <v>688.87222299294285</v>
      </c>
      <c r="BH415" s="829">
        <f t="shared" si="341"/>
        <v>45.889547113205637</v>
      </c>
      <c r="BI415" s="829">
        <f t="shared" si="342"/>
        <v>0</v>
      </c>
      <c r="BJ415" s="829">
        <f t="shared" si="343"/>
        <v>0</v>
      </c>
      <c r="BK415" s="829">
        <f t="shared" si="344"/>
        <v>308.04718011578109</v>
      </c>
      <c r="BL415" s="810">
        <f t="shared" si="345"/>
        <v>328.53219026097406</v>
      </c>
      <c r="BM415" s="810">
        <f t="shared" si="346"/>
        <v>19.917633216259834</v>
      </c>
      <c r="BN415" s="810">
        <f t="shared" si="347"/>
        <v>0</v>
      </c>
      <c r="BO415" s="810">
        <f t="shared" si="348"/>
        <v>0</v>
      </c>
      <c r="BP415" s="810">
        <f t="shared" si="349"/>
        <v>171.59713527954213</v>
      </c>
      <c r="BQ415" s="830">
        <f t="shared" si="350"/>
        <v>2.3879832213834002</v>
      </c>
      <c r="BR415" s="830">
        <f t="shared" si="351"/>
        <v>70.065073768574862</v>
      </c>
      <c r="BS415" s="830">
        <f t="shared" si="352"/>
        <v>53.416727734823155</v>
      </c>
      <c r="BT415" s="810">
        <f t="shared" si="353"/>
        <v>3.1184498697373439</v>
      </c>
      <c r="BU415" s="810">
        <f t="shared" si="354"/>
        <v>54.18306648668635</v>
      </c>
      <c r="BV415" s="810">
        <f t="shared" si="355"/>
        <v>14.390567510194396</v>
      </c>
      <c r="BW415" s="830">
        <f t="shared" si="356"/>
        <v>50.844686992654026</v>
      </c>
      <c r="BX415" s="816">
        <f t="shared" si="357"/>
        <v>2383.5960304173091</v>
      </c>
      <c r="BY415" s="755">
        <f t="shared" si="383"/>
        <v>0.44553196830230074</v>
      </c>
      <c r="BZ415" s="805">
        <f t="shared" ca="1" si="381"/>
        <v>102.44131682806751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71.546930070434058</v>
      </c>
      <c r="BE416" s="808">
        <f t="shared" si="338"/>
        <v>495.50706980290141</v>
      </c>
      <c r="BF416" s="808">
        <f t="shared" si="339"/>
        <v>0</v>
      </c>
      <c r="BG416" s="829">
        <f t="shared" si="340"/>
        <v>731.53951488854352</v>
      </c>
      <c r="BH416" s="829">
        <f t="shared" si="341"/>
        <v>42.955524631232841</v>
      </c>
      <c r="BI416" s="829">
        <f t="shared" si="342"/>
        <v>0</v>
      </c>
      <c r="BJ416" s="829">
        <f t="shared" si="343"/>
        <v>0</v>
      </c>
      <c r="BK416" s="829">
        <f t="shared" si="344"/>
        <v>287.16126968467131</v>
      </c>
      <c r="BL416" s="810">
        <f t="shared" si="345"/>
        <v>355.20652974084538</v>
      </c>
      <c r="BM416" s="810">
        <f t="shared" si="346"/>
        <v>20.216325284377628</v>
      </c>
      <c r="BN416" s="810">
        <f t="shared" si="347"/>
        <v>0</v>
      </c>
      <c r="BO416" s="810">
        <f t="shared" si="348"/>
        <v>0</v>
      </c>
      <c r="BP416" s="810">
        <f t="shared" si="349"/>
        <v>175.80673344950139</v>
      </c>
      <c r="BQ416" s="830">
        <f t="shared" si="350"/>
        <v>2.3498550433094301</v>
      </c>
      <c r="BR416" s="830">
        <f t="shared" si="351"/>
        <v>84.932447225320573</v>
      </c>
      <c r="BS416" s="830">
        <f t="shared" si="352"/>
        <v>57.304175429216556</v>
      </c>
      <c r="BT416" s="810">
        <f t="shared" si="353"/>
        <v>3.4682632827893922</v>
      </c>
      <c r="BU416" s="810">
        <f t="shared" si="354"/>
        <v>61.586255020913249</v>
      </c>
      <c r="BV416" s="810">
        <f t="shared" si="355"/>
        <v>15.482910455088646</v>
      </c>
      <c r="BW416" s="830">
        <f t="shared" si="356"/>
        <v>50.330513473691099</v>
      </c>
      <c r="BX416" s="816">
        <f t="shared" si="357"/>
        <v>2455.3943174828369</v>
      </c>
      <c r="BY416" s="755">
        <f t="shared" si="383"/>
        <v>0.45895220887529659</v>
      </c>
      <c r="BZ416" s="805">
        <f t="shared" ca="1" si="381"/>
        <v>101.91214380715969</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47.932759911814564</v>
      </c>
      <c r="BE417" s="808">
        <f t="shared" si="338"/>
        <v>259.53729803587754</v>
      </c>
      <c r="BF417" s="808">
        <f t="shared" si="339"/>
        <v>0</v>
      </c>
      <c r="BG417" s="829">
        <f t="shared" si="340"/>
        <v>345.09955559342416</v>
      </c>
      <c r="BH417" s="829">
        <f t="shared" si="341"/>
        <v>19.282905429239158</v>
      </c>
      <c r="BI417" s="829">
        <f t="shared" si="342"/>
        <v>0</v>
      </c>
      <c r="BJ417" s="829">
        <f t="shared" si="343"/>
        <v>0</v>
      </c>
      <c r="BK417" s="829">
        <f t="shared" si="344"/>
        <v>153.2118965687286</v>
      </c>
      <c r="BL417" s="810">
        <f t="shared" si="345"/>
        <v>159.3245352688098</v>
      </c>
      <c r="BM417" s="810">
        <f t="shared" si="346"/>
        <v>10.36299296946577</v>
      </c>
      <c r="BN417" s="810">
        <f t="shared" si="347"/>
        <v>0</v>
      </c>
      <c r="BO417" s="810">
        <f t="shared" si="348"/>
        <v>0</v>
      </c>
      <c r="BP417" s="810">
        <f t="shared" si="349"/>
        <v>69.283068380389807</v>
      </c>
      <c r="BQ417" s="830">
        <f t="shared" si="350"/>
        <v>1.5350334648754349</v>
      </c>
      <c r="BR417" s="830">
        <f t="shared" si="351"/>
        <v>45.353692879477443</v>
      </c>
      <c r="BS417" s="830">
        <f t="shared" si="352"/>
        <v>29.032659549616113</v>
      </c>
      <c r="BT417" s="810">
        <f t="shared" si="353"/>
        <v>1.9928024611971999</v>
      </c>
      <c r="BU417" s="810">
        <f t="shared" si="354"/>
        <v>31.494980927937238</v>
      </c>
      <c r="BV417" s="810">
        <f t="shared" si="355"/>
        <v>9.688900240517432</v>
      </c>
      <c r="BW417" s="830">
        <f t="shared" si="356"/>
        <v>47.789589763791348</v>
      </c>
      <c r="BX417" s="816">
        <f t="shared" si="357"/>
        <v>1230.9226714451611</v>
      </c>
      <c r="BY417" s="755">
        <f t="shared" si="383"/>
        <v>0.23007900400844133</v>
      </c>
      <c r="BZ417" s="805">
        <f t="shared" ca="1" si="381"/>
        <v>97.759203586474243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47.299305894188684</v>
      </c>
      <c r="BE418" s="808">
        <f t="shared" si="338"/>
        <v>269.65147028929272</v>
      </c>
      <c r="BF418" s="808">
        <f t="shared" si="339"/>
        <v>0</v>
      </c>
      <c r="BG418" s="829">
        <f t="shared" si="340"/>
        <v>307.6539436491733</v>
      </c>
      <c r="BH418" s="829">
        <f t="shared" si="341"/>
        <v>19.48313683224929</v>
      </c>
      <c r="BI418" s="829">
        <f t="shared" si="342"/>
        <v>0</v>
      </c>
      <c r="BJ418" s="829">
        <f t="shared" si="343"/>
        <v>0</v>
      </c>
      <c r="BK418" s="829">
        <f t="shared" si="344"/>
        <v>125.89502798859965</v>
      </c>
      <c r="BL418" s="810">
        <f t="shared" si="345"/>
        <v>142.83311306231613</v>
      </c>
      <c r="BM418" s="810">
        <f t="shared" si="346"/>
        <v>9.4573128950785676</v>
      </c>
      <c r="BN418" s="810">
        <f t="shared" si="347"/>
        <v>0</v>
      </c>
      <c r="BO418" s="810">
        <f t="shared" si="348"/>
        <v>0</v>
      </c>
      <c r="BP418" s="810">
        <f t="shared" si="349"/>
        <v>70.128328603653358</v>
      </c>
      <c r="BQ418" s="830">
        <f t="shared" si="350"/>
        <v>1.504333025038775</v>
      </c>
      <c r="BR418" s="830">
        <f t="shared" si="351"/>
        <v>46.652565832698556</v>
      </c>
      <c r="BS418" s="830">
        <f t="shared" si="352"/>
        <v>29.507684056614682</v>
      </c>
      <c r="BT418" s="810">
        <f t="shared" si="353"/>
        <v>1.9280820096115601</v>
      </c>
      <c r="BU418" s="810">
        <f t="shared" si="354"/>
        <v>32.574063094393196</v>
      </c>
      <c r="BV418" s="810">
        <f t="shared" si="355"/>
        <v>8.6981642302391062</v>
      </c>
      <c r="BW418" s="830">
        <f t="shared" si="356"/>
        <v>46.473407836479332</v>
      </c>
      <c r="BX418" s="816">
        <f t="shared" si="357"/>
        <v>1159.7399392996272</v>
      </c>
      <c r="BY418" s="755">
        <f t="shared" si="383"/>
        <v>0.21677382042983687</v>
      </c>
      <c r="BZ418" s="805">
        <f t="shared" ca="1" si="381"/>
        <v>95.354281575228867</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53.804756586429214</v>
      </c>
      <c r="BE419" s="808">
        <f t="shared" si="338"/>
        <v>357.45265422728193</v>
      </c>
      <c r="BF419" s="808">
        <f t="shared" si="339"/>
        <v>0</v>
      </c>
      <c r="BG419" s="829">
        <f t="shared" si="340"/>
        <v>483.25280202728999</v>
      </c>
      <c r="BH419" s="829">
        <f t="shared" si="341"/>
        <v>29.865419693458257</v>
      </c>
      <c r="BI419" s="829">
        <f t="shared" si="342"/>
        <v>0</v>
      </c>
      <c r="BJ419" s="829">
        <f t="shared" si="343"/>
        <v>0</v>
      </c>
      <c r="BK419" s="829">
        <f t="shared" si="344"/>
        <v>212.0260269731904</v>
      </c>
      <c r="BL419" s="810">
        <f t="shared" si="345"/>
        <v>230.2715597461812</v>
      </c>
      <c r="BM419" s="810">
        <f t="shared" si="346"/>
        <v>14.483384491494522</v>
      </c>
      <c r="BN419" s="810">
        <f t="shared" si="347"/>
        <v>0</v>
      </c>
      <c r="BO419" s="810">
        <f t="shared" si="348"/>
        <v>0</v>
      </c>
      <c r="BP419" s="810">
        <f t="shared" si="349"/>
        <v>125.41994655400576</v>
      </c>
      <c r="BQ419" s="830">
        <f t="shared" si="350"/>
        <v>1.8308008206343049</v>
      </c>
      <c r="BR419" s="830">
        <f t="shared" si="351"/>
        <v>52.512207472280004</v>
      </c>
      <c r="BS419" s="830">
        <f t="shared" si="352"/>
        <v>34.537146605222382</v>
      </c>
      <c r="BT419" s="810">
        <f t="shared" si="353"/>
        <v>2.2695984074128241</v>
      </c>
      <c r="BU419" s="810">
        <f t="shared" si="354"/>
        <v>40.143966022770016</v>
      </c>
      <c r="BV419" s="810">
        <f t="shared" si="355"/>
        <v>11.263414927252018</v>
      </c>
      <c r="BW419" s="830">
        <f t="shared" si="356"/>
        <v>47.069561723921481</v>
      </c>
      <c r="BX419" s="816">
        <f t="shared" si="357"/>
        <v>1696.2032462788241</v>
      </c>
      <c r="BY419" s="755">
        <f t="shared" si="383"/>
        <v>0.31704733575305122</v>
      </c>
      <c r="BZ419" s="805">
        <f t="shared" ca="1" si="381"/>
        <v>101.88579503136106</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40.861563644944937</v>
      </c>
      <c r="BE420" s="808">
        <f t="shared" si="338"/>
        <v>206.8468122456963</v>
      </c>
      <c r="BF420" s="808">
        <f t="shared" si="339"/>
        <v>0</v>
      </c>
      <c r="BG420" s="829">
        <f t="shared" si="340"/>
        <v>264.14965135751987</v>
      </c>
      <c r="BH420" s="829">
        <f t="shared" si="341"/>
        <v>14.617308558680843</v>
      </c>
      <c r="BI420" s="829">
        <f t="shared" si="342"/>
        <v>0</v>
      </c>
      <c r="BJ420" s="829">
        <f t="shared" si="343"/>
        <v>0</v>
      </c>
      <c r="BK420" s="829">
        <f t="shared" si="344"/>
        <v>89.890393653841713</v>
      </c>
      <c r="BL420" s="810">
        <f t="shared" si="345"/>
        <v>128.95180342040052</v>
      </c>
      <c r="BM420" s="810">
        <f t="shared" si="346"/>
        <v>8.1733633480461894</v>
      </c>
      <c r="BN420" s="810">
        <f t="shared" si="347"/>
        <v>0</v>
      </c>
      <c r="BO420" s="810">
        <f t="shared" si="348"/>
        <v>0</v>
      </c>
      <c r="BP420" s="810">
        <f t="shared" si="349"/>
        <v>73.465518380178608</v>
      </c>
      <c r="BQ420" s="830">
        <f t="shared" si="350"/>
        <v>1.0420695218827649</v>
      </c>
      <c r="BR420" s="830">
        <f t="shared" si="351"/>
        <v>37.669798413046472</v>
      </c>
      <c r="BS420" s="830">
        <f t="shared" si="352"/>
        <v>20.920678240899413</v>
      </c>
      <c r="BT420" s="810">
        <f t="shared" si="353"/>
        <v>1.625263964264072</v>
      </c>
      <c r="BU420" s="810">
        <f t="shared" si="354"/>
        <v>21.92721815639409</v>
      </c>
      <c r="BV420" s="810">
        <f t="shared" si="355"/>
        <v>6.2892374619761702</v>
      </c>
      <c r="BW420" s="830">
        <f t="shared" si="356"/>
        <v>36.528467350268514</v>
      </c>
      <c r="BX420" s="816">
        <f t="shared" si="357"/>
        <v>952.95914771804064</v>
      </c>
      <c r="BY420" s="755">
        <f t="shared" si="383"/>
        <v>0.17812320518094218</v>
      </c>
      <c r="BZ420" s="805">
        <f t="shared" ca="1" si="381"/>
        <v>97.210508859278022</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35.709220150064496</v>
      </c>
      <c r="BE422" s="808">
        <f t="shared" si="338"/>
        <v>264.765922048741</v>
      </c>
      <c r="BF422" s="808">
        <f t="shared" si="339"/>
        <v>0</v>
      </c>
      <c r="BG422" s="829">
        <f t="shared" si="340"/>
        <v>354.68968016512042</v>
      </c>
      <c r="BH422" s="829">
        <f t="shared" si="341"/>
        <v>22.117114015486568</v>
      </c>
      <c r="BI422" s="829">
        <f t="shared" si="342"/>
        <v>0</v>
      </c>
      <c r="BJ422" s="829">
        <f t="shared" si="343"/>
        <v>0</v>
      </c>
      <c r="BK422" s="829">
        <f t="shared" si="344"/>
        <v>141.32801143739815</v>
      </c>
      <c r="BL422" s="810">
        <f t="shared" si="345"/>
        <v>161.56470644514874</v>
      </c>
      <c r="BM422" s="810">
        <f t="shared" si="346"/>
        <v>9.6067504884525405</v>
      </c>
      <c r="BN422" s="810">
        <f t="shared" si="347"/>
        <v>0</v>
      </c>
      <c r="BO422" s="810">
        <f t="shared" si="348"/>
        <v>0</v>
      </c>
      <c r="BP422" s="810">
        <f t="shared" si="349"/>
        <v>79.163630213787982</v>
      </c>
      <c r="BQ422" s="830">
        <f t="shared" si="350"/>
        <v>1.2339199798675</v>
      </c>
      <c r="BR422" s="830">
        <f t="shared" si="351"/>
        <v>45.224800374350338</v>
      </c>
      <c r="BS422" s="830">
        <f t="shared" si="352"/>
        <v>25.411855229474348</v>
      </c>
      <c r="BT422" s="810">
        <f t="shared" si="353"/>
        <v>1.8227857392151681</v>
      </c>
      <c r="BU422" s="810">
        <f t="shared" si="354"/>
        <v>31.670902218863546</v>
      </c>
      <c r="BV422" s="810">
        <f t="shared" si="355"/>
        <v>8.8860804786739447</v>
      </c>
      <c r="BW422" s="830">
        <f t="shared" si="356"/>
        <v>35.674837931634798</v>
      </c>
      <c r="BX422" s="816">
        <f t="shared" si="357"/>
        <v>1218.8702169162793</v>
      </c>
      <c r="BY422" s="755">
        <f t="shared" si="383"/>
        <v>0.22782620876939802</v>
      </c>
      <c r="BZ422" s="805">
        <f t="shared" ca="1" si="381"/>
        <v>100.94995956517303</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59.126077438935411</v>
      </c>
      <c r="BE423" s="808">
        <f t="shared" si="338"/>
        <v>381.09400105522542</v>
      </c>
      <c r="BF423" s="808">
        <f t="shared" si="339"/>
        <v>0</v>
      </c>
      <c r="BG423" s="829">
        <f t="shared" si="340"/>
        <v>529.29239558773679</v>
      </c>
      <c r="BH423" s="829">
        <f t="shared" si="341"/>
        <v>33.81362949205181</v>
      </c>
      <c r="BI423" s="829">
        <f t="shared" si="342"/>
        <v>0</v>
      </c>
      <c r="BJ423" s="829">
        <f t="shared" si="343"/>
        <v>0</v>
      </c>
      <c r="BK423" s="829">
        <f t="shared" si="344"/>
        <v>233.54915037847374</v>
      </c>
      <c r="BL423" s="810">
        <f t="shared" si="345"/>
        <v>280.36740247129455</v>
      </c>
      <c r="BM423" s="810">
        <f t="shared" si="346"/>
        <v>15.541548542944696</v>
      </c>
      <c r="BN423" s="810">
        <f t="shared" si="347"/>
        <v>0</v>
      </c>
      <c r="BO423" s="810">
        <f t="shared" si="348"/>
        <v>0</v>
      </c>
      <c r="BP423" s="810">
        <f t="shared" si="349"/>
        <v>120.14327675251968</v>
      </c>
      <c r="BQ423" s="830">
        <f t="shared" si="350"/>
        <v>1.981671172378985</v>
      </c>
      <c r="BR423" s="830">
        <f t="shared" si="351"/>
        <v>73.742973498337591</v>
      </c>
      <c r="BS423" s="830">
        <f t="shared" si="352"/>
        <v>45.908202915946852</v>
      </c>
      <c r="BT423" s="810">
        <f t="shared" si="353"/>
        <v>2.9062056906111922</v>
      </c>
      <c r="BU423" s="810">
        <f t="shared" si="354"/>
        <v>50.495323874369461</v>
      </c>
      <c r="BV423" s="810">
        <f t="shared" si="355"/>
        <v>13.185638304028984</v>
      </c>
      <c r="BW423" s="830">
        <f t="shared" si="356"/>
        <v>47.326321673597242</v>
      </c>
      <c r="BX423" s="816">
        <f t="shared" si="357"/>
        <v>1888.4738188484525</v>
      </c>
      <c r="BY423" s="755">
        <f t="shared" si="383"/>
        <v>0.35298576053242103</v>
      </c>
      <c r="BZ423" s="805">
        <f t="shared" ca="1" si="381"/>
        <v>99.23654699371545</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46.474890045339599</v>
      </c>
      <c r="BE424" s="808">
        <f t="shared" si="338"/>
        <v>179.40659799590313</v>
      </c>
      <c r="BF424" s="808">
        <f t="shared" si="339"/>
        <v>0</v>
      </c>
      <c r="BG424" s="829">
        <f t="shared" si="340"/>
        <v>275.7569838677922</v>
      </c>
      <c r="BH424" s="829">
        <f t="shared" si="341"/>
        <v>16.459662750038966</v>
      </c>
      <c r="BI424" s="829">
        <f t="shared" si="342"/>
        <v>0</v>
      </c>
      <c r="BJ424" s="829">
        <f t="shared" si="343"/>
        <v>0</v>
      </c>
      <c r="BK424" s="829">
        <f t="shared" si="344"/>
        <v>101.62637447378667</v>
      </c>
      <c r="BL424" s="810">
        <f t="shared" si="345"/>
        <v>150.45198578944937</v>
      </c>
      <c r="BM424" s="810">
        <f t="shared" si="346"/>
        <v>8.4610818947010245</v>
      </c>
      <c r="BN424" s="810">
        <f t="shared" si="347"/>
        <v>0</v>
      </c>
      <c r="BO424" s="810">
        <f t="shared" si="348"/>
        <v>0</v>
      </c>
      <c r="BP424" s="810">
        <f t="shared" si="349"/>
        <v>69.346229236099873</v>
      </c>
      <c r="BQ424" s="830">
        <f t="shared" si="350"/>
        <v>1.0382319518162999</v>
      </c>
      <c r="BR424" s="830">
        <f t="shared" si="351"/>
        <v>39.214798376817541</v>
      </c>
      <c r="BS424" s="830">
        <f t="shared" si="352"/>
        <v>22.907756707058152</v>
      </c>
      <c r="BT424" s="810">
        <f t="shared" si="353"/>
        <v>1.4301325905267921</v>
      </c>
      <c r="BU424" s="810">
        <f t="shared" si="354"/>
        <v>25.571783157972167</v>
      </c>
      <c r="BV424" s="810">
        <f t="shared" si="355"/>
        <v>7.1748168572727655</v>
      </c>
      <c r="BW424" s="830">
        <f t="shared" si="356"/>
        <v>34.73102216341163</v>
      </c>
      <c r="BX424" s="816">
        <f t="shared" si="357"/>
        <v>980.05234785798609</v>
      </c>
      <c r="BY424" s="755">
        <f t="shared" si="383"/>
        <v>0.18318735473981049</v>
      </c>
      <c r="BZ424" s="805">
        <f t="shared" ca="1" si="381"/>
        <v>97.937008660486825</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39.048273048649541</v>
      </c>
      <c r="BE425" s="808">
        <f t="shared" si="338"/>
        <v>309.72151995209117</v>
      </c>
      <c r="BF425" s="808">
        <f t="shared" si="339"/>
        <v>0</v>
      </c>
      <c r="BG425" s="829">
        <f t="shared" si="340"/>
        <v>399.81994750506828</v>
      </c>
      <c r="BH425" s="829">
        <f t="shared" si="341"/>
        <v>22.934431002464322</v>
      </c>
      <c r="BI425" s="829">
        <f t="shared" si="342"/>
        <v>0</v>
      </c>
      <c r="BJ425" s="829">
        <f t="shared" si="343"/>
        <v>0</v>
      </c>
      <c r="BK425" s="829">
        <f t="shared" si="344"/>
        <v>164.56705701486993</v>
      </c>
      <c r="BL425" s="810">
        <f t="shared" si="345"/>
        <v>215.76996016152719</v>
      </c>
      <c r="BM425" s="810">
        <f t="shared" si="346"/>
        <v>12.297684737154027</v>
      </c>
      <c r="BN425" s="810">
        <f t="shared" si="347"/>
        <v>0</v>
      </c>
      <c r="BO425" s="810">
        <f t="shared" si="348"/>
        <v>0</v>
      </c>
      <c r="BP425" s="810">
        <f t="shared" si="349"/>
        <v>111.83293445299036</v>
      </c>
      <c r="BQ425" s="830">
        <f t="shared" si="350"/>
        <v>1.41879876814201</v>
      </c>
      <c r="BR425" s="830">
        <f t="shared" si="351"/>
        <v>57.393995459502158</v>
      </c>
      <c r="BS425" s="830">
        <f t="shared" si="352"/>
        <v>37.796356044371258</v>
      </c>
      <c r="BT425" s="810">
        <f t="shared" si="353"/>
        <v>2.0898847104479521</v>
      </c>
      <c r="BU425" s="810">
        <f t="shared" si="354"/>
        <v>36.298922663280031</v>
      </c>
      <c r="BV425" s="810">
        <f t="shared" si="355"/>
        <v>9.2857283593761171</v>
      </c>
      <c r="BW425" s="830">
        <f t="shared" si="356"/>
        <v>40.21466876505982</v>
      </c>
      <c r="BX425" s="816">
        <f t="shared" si="357"/>
        <v>1460.4901626449944</v>
      </c>
      <c r="BY425" s="755">
        <f t="shared" si="383"/>
        <v>0.27298881544766251</v>
      </c>
      <c r="BZ425" s="805">
        <f t="shared" ca="1" si="381"/>
        <v>99.843049188700022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80.780377345611271</v>
      </c>
      <c r="BE426" s="808">
        <f t="shared" si="338"/>
        <v>568.30962403836668</v>
      </c>
      <c r="BF426" s="808">
        <f t="shared" si="339"/>
        <v>0</v>
      </c>
      <c r="BG426" s="829">
        <f t="shared" si="340"/>
        <v>785.35608067464398</v>
      </c>
      <c r="BH426" s="829">
        <f t="shared" si="341"/>
        <v>49.573971869828029</v>
      </c>
      <c r="BI426" s="829">
        <f t="shared" si="342"/>
        <v>0</v>
      </c>
      <c r="BJ426" s="829">
        <f t="shared" si="343"/>
        <v>0</v>
      </c>
      <c r="BK426" s="829">
        <f t="shared" si="344"/>
        <v>344.09301618507885</v>
      </c>
      <c r="BL426" s="810">
        <f t="shared" si="345"/>
        <v>416.82783323995488</v>
      </c>
      <c r="BM426" s="810">
        <f t="shared" si="346"/>
        <v>24.091418971876355</v>
      </c>
      <c r="BN426" s="810">
        <f t="shared" si="347"/>
        <v>0</v>
      </c>
      <c r="BO426" s="810">
        <f t="shared" si="348"/>
        <v>0</v>
      </c>
      <c r="BP426" s="810">
        <f t="shared" si="349"/>
        <v>208.6214366288016</v>
      </c>
      <c r="BQ426" s="830">
        <f t="shared" si="350"/>
        <v>2.7829141061595402</v>
      </c>
      <c r="BR426" s="830">
        <f t="shared" si="351"/>
        <v>99.963440716371963</v>
      </c>
      <c r="BS426" s="830">
        <f t="shared" si="352"/>
        <v>69.179745491018835</v>
      </c>
      <c r="BT426" s="810">
        <f t="shared" si="353"/>
        <v>4.2331846523944163</v>
      </c>
      <c r="BU426" s="810">
        <f t="shared" si="354"/>
        <v>73.551583335352987</v>
      </c>
      <c r="BV426" s="810">
        <f t="shared" si="355"/>
        <v>20.636775180422781</v>
      </c>
      <c r="BW426" s="830">
        <f t="shared" si="356"/>
        <v>61.419389100307384</v>
      </c>
      <c r="BX426" s="816">
        <f t="shared" si="357"/>
        <v>2809.4207915361899</v>
      </c>
      <c r="BY426" s="755">
        <f t="shared" si="383"/>
        <v>0.52512538159554956</v>
      </c>
      <c r="BZ426" s="805">
        <f t="shared" ca="1" si="381"/>
        <v>99.919151505787227</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84.221182056437286</v>
      </c>
      <c r="BE427" s="808">
        <f t="shared" si="338"/>
        <v>558.86454023871033</v>
      </c>
      <c r="BF427" s="808">
        <f t="shared" si="339"/>
        <v>0</v>
      </c>
      <c r="BG427" s="829">
        <f t="shared" si="340"/>
        <v>723.8146820299072</v>
      </c>
      <c r="BH427" s="829">
        <f t="shared" si="341"/>
        <v>48.232805821370448</v>
      </c>
      <c r="BI427" s="829">
        <f t="shared" si="342"/>
        <v>0</v>
      </c>
      <c r="BJ427" s="829">
        <f t="shared" si="343"/>
        <v>0</v>
      </c>
      <c r="BK427" s="829">
        <f t="shared" si="344"/>
        <v>355.7650505345236</v>
      </c>
      <c r="BL427" s="810">
        <f t="shared" si="345"/>
        <v>389.76694664830757</v>
      </c>
      <c r="BM427" s="810">
        <f t="shared" si="346"/>
        <v>22.340300600573727</v>
      </c>
      <c r="BN427" s="810">
        <f t="shared" si="347"/>
        <v>0</v>
      </c>
      <c r="BO427" s="810">
        <f t="shared" si="348"/>
        <v>0</v>
      </c>
      <c r="BP427" s="810">
        <f t="shared" si="349"/>
        <v>182.1898409279199</v>
      </c>
      <c r="BQ427" s="830">
        <f t="shared" si="350"/>
        <v>2.9269977747329499</v>
      </c>
      <c r="BR427" s="830">
        <f t="shared" si="351"/>
        <v>94.668695767861976</v>
      </c>
      <c r="BS427" s="830">
        <f t="shared" si="352"/>
        <v>63.714012995295008</v>
      </c>
      <c r="BT427" s="810">
        <f t="shared" si="353"/>
        <v>3.5828617901401199</v>
      </c>
      <c r="BU427" s="810">
        <f t="shared" si="354"/>
        <v>59.386376388486696</v>
      </c>
      <c r="BV427" s="810">
        <f t="shared" si="355"/>
        <v>17.466451226933085</v>
      </c>
      <c r="BW427" s="830">
        <f t="shared" si="356"/>
        <v>60.938072136418128</v>
      </c>
      <c r="BX427" s="816">
        <f t="shared" si="357"/>
        <v>2667.878816937618</v>
      </c>
      <c r="BY427" s="755">
        <f t="shared" si="383"/>
        <v>0.49866893774534915</v>
      </c>
      <c r="BZ427" s="805">
        <f t="shared" ca="1" si="381"/>
        <v>100.44556149571591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74.097096594868802</v>
      </c>
      <c r="BE428" s="808">
        <f t="shared" si="338"/>
        <v>511.51830551327936</v>
      </c>
      <c r="BF428" s="808">
        <f t="shared" si="339"/>
        <v>0</v>
      </c>
      <c r="BG428" s="829">
        <f t="shared" si="340"/>
        <v>720.32792522596299</v>
      </c>
      <c r="BH428" s="829">
        <f t="shared" si="341"/>
        <v>44.572891289594537</v>
      </c>
      <c r="BI428" s="829">
        <f t="shared" si="342"/>
        <v>0</v>
      </c>
      <c r="BJ428" s="829">
        <f t="shared" si="343"/>
        <v>0</v>
      </c>
      <c r="BK428" s="829">
        <f t="shared" si="344"/>
        <v>307.88598258178416</v>
      </c>
      <c r="BL428" s="810">
        <f t="shared" si="345"/>
        <v>357.5512968174682</v>
      </c>
      <c r="BM428" s="810">
        <f t="shared" si="346"/>
        <v>21.13645172005042</v>
      </c>
      <c r="BN428" s="810">
        <f t="shared" si="347"/>
        <v>0</v>
      </c>
      <c r="BO428" s="810">
        <f t="shared" si="348"/>
        <v>0</v>
      </c>
      <c r="BP428" s="810">
        <f t="shared" si="349"/>
        <v>185.30990390633445</v>
      </c>
      <c r="BQ428" s="830">
        <f t="shared" si="350"/>
        <v>2.559419876466535</v>
      </c>
      <c r="BR428" s="830">
        <f t="shared" si="351"/>
        <v>97.192140431311799</v>
      </c>
      <c r="BS428" s="830">
        <f t="shared" si="352"/>
        <v>62.140480223340973</v>
      </c>
      <c r="BT428" s="810">
        <f t="shared" si="353"/>
        <v>3.847956034707424</v>
      </c>
      <c r="BU428" s="810">
        <f t="shared" si="354"/>
        <v>60.950938609865922</v>
      </c>
      <c r="BV428" s="810">
        <f t="shared" si="355"/>
        <v>18.758785669198691</v>
      </c>
      <c r="BW428" s="830">
        <f t="shared" si="356"/>
        <v>63.395080094998917</v>
      </c>
      <c r="BX428" s="816">
        <f t="shared" si="357"/>
        <v>2531.2446545892326</v>
      </c>
      <c r="BY428" s="755">
        <f t="shared" si="383"/>
        <v>0.47312984197929581</v>
      </c>
      <c r="BZ428" s="805">
        <f t="shared" ca="1" si="381"/>
        <v>99.725916618941895</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49.404021670741244</v>
      </c>
      <c r="BE429" s="808">
        <f t="shared" si="338"/>
        <v>378.700267712656</v>
      </c>
      <c r="BF429" s="808">
        <f t="shared" si="339"/>
        <v>0</v>
      </c>
      <c r="BG429" s="829">
        <f t="shared" si="340"/>
        <v>486.73485093144404</v>
      </c>
      <c r="BH429" s="829">
        <f t="shared" si="341"/>
        <v>28.750929338792623</v>
      </c>
      <c r="BI429" s="829">
        <f t="shared" si="342"/>
        <v>0</v>
      </c>
      <c r="BJ429" s="829">
        <f t="shared" si="343"/>
        <v>0</v>
      </c>
      <c r="BK429" s="829">
        <f t="shared" si="344"/>
        <v>204.24843568135589</v>
      </c>
      <c r="BL429" s="810">
        <f t="shared" si="345"/>
        <v>248.59470584633604</v>
      </c>
      <c r="BM429" s="810">
        <f t="shared" si="346"/>
        <v>15.017876558004696</v>
      </c>
      <c r="BN429" s="810">
        <f t="shared" si="347"/>
        <v>0</v>
      </c>
      <c r="BO429" s="810">
        <f t="shared" si="348"/>
        <v>0</v>
      </c>
      <c r="BP429" s="810">
        <f t="shared" si="349"/>
        <v>131.04115840666537</v>
      </c>
      <c r="BQ429" s="830">
        <f t="shared" si="350"/>
        <v>1.8986611697034399</v>
      </c>
      <c r="BR429" s="830">
        <f t="shared" si="351"/>
        <v>64.909772335111114</v>
      </c>
      <c r="BS429" s="830">
        <f t="shared" si="352"/>
        <v>47.845610960555263</v>
      </c>
      <c r="BT429" s="810">
        <f t="shared" si="353"/>
        <v>3.0070765377198079</v>
      </c>
      <c r="BU429" s="810">
        <f t="shared" si="354"/>
        <v>46.363872339554334</v>
      </c>
      <c r="BV429" s="810">
        <f t="shared" si="355"/>
        <v>14.658924471258171</v>
      </c>
      <c r="BW429" s="830">
        <f t="shared" si="356"/>
        <v>50.765609662423046</v>
      </c>
      <c r="BX429" s="816">
        <f t="shared" si="357"/>
        <v>1771.9417736223206</v>
      </c>
      <c r="BY429" s="755">
        <f t="shared" si="383"/>
        <v>0.3312040698359478</v>
      </c>
      <c r="BZ429" s="805">
        <f t="shared" ca="1" si="381"/>
        <v>97.575563293251662</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42.437166521829269</v>
      </c>
      <c r="BE430" s="808">
        <f t="shared" si="338"/>
        <v>303.2984237807301</v>
      </c>
      <c r="BF430" s="808">
        <f t="shared" si="339"/>
        <v>0</v>
      </c>
      <c r="BG430" s="829">
        <f t="shared" si="340"/>
        <v>401.73808519960397</v>
      </c>
      <c r="BH430" s="829">
        <f t="shared" si="341"/>
        <v>23.231200125982724</v>
      </c>
      <c r="BI430" s="829">
        <f t="shared" si="342"/>
        <v>0</v>
      </c>
      <c r="BJ430" s="829">
        <f t="shared" si="343"/>
        <v>0</v>
      </c>
      <c r="BK430" s="829">
        <f t="shared" si="344"/>
        <v>171.44998896244775</v>
      </c>
      <c r="BL430" s="810">
        <f t="shared" si="345"/>
        <v>224.23557552342822</v>
      </c>
      <c r="BM430" s="810">
        <f t="shared" si="346"/>
        <v>13.128848283252422</v>
      </c>
      <c r="BN430" s="810">
        <f t="shared" si="347"/>
        <v>0</v>
      </c>
      <c r="BO430" s="810">
        <f t="shared" si="348"/>
        <v>0</v>
      </c>
      <c r="BP430" s="810">
        <f t="shared" si="349"/>
        <v>113.69023938901566</v>
      </c>
      <c r="BQ430" s="830">
        <f t="shared" si="350"/>
        <v>1.5065375825660348</v>
      </c>
      <c r="BR430" s="830">
        <f t="shared" si="351"/>
        <v>60.802652748617795</v>
      </c>
      <c r="BS430" s="830">
        <f t="shared" si="352"/>
        <v>34.32552985707828</v>
      </c>
      <c r="BT430" s="810">
        <f t="shared" si="353"/>
        <v>2.3124066992565679</v>
      </c>
      <c r="BU430" s="810">
        <f t="shared" si="354"/>
        <v>40.178066399582868</v>
      </c>
      <c r="BV430" s="810">
        <f t="shared" si="355"/>
        <v>11.027067664873574</v>
      </c>
      <c r="BW430" s="830">
        <f t="shared" si="356"/>
        <v>38.411309630207789</v>
      </c>
      <c r="BX430" s="816">
        <f t="shared" si="357"/>
        <v>1481.7730983684733</v>
      </c>
      <c r="BY430" s="755">
        <f t="shared" si="383"/>
        <v>0.27696693427448099</v>
      </c>
      <c r="BZ430" s="805">
        <f t="shared" ca="1" si="381"/>
        <v>98.888592388221014</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102.40534417003229</v>
      </c>
      <c r="BE431" s="808">
        <f t="shared" si="338"/>
        <v>685.72416778210368</v>
      </c>
      <c r="BF431" s="808">
        <f t="shared" si="339"/>
        <v>0</v>
      </c>
      <c r="BG431" s="829">
        <f t="shared" si="340"/>
        <v>929.04915880182762</v>
      </c>
      <c r="BH431" s="829">
        <f t="shared" si="341"/>
        <v>59.166901947463757</v>
      </c>
      <c r="BI431" s="829">
        <f t="shared" si="342"/>
        <v>0</v>
      </c>
      <c r="BJ431" s="829">
        <f t="shared" si="343"/>
        <v>0</v>
      </c>
      <c r="BK431" s="829">
        <f t="shared" si="344"/>
        <v>412.11651027566006</v>
      </c>
      <c r="BL431" s="810">
        <f t="shared" si="345"/>
        <v>475.62891570796177</v>
      </c>
      <c r="BM431" s="810">
        <f t="shared" si="346"/>
        <v>27.908764268556396</v>
      </c>
      <c r="BN431" s="810">
        <f t="shared" si="347"/>
        <v>0</v>
      </c>
      <c r="BO431" s="810">
        <f t="shared" si="348"/>
        <v>0</v>
      </c>
      <c r="BP431" s="810">
        <f t="shared" si="349"/>
        <v>233.7843967918102</v>
      </c>
      <c r="BQ431" s="830">
        <f t="shared" si="350"/>
        <v>3.1980443847506002</v>
      </c>
      <c r="BR431" s="830">
        <f t="shared" si="351"/>
        <v>107.57521346970724</v>
      </c>
      <c r="BS431" s="830">
        <f t="shared" si="352"/>
        <v>75.946605652497084</v>
      </c>
      <c r="BT431" s="810">
        <f t="shared" si="353"/>
        <v>4.26194840050176</v>
      </c>
      <c r="BU431" s="810">
        <f t="shared" si="354"/>
        <v>70.999780715339753</v>
      </c>
      <c r="BV431" s="810">
        <f t="shared" si="355"/>
        <v>20.77699845244608</v>
      </c>
      <c r="BW431" s="830">
        <f t="shared" si="356"/>
        <v>71.343656828893529</v>
      </c>
      <c r="BX431" s="816">
        <f t="shared" si="357"/>
        <v>3279.886407649552</v>
      </c>
      <c r="BY431" s="755">
        <f t="shared" si="383"/>
        <v>0.61306287993449571</v>
      </c>
      <c r="BZ431" s="805">
        <f t="shared" ca="1" si="381"/>
        <v>101.74523774507503</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77.341629569041586</v>
      </c>
      <c r="BE432" s="808">
        <f t="shared" si="338"/>
        <v>532.56960303930953</v>
      </c>
      <c r="BF432" s="808">
        <f t="shared" si="339"/>
        <v>0</v>
      </c>
      <c r="BG432" s="829">
        <f t="shared" si="340"/>
        <v>777.27267127203038</v>
      </c>
      <c r="BH432" s="829">
        <f t="shared" si="341"/>
        <v>48.168788808190222</v>
      </c>
      <c r="BI432" s="829">
        <f t="shared" si="342"/>
        <v>0</v>
      </c>
      <c r="BJ432" s="829">
        <f t="shared" si="343"/>
        <v>0</v>
      </c>
      <c r="BK432" s="829">
        <f t="shared" si="344"/>
        <v>332.58575508286367</v>
      </c>
      <c r="BL432" s="810">
        <f t="shared" si="345"/>
        <v>396.78309413766368</v>
      </c>
      <c r="BM432" s="810">
        <f t="shared" si="346"/>
        <v>23.719792863620867</v>
      </c>
      <c r="BN432" s="810">
        <f t="shared" si="347"/>
        <v>0</v>
      </c>
      <c r="BO432" s="810">
        <f t="shared" si="348"/>
        <v>0</v>
      </c>
      <c r="BP432" s="810">
        <f t="shared" si="349"/>
        <v>205.40331267007858</v>
      </c>
      <c r="BQ432" s="830">
        <f t="shared" si="350"/>
        <v>2.66578031866108</v>
      </c>
      <c r="BR432" s="830">
        <f t="shared" si="351"/>
        <v>104.34438391264842</v>
      </c>
      <c r="BS432" s="830">
        <f t="shared" si="352"/>
        <v>69.218551704430141</v>
      </c>
      <c r="BT432" s="810">
        <f t="shared" si="353"/>
        <v>4.1431588189616804</v>
      </c>
      <c r="BU432" s="810">
        <f t="shared" si="354"/>
        <v>74.132591711433363</v>
      </c>
      <c r="BV432" s="810">
        <f t="shared" si="355"/>
        <v>19.591617105304685</v>
      </c>
      <c r="BW432" s="830">
        <f t="shared" si="356"/>
        <v>54.820144146873389</v>
      </c>
      <c r="BX432" s="816">
        <f t="shared" si="357"/>
        <v>2722.760875161111</v>
      </c>
      <c r="BY432" s="755">
        <f t="shared" si="383"/>
        <v>0.50892726638525443</v>
      </c>
      <c r="BZ432" s="805">
        <f t="shared" ca="1" si="381"/>
        <v>99.318953908499836</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36.722297637437613</v>
      </c>
      <c r="BE433" s="808">
        <f t="shared" si="338"/>
        <v>285.62496553576335</v>
      </c>
      <c r="BF433" s="808">
        <f t="shared" si="339"/>
        <v>0</v>
      </c>
      <c r="BG433" s="829">
        <f t="shared" si="340"/>
        <v>396.57874263532091</v>
      </c>
      <c r="BH433" s="829">
        <f t="shared" si="341"/>
        <v>24.319022964888603</v>
      </c>
      <c r="BI433" s="829">
        <f t="shared" si="342"/>
        <v>0</v>
      </c>
      <c r="BJ433" s="829">
        <f t="shared" si="343"/>
        <v>0</v>
      </c>
      <c r="BK433" s="829">
        <f t="shared" si="344"/>
        <v>165.47281684842486</v>
      </c>
      <c r="BL433" s="810">
        <f t="shared" si="345"/>
        <v>180.66941746462908</v>
      </c>
      <c r="BM433" s="810">
        <f t="shared" si="346"/>
        <v>11.606646659453569</v>
      </c>
      <c r="BN433" s="810">
        <f t="shared" si="347"/>
        <v>0</v>
      </c>
      <c r="BO433" s="810">
        <f t="shared" si="348"/>
        <v>0</v>
      </c>
      <c r="BP433" s="810">
        <f t="shared" si="349"/>
        <v>92.481470469238843</v>
      </c>
      <c r="BQ433" s="830">
        <f t="shared" si="350"/>
        <v>1.5667543035187501</v>
      </c>
      <c r="BR433" s="830">
        <f t="shared" si="351"/>
        <v>48.66214849657716</v>
      </c>
      <c r="BS433" s="830">
        <f t="shared" si="352"/>
        <v>31.242658318522356</v>
      </c>
      <c r="BT433" s="810">
        <f t="shared" si="353"/>
        <v>2.2258181846691278</v>
      </c>
      <c r="BU433" s="810">
        <f t="shared" si="354"/>
        <v>35.553284405121921</v>
      </c>
      <c r="BV433" s="810">
        <f t="shared" si="355"/>
        <v>10.48229666562667</v>
      </c>
      <c r="BW433" s="830">
        <f t="shared" si="356"/>
        <v>48.021755280404562</v>
      </c>
      <c r="BX433" s="816">
        <f t="shared" si="357"/>
        <v>1371.2300958695973</v>
      </c>
      <c r="BY433" s="755">
        <f t="shared" si="383"/>
        <v>0.25630469081674717</v>
      </c>
      <c r="BZ433" s="805">
        <f t="shared" ca="1" si="381"/>
        <v>99.109587067986169</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65.051648721649002</v>
      </c>
      <c r="BE434" s="808">
        <f t="shared" si="338"/>
        <v>410.46386356482458</v>
      </c>
      <c r="BF434" s="808">
        <f t="shared" si="339"/>
        <v>0</v>
      </c>
      <c r="BG434" s="829">
        <f t="shared" si="340"/>
        <v>552.90705964107656</v>
      </c>
      <c r="BH434" s="829">
        <f t="shared" si="341"/>
        <v>34.901110077011474</v>
      </c>
      <c r="BI434" s="829">
        <f t="shared" si="342"/>
        <v>0</v>
      </c>
      <c r="BJ434" s="829">
        <f t="shared" si="343"/>
        <v>0</v>
      </c>
      <c r="BK434" s="829">
        <f t="shared" si="344"/>
        <v>238.00092772398853</v>
      </c>
      <c r="BL434" s="810">
        <f t="shared" si="345"/>
        <v>287.37732584174609</v>
      </c>
      <c r="BM434" s="810">
        <f t="shared" si="346"/>
        <v>16.784466483768629</v>
      </c>
      <c r="BN434" s="810">
        <f t="shared" si="347"/>
        <v>0</v>
      </c>
      <c r="BO434" s="810">
        <f t="shared" si="348"/>
        <v>0</v>
      </c>
      <c r="BP434" s="810">
        <f t="shared" si="349"/>
        <v>136.75200462796363</v>
      </c>
      <c r="BQ434" s="830">
        <f t="shared" si="350"/>
        <v>2.0735339192108553</v>
      </c>
      <c r="BR434" s="830">
        <f t="shared" si="351"/>
        <v>73.079962792960515</v>
      </c>
      <c r="BS434" s="830">
        <f t="shared" si="352"/>
        <v>47.114878231050966</v>
      </c>
      <c r="BT434" s="810">
        <f t="shared" si="353"/>
        <v>2.740064693286552</v>
      </c>
      <c r="BU434" s="810">
        <f t="shared" si="354"/>
        <v>47.531847431728352</v>
      </c>
      <c r="BV434" s="810">
        <f t="shared" si="355"/>
        <v>13.357815379771941</v>
      </c>
      <c r="BW434" s="830">
        <f t="shared" si="356"/>
        <v>54.203664922536383</v>
      </c>
      <c r="BX434" s="816">
        <f t="shared" si="357"/>
        <v>1982.3401740525737</v>
      </c>
      <c r="BY434" s="755">
        <f t="shared" si="383"/>
        <v>0.37053087365468668</v>
      </c>
      <c r="BZ434" s="805">
        <f t="shared" ca="1" si="381"/>
        <v>100.03556851942241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67.627102132735629</v>
      </c>
      <c r="BE435" s="808">
        <f t="shared" si="338"/>
        <v>522.22181187632054</v>
      </c>
      <c r="BF435" s="808">
        <f t="shared" si="339"/>
        <v>0</v>
      </c>
      <c r="BG435" s="829">
        <f t="shared" si="340"/>
        <v>715.01416145232031</v>
      </c>
      <c r="BH435" s="829">
        <f t="shared" si="341"/>
        <v>45.133784277721219</v>
      </c>
      <c r="BI435" s="829">
        <f t="shared" si="342"/>
        <v>0</v>
      </c>
      <c r="BJ435" s="829">
        <f t="shared" si="343"/>
        <v>0</v>
      </c>
      <c r="BK435" s="829">
        <f t="shared" si="344"/>
        <v>328.63330353575037</v>
      </c>
      <c r="BL435" s="810">
        <f t="shared" si="345"/>
        <v>367.26898668685237</v>
      </c>
      <c r="BM435" s="810">
        <f t="shared" si="346"/>
        <v>21.848912757485916</v>
      </c>
      <c r="BN435" s="810">
        <f t="shared" si="347"/>
        <v>0</v>
      </c>
      <c r="BO435" s="810">
        <f t="shared" si="348"/>
        <v>0</v>
      </c>
      <c r="BP435" s="810">
        <f t="shared" si="349"/>
        <v>189.202287070144</v>
      </c>
      <c r="BQ435" s="830">
        <f t="shared" si="350"/>
        <v>2.5905139141319102</v>
      </c>
      <c r="BR435" s="830">
        <f t="shared" si="351"/>
        <v>93.051761267316138</v>
      </c>
      <c r="BS435" s="830">
        <f t="shared" si="352"/>
        <v>53.904809987615408</v>
      </c>
      <c r="BT435" s="810">
        <f t="shared" si="353"/>
        <v>3.4048150713943199</v>
      </c>
      <c r="BU435" s="810">
        <f t="shared" si="354"/>
        <v>59.776740243656704</v>
      </c>
      <c r="BV435" s="810">
        <f t="shared" si="355"/>
        <v>16.771891147500803</v>
      </c>
      <c r="BW435" s="830">
        <f t="shared" si="356"/>
        <v>60.907202365063995</v>
      </c>
      <c r="BX435" s="816">
        <f t="shared" si="357"/>
        <v>2547.358083786009</v>
      </c>
      <c r="BY435" s="755">
        <f t="shared" si="383"/>
        <v>0.47614169790392691</v>
      </c>
      <c r="BZ435" s="805">
        <f t="shared" ca="1" si="381"/>
        <v>101.75518766853469</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42.795050917518147</v>
      </c>
      <c r="BE436" s="808">
        <f t="shared" si="338"/>
        <v>272.08123138774812</v>
      </c>
      <c r="BF436" s="808">
        <f t="shared" si="339"/>
        <v>0</v>
      </c>
      <c r="BG436" s="829">
        <f t="shared" si="340"/>
        <v>375.69121176851172</v>
      </c>
      <c r="BH436" s="829">
        <f t="shared" si="341"/>
        <v>21.34167622701052</v>
      </c>
      <c r="BI436" s="829">
        <f t="shared" si="342"/>
        <v>0</v>
      </c>
      <c r="BJ436" s="829">
        <f t="shared" si="343"/>
        <v>0</v>
      </c>
      <c r="BK436" s="829">
        <f t="shared" si="344"/>
        <v>148.55464817545158</v>
      </c>
      <c r="BL436" s="810">
        <f t="shared" si="345"/>
        <v>194.83926269957072</v>
      </c>
      <c r="BM436" s="810">
        <f t="shared" si="346"/>
        <v>10.733022328578459</v>
      </c>
      <c r="BN436" s="810">
        <f t="shared" si="347"/>
        <v>0</v>
      </c>
      <c r="BO436" s="810">
        <f t="shared" si="348"/>
        <v>0</v>
      </c>
      <c r="BP436" s="810">
        <f t="shared" si="349"/>
        <v>96.991821336992132</v>
      </c>
      <c r="BQ436" s="830">
        <f t="shared" si="350"/>
        <v>1.27878501124487</v>
      </c>
      <c r="BR436" s="830">
        <f t="shared" si="351"/>
        <v>51.662914454292753</v>
      </c>
      <c r="BS436" s="830">
        <f t="shared" si="352"/>
        <v>32.444092573314876</v>
      </c>
      <c r="BT436" s="810">
        <f t="shared" si="353"/>
        <v>1.9548898818648479</v>
      </c>
      <c r="BU436" s="810">
        <f t="shared" si="354"/>
        <v>33.161335073194834</v>
      </c>
      <c r="BV436" s="810">
        <f t="shared" si="355"/>
        <v>9.5300881740911336</v>
      </c>
      <c r="BW436" s="830">
        <f t="shared" si="356"/>
        <v>39.965971944594536</v>
      </c>
      <c r="BX436" s="816">
        <f t="shared" si="357"/>
        <v>1333.0260019539794</v>
      </c>
      <c r="BY436" s="755">
        <f t="shared" si="383"/>
        <v>0.2491637386829868</v>
      </c>
      <c r="BZ436" s="805">
        <f t="shared" ca="1" si="381"/>
        <v>100.35387717041813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88.94924408725214</v>
      </c>
      <c r="BE438" s="808">
        <f t="shared" si="338"/>
        <v>649.93832717633154</v>
      </c>
      <c r="BF438" s="808">
        <f t="shared" si="339"/>
        <v>0</v>
      </c>
      <c r="BG438" s="829">
        <f t="shared" si="340"/>
        <v>930.60726391590686</v>
      </c>
      <c r="BH438" s="829">
        <f t="shared" si="341"/>
        <v>63.138571157771125</v>
      </c>
      <c r="BI438" s="829">
        <f t="shared" si="342"/>
        <v>0</v>
      </c>
      <c r="BJ438" s="829">
        <f t="shared" si="343"/>
        <v>0</v>
      </c>
      <c r="BK438" s="829">
        <f t="shared" si="344"/>
        <v>430.17003512916921</v>
      </c>
      <c r="BL438" s="810">
        <f t="shared" si="345"/>
        <v>497.09287723445266</v>
      </c>
      <c r="BM438" s="810">
        <f t="shared" si="346"/>
        <v>28.687352372372132</v>
      </c>
      <c r="BN438" s="810">
        <f t="shared" si="347"/>
        <v>0</v>
      </c>
      <c r="BO438" s="810">
        <f t="shared" si="348"/>
        <v>0</v>
      </c>
      <c r="BP438" s="810">
        <f t="shared" si="349"/>
        <v>246.45197909255918</v>
      </c>
      <c r="BQ438" s="830">
        <f t="shared" si="350"/>
        <v>2.9931354662954552</v>
      </c>
      <c r="BR438" s="830">
        <f t="shared" si="351"/>
        <v>121.21719516279599</v>
      </c>
      <c r="BS438" s="830">
        <f t="shared" si="352"/>
        <v>80.4114066921518</v>
      </c>
      <c r="BT438" s="810">
        <f t="shared" si="353"/>
        <v>4.811051871263432</v>
      </c>
      <c r="BU438" s="810">
        <f t="shared" si="354"/>
        <v>83.411832314993276</v>
      </c>
      <c r="BV438" s="810">
        <f t="shared" si="355"/>
        <v>22.966164855156901</v>
      </c>
      <c r="BW438" s="830">
        <f t="shared" si="356"/>
        <v>47.127469773136106</v>
      </c>
      <c r="BX438" s="816">
        <f t="shared" si="357"/>
        <v>3297.9739063016077</v>
      </c>
      <c r="BY438" s="755">
        <f t="shared" si="383"/>
        <v>0.61644372080403886</v>
      </c>
      <c r="BZ438" s="805">
        <f t="shared" ca="1" si="381"/>
        <v>100.51812845330998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72.01620553569812</v>
      </c>
      <c r="BE439" s="808">
        <f t="shared" si="338"/>
        <v>595.86231574641124</v>
      </c>
      <c r="BF439" s="808">
        <f t="shared" si="339"/>
        <v>0</v>
      </c>
      <c r="BG439" s="829">
        <f t="shared" si="340"/>
        <v>829.78720088405134</v>
      </c>
      <c r="BH439" s="829">
        <f t="shared" si="341"/>
        <v>53.940816619235576</v>
      </c>
      <c r="BI439" s="829">
        <f t="shared" si="342"/>
        <v>0</v>
      </c>
      <c r="BJ439" s="829">
        <f t="shared" si="343"/>
        <v>0</v>
      </c>
      <c r="BK439" s="829">
        <f t="shared" si="344"/>
        <v>412.72112635915749</v>
      </c>
      <c r="BL439" s="810">
        <f t="shared" si="345"/>
        <v>458.93081660043651</v>
      </c>
      <c r="BM439" s="810">
        <f t="shared" si="346"/>
        <v>25.005168348509521</v>
      </c>
      <c r="BN439" s="810">
        <f t="shared" si="347"/>
        <v>0</v>
      </c>
      <c r="BO439" s="810">
        <f t="shared" si="348"/>
        <v>0</v>
      </c>
      <c r="BP439" s="810">
        <f t="shared" si="349"/>
        <v>220.53590825026598</v>
      </c>
      <c r="BQ439" s="830">
        <f t="shared" si="350"/>
        <v>2.8807623154951201</v>
      </c>
      <c r="BR439" s="830">
        <f t="shared" si="351"/>
        <v>110.38112415315881</v>
      </c>
      <c r="BS439" s="830">
        <f t="shared" si="352"/>
        <v>75.365269702774938</v>
      </c>
      <c r="BT439" s="810">
        <f t="shared" si="353"/>
        <v>4.4278821879924157</v>
      </c>
      <c r="BU439" s="810">
        <f t="shared" si="354"/>
        <v>77.794370131049604</v>
      </c>
      <c r="BV439" s="810">
        <f t="shared" si="355"/>
        <v>21.827197374898809</v>
      </c>
      <c r="BW439" s="830">
        <f t="shared" si="356"/>
        <v>50.010029146774912</v>
      </c>
      <c r="BX439" s="816">
        <f t="shared" si="357"/>
        <v>3011.4861933559109</v>
      </c>
      <c r="BY439" s="755">
        <f t="shared" si="383"/>
        <v>0.5628946155805441</v>
      </c>
      <c r="BZ439" s="805">
        <f t="shared" ca="1" si="381"/>
        <v>100.77975238540759</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33.22874014516195</v>
      </c>
      <c r="BE440" s="808">
        <f t="shared" si="338"/>
        <v>275.23502450767484</v>
      </c>
      <c r="BF440" s="808">
        <f t="shared" si="339"/>
        <v>0</v>
      </c>
      <c r="BG440" s="829">
        <f t="shared" si="340"/>
        <v>393.4209203888089</v>
      </c>
      <c r="BH440" s="829">
        <f t="shared" si="341"/>
        <v>23.351049233477823</v>
      </c>
      <c r="BI440" s="829">
        <f t="shared" si="342"/>
        <v>0</v>
      </c>
      <c r="BJ440" s="829">
        <f t="shared" si="343"/>
        <v>0</v>
      </c>
      <c r="BK440" s="829">
        <f t="shared" si="344"/>
        <v>169.40744975462565</v>
      </c>
      <c r="BL440" s="810">
        <f t="shared" si="345"/>
        <v>165.51368663206884</v>
      </c>
      <c r="BM440" s="810">
        <f t="shared" si="346"/>
        <v>8.982223364977914</v>
      </c>
      <c r="BN440" s="810">
        <f t="shared" si="347"/>
        <v>0</v>
      </c>
      <c r="BO440" s="810">
        <f t="shared" si="348"/>
        <v>0</v>
      </c>
      <c r="BP440" s="810">
        <f t="shared" si="349"/>
        <v>81.680824614133584</v>
      </c>
      <c r="BQ440" s="830">
        <f t="shared" si="350"/>
        <v>1.41275770740164</v>
      </c>
      <c r="BR440" s="830">
        <f t="shared" si="351"/>
        <v>35.685922893166271</v>
      </c>
      <c r="BS440" s="830">
        <f t="shared" si="352"/>
        <v>27.2676250535701</v>
      </c>
      <c r="BT440" s="810">
        <f t="shared" si="353"/>
        <v>1.814300197119304</v>
      </c>
      <c r="BU440" s="810">
        <f t="shared" si="354"/>
        <v>27.881845570985828</v>
      </c>
      <c r="BV440" s="810">
        <f t="shared" si="355"/>
        <v>8.928007993574008</v>
      </c>
      <c r="BW440" s="830">
        <f t="shared" si="356"/>
        <v>22.986099281889448</v>
      </c>
      <c r="BX440" s="816">
        <f t="shared" si="357"/>
        <v>1276.7964773386364</v>
      </c>
      <c r="BY440" s="755">
        <f t="shared" si="383"/>
        <v>0.23865354716610027</v>
      </c>
      <c r="BZ440" s="805">
        <f t="shared" ca="1" si="381"/>
        <v>104.55818255454847</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13.731468219140314</v>
      </c>
      <c r="BE441" s="808">
        <f t="shared" si="338"/>
        <v>88.724240321702723</v>
      </c>
      <c r="BF441" s="808">
        <f t="shared" si="339"/>
        <v>0</v>
      </c>
      <c r="BG441" s="829">
        <f t="shared" si="340"/>
        <v>124.80442639368695</v>
      </c>
      <c r="BH441" s="829">
        <f t="shared" si="341"/>
        <v>8.0637447261212998</v>
      </c>
      <c r="BI441" s="829">
        <f t="shared" si="342"/>
        <v>0</v>
      </c>
      <c r="BJ441" s="829">
        <f t="shared" si="343"/>
        <v>0</v>
      </c>
      <c r="BK441" s="829">
        <f t="shared" si="344"/>
        <v>52.828465852763827</v>
      </c>
      <c r="BL441" s="810">
        <f t="shared" si="345"/>
        <v>66.009053521326464</v>
      </c>
      <c r="BM441" s="810">
        <f t="shared" si="346"/>
        <v>4.8310729140902255</v>
      </c>
      <c r="BN441" s="810">
        <f t="shared" si="347"/>
        <v>0</v>
      </c>
      <c r="BO441" s="810">
        <f t="shared" si="348"/>
        <v>0</v>
      </c>
      <c r="BP441" s="810">
        <f t="shared" si="349"/>
        <v>40.426268249450295</v>
      </c>
      <c r="BQ441" s="830">
        <f t="shared" si="350"/>
        <v>0.57728750144557006</v>
      </c>
      <c r="BR441" s="830">
        <f t="shared" si="351"/>
        <v>20.033830974297278</v>
      </c>
      <c r="BS441" s="830">
        <f t="shared" si="352"/>
        <v>13.758131966199754</v>
      </c>
      <c r="BT441" s="810">
        <f t="shared" si="353"/>
        <v>0.88348836067888803</v>
      </c>
      <c r="BU441" s="810">
        <f t="shared" si="354"/>
        <v>18.550927685212571</v>
      </c>
      <c r="BV441" s="810">
        <f t="shared" si="355"/>
        <v>4.1423998487282185</v>
      </c>
      <c r="BW441" s="830">
        <f t="shared" si="356"/>
        <v>14.383429099855277</v>
      </c>
      <c r="BX441" s="816">
        <f t="shared" si="357"/>
        <v>471.74823563469971</v>
      </c>
      <c r="BY441" s="755">
        <f t="shared" si="383"/>
        <v>8.8177240305551352E-2</v>
      </c>
      <c r="BZ441" s="805">
        <f t="shared" ca="1" si="381"/>
        <v>92.557473511996363</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15.906008857740048</v>
      </c>
      <c r="BE442" s="808">
        <f t="shared" si="338"/>
        <v>89.398566344803058</v>
      </c>
      <c r="BF442" s="808">
        <f t="shared" si="339"/>
        <v>0</v>
      </c>
      <c r="BG442" s="829">
        <f t="shared" si="340"/>
        <v>126.77638596738971</v>
      </c>
      <c r="BH442" s="829">
        <f t="shared" si="341"/>
        <v>8.0024961241873918</v>
      </c>
      <c r="BI442" s="829">
        <f t="shared" si="342"/>
        <v>0</v>
      </c>
      <c r="BJ442" s="829">
        <f t="shared" si="343"/>
        <v>0</v>
      </c>
      <c r="BK442" s="829">
        <f t="shared" si="344"/>
        <v>59.094606951630539</v>
      </c>
      <c r="BL442" s="810">
        <f t="shared" si="345"/>
        <v>62.183836174063678</v>
      </c>
      <c r="BM442" s="810">
        <f t="shared" si="346"/>
        <v>2.8882792217490381</v>
      </c>
      <c r="BN442" s="810">
        <f t="shared" si="347"/>
        <v>0</v>
      </c>
      <c r="BO442" s="810">
        <f t="shared" si="348"/>
        <v>0</v>
      </c>
      <c r="BP442" s="810">
        <f t="shared" si="349"/>
        <v>30.033185112321689</v>
      </c>
      <c r="BQ442" s="830">
        <f t="shared" si="350"/>
        <v>0.44948117304456553</v>
      </c>
      <c r="BR442" s="830">
        <f t="shared" si="351"/>
        <v>10.154967674563641</v>
      </c>
      <c r="BS442" s="830">
        <f t="shared" si="352"/>
        <v>9.3710550175569463</v>
      </c>
      <c r="BT442" s="810">
        <f t="shared" si="353"/>
        <v>0.54902646101924402</v>
      </c>
      <c r="BU442" s="810">
        <f t="shared" si="354"/>
        <v>8.8662277560343199</v>
      </c>
      <c r="BV442" s="810">
        <f t="shared" si="355"/>
        <v>2.3888770960194736</v>
      </c>
      <c r="BW442" s="830">
        <f t="shared" si="356"/>
        <v>8.3066812797978287</v>
      </c>
      <c r="BX442" s="816">
        <f t="shared" si="357"/>
        <v>434.3696812119212</v>
      </c>
      <c r="BY442" s="755">
        <f t="shared" si="383"/>
        <v>8.1190594619050691E-2</v>
      </c>
      <c r="BZ442" s="805">
        <f t="shared" ca="1" si="381"/>
        <v>106.53968828084197</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8.9763044975388286</v>
      </c>
      <c r="BE443" s="808">
        <f t="shared" si="338"/>
        <v>77.424929242635613</v>
      </c>
      <c r="BF443" s="808">
        <f t="shared" si="339"/>
        <v>0</v>
      </c>
      <c r="BG443" s="829">
        <f t="shared" si="340"/>
        <v>114.23271037144596</v>
      </c>
      <c r="BH443" s="829">
        <f t="shared" si="341"/>
        <v>6.4803928459482538</v>
      </c>
      <c r="BI443" s="829">
        <f t="shared" si="342"/>
        <v>0</v>
      </c>
      <c r="BJ443" s="829">
        <f t="shared" si="343"/>
        <v>0</v>
      </c>
      <c r="BK443" s="829">
        <f t="shared" si="344"/>
        <v>51.304488783638931</v>
      </c>
      <c r="BL443" s="810">
        <f t="shared" si="345"/>
        <v>46.886904871311259</v>
      </c>
      <c r="BM443" s="810">
        <f t="shared" si="346"/>
        <v>2.9329087463934438</v>
      </c>
      <c r="BN443" s="810">
        <f t="shared" si="347"/>
        <v>0</v>
      </c>
      <c r="BO443" s="810">
        <f t="shared" si="348"/>
        <v>0</v>
      </c>
      <c r="BP443" s="810">
        <f t="shared" si="349"/>
        <v>25.416847536581177</v>
      </c>
      <c r="BQ443" s="830">
        <f t="shared" si="350"/>
        <v>0.54128843585742004</v>
      </c>
      <c r="BR443" s="830">
        <f t="shared" si="351"/>
        <v>11.836980615782899</v>
      </c>
      <c r="BS443" s="830">
        <f t="shared" si="352"/>
        <v>10.206268634984605</v>
      </c>
      <c r="BT443" s="810">
        <f t="shared" si="353"/>
        <v>0.6188041805684088</v>
      </c>
      <c r="BU443" s="810">
        <f t="shared" si="354"/>
        <v>8.8819812249340693</v>
      </c>
      <c r="BV443" s="810">
        <f t="shared" si="355"/>
        <v>2.9842211257567368</v>
      </c>
      <c r="BW443" s="830">
        <f t="shared" si="356"/>
        <v>12.243177182022933</v>
      </c>
      <c r="BX443" s="816">
        <f t="shared" si="357"/>
        <v>380.96820829540053</v>
      </c>
      <c r="BY443" s="755">
        <f t="shared" si="383"/>
        <v>7.120901089633655E-2</v>
      </c>
      <c r="BZ443" s="805">
        <f t="shared" ca="1" si="381"/>
        <v>99.612668791294595</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6.7353415354793231</v>
      </c>
      <c r="BE444" s="808">
        <f t="shared" si="338"/>
        <v>34.44040663261336</v>
      </c>
      <c r="BF444" s="808">
        <f t="shared" si="339"/>
        <v>0</v>
      </c>
      <c r="BG444" s="829">
        <f t="shared" si="340"/>
        <v>68.867293416198962</v>
      </c>
      <c r="BH444" s="829">
        <f t="shared" si="341"/>
        <v>3.6668887849599598</v>
      </c>
      <c r="BI444" s="829">
        <f t="shared" si="342"/>
        <v>0</v>
      </c>
      <c r="BJ444" s="829">
        <f t="shared" si="343"/>
        <v>0</v>
      </c>
      <c r="BK444" s="829">
        <f t="shared" si="344"/>
        <v>26.287177844075664</v>
      </c>
      <c r="BL444" s="810">
        <f t="shared" si="345"/>
        <v>29.840838588792934</v>
      </c>
      <c r="BM444" s="810">
        <f t="shared" si="346"/>
        <v>1.7992304264790611</v>
      </c>
      <c r="BN444" s="810">
        <f t="shared" si="347"/>
        <v>0</v>
      </c>
      <c r="BO444" s="810">
        <f t="shared" si="348"/>
        <v>0</v>
      </c>
      <c r="BP444" s="810">
        <f t="shared" si="349"/>
        <v>14.601371183784261</v>
      </c>
      <c r="BQ444" s="830">
        <f t="shared" si="350"/>
        <v>0.26447994171040101</v>
      </c>
      <c r="BR444" s="830">
        <f t="shared" si="351"/>
        <v>7.1125040289625261</v>
      </c>
      <c r="BS444" s="830">
        <f t="shared" si="352"/>
        <v>6.1317058589838274</v>
      </c>
      <c r="BT444" s="810">
        <f t="shared" si="353"/>
        <v>0.4341702410805624</v>
      </c>
      <c r="BU444" s="810">
        <f t="shared" si="354"/>
        <v>7.5940167720449585</v>
      </c>
      <c r="BV444" s="810">
        <f t="shared" si="355"/>
        <v>2.1165799252677417</v>
      </c>
      <c r="BW444" s="830">
        <f t="shared" si="356"/>
        <v>6.5731258693577672</v>
      </c>
      <c r="BX444" s="816">
        <f t="shared" si="357"/>
        <v>216.46513104979127</v>
      </c>
      <c r="BY444" s="755">
        <f t="shared" si="383"/>
        <v>4.0460772158839489E-2</v>
      </c>
      <c r="BZ444" s="805">
        <f t="shared" ca="1" si="381"/>
        <v>96.69942840388795</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4.7667478504931564</v>
      </c>
      <c r="BE445" s="808">
        <f t="shared" si="338"/>
        <v>30.255780523457304</v>
      </c>
      <c r="BF445" s="808">
        <f t="shared" si="339"/>
        <v>0</v>
      </c>
      <c r="BG445" s="829">
        <f t="shared" si="340"/>
        <v>38.426421228330575</v>
      </c>
      <c r="BH445" s="829">
        <f t="shared" si="341"/>
        <v>1.9714320006368531</v>
      </c>
      <c r="BI445" s="829">
        <f t="shared" si="342"/>
        <v>0</v>
      </c>
      <c r="BJ445" s="829">
        <f t="shared" si="343"/>
        <v>0</v>
      </c>
      <c r="BK445" s="829">
        <f t="shared" si="344"/>
        <v>12.901769498141562</v>
      </c>
      <c r="BL445" s="810">
        <f t="shared" si="345"/>
        <v>20.286522240431008</v>
      </c>
      <c r="BM445" s="810">
        <f t="shared" si="346"/>
        <v>0.95256359800886981</v>
      </c>
      <c r="BN445" s="810">
        <f t="shared" si="347"/>
        <v>0</v>
      </c>
      <c r="BO445" s="810">
        <f t="shared" si="348"/>
        <v>0</v>
      </c>
      <c r="BP445" s="810">
        <f t="shared" si="349"/>
        <v>8.3102982631719371</v>
      </c>
      <c r="BQ445" s="830">
        <f t="shared" si="350"/>
        <v>0.14876698953255951</v>
      </c>
      <c r="BR445" s="830">
        <f t="shared" si="351"/>
        <v>3.7088614857964091</v>
      </c>
      <c r="BS445" s="830">
        <f t="shared" si="352"/>
        <v>3.4318537734176369</v>
      </c>
      <c r="BT445" s="810">
        <f t="shared" si="353"/>
        <v>0.25222165421801118</v>
      </c>
      <c r="BU445" s="810">
        <f t="shared" si="354"/>
        <v>2.7213787183903286</v>
      </c>
      <c r="BV445" s="810">
        <f t="shared" si="355"/>
        <v>0.61630079373263313</v>
      </c>
      <c r="BW445" s="830">
        <f t="shared" si="356"/>
        <v>6.2123968423211018</v>
      </c>
      <c r="BX445" s="816">
        <f t="shared" si="357"/>
        <v>134.96331546007994</v>
      </c>
      <c r="BY445" s="755">
        <f t="shared" si="383"/>
        <v>2.5226787936463539E-2</v>
      </c>
      <c r="BZ445" s="805">
        <f t="shared" ca="1" si="381"/>
        <v>99.950031978124017</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47.362201720316207</v>
      </c>
      <c r="BE446" s="808">
        <f t="shared" si="338"/>
        <v>309.66880897540477</v>
      </c>
      <c r="BF446" s="808">
        <f t="shared" si="339"/>
        <v>0</v>
      </c>
      <c r="BG446" s="829">
        <f t="shared" si="340"/>
        <v>451.30743192144718</v>
      </c>
      <c r="BH446" s="829">
        <f t="shared" si="341"/>
        <v>28.487844539892013</v>
      </c>
      <c r="BI446" s="829">
        <f t="shared" si="342"/>
        <v>0</v>
      </c>
      <c r="BJ446" s="829">
        <f t="shared" si="343"/>
        <v>0</v>
      </c>
      <c r="BK446" s="829">
        <f t="shared" si="344"/>
        <v>201.81388816155078</v>
      </c>
      <c r="BL446" s="810">
        <f t="shared" si="345"/>
        <v>234.34261102454056</v>
      </c>
      <c r="BM446" s="810">
        <f t="shared" si="346"/>
        <v>14.663541664180821</v>
      </c>
      <c r="BN446" s="810">
        <f t="shared" si="347"/>
        <v>0</v>
      </c>
      <c r="BO446" s="810">
        <f t="shared" si="348"/>
        <v>0</v>
      </c>
      <c r="BP446" s="810">
        <f t="shared" si="349"/>
        <v>122.04792344985316</v>
      </c>
      <c r="BQ446" s="830">
        <f t="shared" si="350"/>
        <v>1.5216610004870601</v>
      </c>
      <c r="BR446" s="830">
        <f t="shared" si="351"/>
        <v>63.012922891468101</v>
      </c>
      <c r="BS446" s="830">
        <f t="shared" si="352"/>
        <v>41.749387847956719</v>
      </c>
      <c r="BT446" s="810">
        <f t="shared" si="353"/>
        <v>2.4526880851152799</v>
      </c>
      <c r="BU446" s="810">
        <f t="shared" si="354"/>
        <v>42.61545547887799</v>
      </c>
      <c r="BV446" s="810">
        <f t="shared" si="355"/>
        <v>11.95685441493699</v>
      </c>
      <c r="BW446" s="830">
        <f t="shared" si="356"/>
        <v>24.29349711192469</v>
      </c>
      <c r="BX446" s="816">
        <f t="shared" si="357"/>
        <v>1597.2967182879522</v>
      </c>
      <c r="BY446" s="755">
        <f t="shared" si="383"/>
        <v>0.29856013425943034</v>
      </c>
      <c r="BZ446" s="805">
        <f t="shared" ca="1" si="381"/>
        <v>98.763344878962059</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15.539414277962734</v>
      </c>
      <c r="BE447" s="808">
        <f t="shared" si="338"/>
        <v>63.805138949523268</v>
      </c>
      <c r="BF447" s="808">
        <f t="shared" si="339"/>
        <v>0</v>
      </c>
      <c r="BG447" s="829">
        <f t="shared" si="340"/>
        <v>82.34406444471378</v>
      </c>
      <c r="BH447" s="829">
        <f t="shared" si="341"/>
        <v>5.3965924280388053</v>
      </c>
      <c r="BI447" s="829">
        <f t="shared" si="342"/>
        <v>0</v>
      </c>
      <c r="BJ447" s="829">
        <f t="shared" si="343"/>
        <v>0</v>
      </c>
      <c r="BK447" s="829">
        <f t="shared" si="344"/>
        <v>37.031999807809925</v>
      </c>
      <c r="BL447" s="810">
        <f t="shared" si="345"/>
        <v>26.031590876550204</v>
      </c>
      <c r="BM447" s="810">
        <f t="shared" si="346"/>
        <v>2.073748328575213</v>
      </c>
      <c r="BN447" s="810">
        <f t="shared" si="347"/>
        <v>0</v>
      </c>
      <c r="BO447" s="810">
        <f t="shared" si="348"/>
        <v>0</v>
      </c>
      <c r="BP447" s="810">
        <f t="shared" si="349"/>
        <v>17.957778079364079</v>
      </c>
      <c r="BQ447" s="830">
        <f t="shared" si="350"/>
        <v>0.354292124720822</v>
      </c>
      <c r="BR447" s="830">
        <f t="shared" si="351"/>
        <v>8.8519386641870792</v>
      </c>
      <c r="BS447" s="830">
        <f t="shared" si="352"/>
        <v>5.46960817443337</v>
      </c>
      <c r="BT447" s="810">
        <f t="shared" si="353"/>
        <v>0.45444988867695202</v>
      </c>
      <c r="BU447" s="810">
        <f t="shared" si="354"/>
        <v>8.8006304795970056</v>
      </c>
      <c r="BV447" s="810">
        <f t="shared" si="355"/>
        <v>2.2154432073001411</v>
      </c>
      <c r="BW447" s="830">
        <f t="shared" si="356"/>
        <v>10.791213319201216</v>
      </c>
      <c r="BX447" s="816">
        <f t="shared" si="357"/>
        <v>287.1179030506546</v>
      </c>
      <c r="BY447" s="755">
        <f t="shared" si="383"/>
        <v>5.3666897766477498E-2</v>
      </c>
      <c r="BZ447" s="805">
        <f t="shared" ca="1" si="381"/>
        <v>99.748651627782607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57.229757660605827</v>
      </c>
      <c r="BE448" s="808">
        <f t="shared" si="338"/>
        <v>406.38666283867741</v>
      </c>
      <c r="BF448" s="808">
        <f t="shared" si="339"/>
        <v>0</v>
      </c>
      <c r="BG448" s="829">
        <f t="shared" si="340"/>
        <v>570.11584437294914</v>
      </c>
      <c r="BH448" s="829">
        <f t="shared" si="341"/>
        <v>37.405554232615245</v>
      </c>
      <c r="BI448" s="829">
        <f t="shared" si="342"/>
        <v>0</v>
      </c>
      <c r="BJ448" s="829">
        <f t="shared" si="343"/>
        <v>0</v>
      </c>
      <c r="BK448" s="829">
        <f t="shared" si="344"/>
        <v>256.61878334732768</v>
      </c>
      <c r="BL448" s="810">
        <f t="shared" si="345"/>
        <v>314.66202057907554</v>
      </c>
      <c r="BM448" s="810">
        <f t="shared" si="346"/>
        <v>15.700932971882432</v>
      </c>
      <c r="BN448" s="810">
        <f t="shared" si="347"/>
        <v>0</v>
      </c>
      <c r="BO448" s="810">
        <f t="shared" si="348"/>
        <v>0</v>
      </c>
      <c r="BP448" s="810">
        <f t="shared" si="349"/>
        <v>141.14848969826986</v>
      </c>
      <c r="BQ448" s="830">
        <f t="shared" si="350"/>
        <v>2.280472069037935</v>
      </c>
      <c r="BR448" s="830">
        <f t="shared" si="351"/>
        <v>75.781982583637131</v>
      </c>
      <c r="BS448" s="830">
        <f t="shared" si="352"/>
        <v>53.051817034380079</v>
      </c>
      <c r="BT448" s="810">
        <f t="shared" si="353"/>
        <v>3.384600863912048</v>
      </c>
      <c r="BU448" s="810">
        <f t="shared" si="354"/>
        <v>58.807440010471836</v>
      </c>
      <c r="BV448" s="810">
        <f t="shared" si="355"/>
        <v>16.53102504904929</v>
      </c>
      <c r="BW448" s="830">
        <f t="shared" si="356"/>
        <v>40.216574078922001</v>
      </c>
      <c r="BX448" s="816">
        <f t="shared" si="357"/>
        <v>2049.3219573908132</v>
      </c>
      <c r="BY448" s="755">
        <f t="shared" si="383"/>
        <v>0.38305083315716132</v>
      </c>
      <c r="BZ448" s="805">
        <f t="shared" ca="1" si="381"/>
        <v>98.635467938146007</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9.4950307552202506</v>
      </c>
      <c r="BE449" s="808">
        <f t="shared" si="338"/>
        <v>48.538345553356145</v>
      </c>
      <c r="BF449" s="808">
        <f t="shared" si="339"/>
        <v>0</v>
      </c>
      <c r="BG449" s="829">
        <f t="shared" si="340"/>
        <v>76.592739454135412</v>
      </c>
      <c r="BH449" s="829">
        <f t="shared" si="341"/>
        <v>5.3760257679108054</v>
      </c>
      <c r="BI449" s="829">
        <f t="shared" si="342"/>
        <v>0</v>
      </c>
      <c r="BJ449" s="829">
        <f t="shared" si="343"/>
        <v>0</v>
      </c>
      <c r="BK449" s="829">
        <f t="shared" si="344"/>
        <v>34.250440965204739</v>
      </c>
      <c r="BL449" s="810">
        <f t="shared" si="345"/>
        <v>29.850517173209322</v>
      </c>
      <c r="BM449" s="810">
        <f t="shared" si="346"/>
        <v>2.6823770659298383</v>
      </c>
      <c r="BN449" s="810">
        <f t="shared" si="347"/>
        <v>0</v>
      </c>
      <c r="BO449" s="810">
        <f t="shared" si="348"/>
        <v>0</v>
      </c>
      <c r="BP449" s="810">
        <f t="shared" si="349"/>
        <v>21.291314457522372</v>
      </c>
      <c r="BQ449" s="830">
        <f t="shared" si="350"/>
        <v>0.2345831772466955</v>
      </c>
      <c r="BR449" s="830">
        <f t="shared" si="351"/>
        <v>9.714188292092242</v>
      </c>
      <c r="BS449" s="830">
        <f t="shared" si="352"/>
        <v>6.4440655006948537</v>
      </c>
      <c r="BT449" s="810">
        <f t="shared" si="353"/>
        <v>0.46088957500779282</v>
      </c>
      <c r="BU449" s="810">
        <f t="shared" si="354"/>
        <v>8.0079563657603998</v>
      </c>
      <c r="BV449" s="810">
        <f t="shared" si="355"/>
        <v>2.2468366781629898</v>
      </c>
      <c r="BW449" s="830">
        <f t="shared" si="356"/>
        <v>5.1658094512936401</v>
      </c>
      <c r="BX449" s="816">
        <f t="shared" si="357"/>
        <v>260.35112023274752</v>
      </c>
      <c r="BY449" s="755">
        <f t="shared" si="383"/>
        <v>4.8663760791167764E-2</v>
      </c>
      <c r="BZ449" s="805">
        <f t="shared" ca="1" si="381"/>
        <v>96.196286787525267</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7.5883791111063257</v>
      </c>
      <c r="BE450" s="808">
        <f t="shared" si="338"/>
        <v>32.492137162131947</v>
      </c>
      <c r="BF450" s="808">
        <f t="shared" si="339"/>
        <v>0</v>
      </c>
      <c r="BG450" s="829">
        <f t="shared" si="340"/>
        <v>61.988478963206539</v>
      </c>
      <c r="BH450" s="829">
        <f t="shared" si="341"/>
        <v>3.8493770700418528</v>
      </c>
      <c r="BI450" s="829">
        <f t="shared" si="342"/>
        <v>0</v>
      </c>
      <c r="BJ450" s="829">
        <f t="shared" si="343"/>
        <v>0</v>
      </c>
      <c r="BK450" s="829">
        <f t="shared" si="344"/>
        <v>25.032243517647501</v>
      </c>
      <c r="BL450" s="810">
        <f t="shared" si="345"/>
        <v>23.177719109597874</v>
      </c>
      <c r="BM450" s="810">
        <f t="shared" si="346"/>
        <v>1.4189892277621581</v>
      </c>
      <c r="BN450" s="810">
        <f t="shared" si="347"/>
        <v>0</v>
      </c>
      <c r="BO450" s="810">
        <f t="shared" si="348"/>
        <v>0</v>
      </c>
      <c r="BP450" s="810">
        <f t="shared" si="349"/>
        <v>14.035538892260341</v>
      </c>
      <c r="BQ450" s="830">
        <f t="shared" si="350"/>
        <v>0.221776021122435</v>
      </c>
      <c r="BR450" s="830">
        <f t="shared" si="351"/>
        <v>8.8886059375377009</v>
      </c>
      <c r="BS450" s="830">
        <f t="shared" si="352"/>
        <v>5.8964019585646135</v>
      </c>
      <c r="BT450" s="810">
        <f t="shared" si="353"/>
        <v>0.32950686492069919</v>
      </c>
      <c r="BU450" s="810">
        <f t="shared" si="354"/>
        <v>5.7251817779971486</v>
      </c>
      <c r="BV450" s="810">
        <f t="shared" si="355"/>
        <v>1.6063459664884085</v>
      </c>
      <c r="BW450" s="830">
        <f t="shared" si="356"/>
        <v>8.1791253484524482</v>
      </c>
      <c r="BX450" s="816">
        <f t="shared" si="357"/>
        <v>200.42980692883799</v>
      </c>
      <c r="BY450" s="755">
        <f t="shared" si="383"/>
        <v>3.7463515313801495E-2</v>
      </c>
      <c r="BZ450" s="805">
        <f t="shared" ca="1" si="381"/>
        <v>97.770694696101117</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39.269414082990238</v>
      </c>
      <c r="BE451" s="808">
        <f t="shared" si="338"/>
        <v>283.37782491241546</v>
      </c>
      <c r="BF451" s="808">
        <f t="shared" si="339"/>
        <v>0</v>
      </c>
      <c r="BG451" s="829">
        <f t="shared" si="340"/>
        <v>354.04060580960117</v>
      </c>
      <c r="BH451" s="829">
        <f t="shared" si="341"/>
        <v>25.418359231766605</v>
      </c>
      <c r="BI451" s="829">
        <f t="shared" si="342"/>
        <v>0</v>
      </c>
      <c r="BJ451" s="829">
        <f t="shared" si="343"/>
        <v>0</v>
      </c>
      <c r="BK451" s="829">
        <f t="shared" si="344"/>
        <v>183.90153327759313</v>
      </c>
      <c r="BL451" s="810">
        <f t="shared" si="345"/>
        <v>199.5731046627146</v>
      </c>
      <c r="BM451" s="810">
        <f t="shared" si="346"/>
        <v>11.04040176748085</v>
      </c>
      <c r="BN451" s="810">
        <f t="shared" si="347"/>
        <v>0</v>
      </c>
      <c r="BO451" s="810">
        <f t="shared" si="348"/>
        <v>0</v>
      </c>
      <c r="BP451" s="810">
        <f t="shared" si="349"/>
        <v>100.18668091586154</v>
      </c>
      <c r="BQ451" s="830">
        <f t="shared" si="350"/>
        <v>1.487185959953605</v>
      </c>
      <c r="BR451" s="830">
        <f t="shared" si="351"/>
        <v>43.900512264034269</v>
      </c>
      <c r="BS451" s="830">
        <f t="shared" si="352"/>
        <v>35.337672277147014</v>
      </c>
      <c r="BT451" s="810">
        <f t="shared" si="353"/>
        <v>2.0634599059701761</v>
      </c>
      <c r="BU451" s="810">
        <f t="shared" si="354"/>
        <v>34.130192668297155</v>
      </c>
      <c r="BV451" s="810">
        <f t="shared" si="355"/>
        <v>9.4452440246828822</v>
      </c>
      <c r="BW451" s="830">
        <f t="shared" si="356"/>
        <v>37.147507629887613</v>
      </c>
      <c r="BX451" s="816">
        <f t="shared" si="357"/>
        <v>1360.3196993903964</v>
      </c>
      <c r="BY451" s="755">
        <f t="shared" si="383"/>
        <v>0.25426536437203673</v>
      </c>
      <c r="BZ451" s="805">
        <f t="shared" ca="1" si="381"/>
        <v>99.523199754112525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24.685194769123534</v>
      </c>
      <c r="BE452" s="808">
        <f t="shared" si="338"/>
        <v>139.87520907688349</v>
      </c>
      <c r="BF452" s="808">
        <f t="shared" si="339"/>
        <v>0</v>
      </c>
      <c r="BG452" s="829">
        <f t="shared" si="340"/>
        <v>238.21136078615643</v>
      </c>
      <c r="BH452" s="829">
        <f t="shared" si="341"/>
        <v>13.175003115181024</v>
      </c>
      <c r="BI452" s="829">
        <f t="shared" si="342"/>
        <v>0</v>
      </c>
      <c r="BJ452" s="829">
        <f t="shared" si="343"/>
        <v>0</v>
      </c>
      <c r="BK452" s="829">
        <f t="shared" si="344"/>
        <v>93.334495752808735</v>
      </c>
      <c r="BL452" s="810">
        <f t="shared" si="345"/>
        <v>98.756763450395425</v>
      </c>
      <c r="BM452" s="810">
        <f t="shared" si="346"/>
        <v>5.6604486367909566</v>
      </c>
      <c r="BN452" s="810">
        <f t="shared" si="347"/>
        <v>0</v>
      </c>
      <c r="BO452" s="810">
        <f t="shared" si="348"/>
        <v>0</v>
      </c>
      <c r="BP452" s="810">
        <f t="shared" si="349"/>
        <v>54.466220084866265</v>
      </c>
      <c r="BQ452" s="830">
        <f t="shared" si="350"/>
        <v>0.53729757338499506</v>
      </c>
      <c r="BR452" s="830">
        <f t="shared" si="351"/>
        <v>18.11193954548968</v>
      </c>
      <c r="BS452" s="830">
        <f t="shared" si="352"/>
        <v>14.109667494439137</v>
      </c>
      <c r="BT452" s="810">
        <f t="shared" si="353"/>
        <v>0.71483796483926565</v>
      </c>
      <c r="BU452" s="810">
        <f t="shared" si="354"/>
        <v>17.782377858135312</v>
      </c>
      <c r="BV452" s="810">
        <f t="shared" si="355"/>
        <v>4.0423307047176689</v>
      </c>
      <c r="BW452" s="830">
        <f t="shared" si="356"/>
        <v>12.03695314056306</v>
      </c>
      <c r="BX452" s="816">
        <f t="shared" si="357"/>
        <v>735.50009995377491</v>
      </c>
      <c r="BY452" s="755">
        <f t="shared" si="383"/>
        <v>0.13747665419696728</v>
      </c>
      <c r="BZ452" s="805">
        <f t="shared" ca="1" si="381"/>
        <v>109.43829189240471</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4.1806833850124203</v>
      </c>
      <c r="BE453" s="808">
        <f t="shared" si="338"/>
        <v>8.9928791322425852</v>
      </c>
      <c r="BF453" s="808">
        <f t="shared" si="339"/>
        <v>0</v>
      </c>
      <c r="BG453" s="829">
        <f t="shared" si="340"/>
        <v>7.3316135574219752</v>
      </c>
      <c r="BH453" s="829">
        <f t="shared" si="341"/>
        <v>0.93308847105735349</v>
      </c>
      <c r="BI453" s="829">
        <f t="shared" si="342"/>
        <v>0</v>
      </c>
      <c r="BJ453" s="829">
        <f t="shared" si="343"/>
        <v>0</v>
      </c>
      <c r="BK453" s="829">
        <f t="shared" si="344"/>
        <v>3.6482695174347355</v>
      </c>
      <c r="BL453" s="810">
        <f t="shared" si="345"/>
        <v>7.0945344048452856</v>
      </c>
      <c r="BM453" s="810">
        <f t="shared" si="346"/>
        <v>0.50051095504927245</v>
      </c>
      <c r="BN453" s="810">
        <f t="shared" si="347"/>
        <v>0</v>
      </c>
      <c r="BO453" s="810">
        <f t="shared" si="348"/>
        <v>0</v>
      </c>
      <c r="BP453" s="810">
        <f t="shared" si="349"/>
        <v>2.5952289193447653</v>
      </c>
      <c r="BQ453" s="830">
        <f t="shared" si="350"/>
        <v>5.5585309978488998E-2</v>
      </c>
      <c r="BR453" s="830">
        <f t="shared" si="351"/>
        <v>1.6196406467672302</v>
      </c>
      <c r="BS453" s="830">
        <f t="shared" si="352"/>
        <v>1.4896863074235052</v>
      </c>
      <c r="BT453" s="810">
        <f t="shared" si="353"/>
        <v>8.2083970935159206E-2</v>
      </c>
      <c r="BU453" s="810">
        <f t="shared" si="354"/>
        <v>3.093891654054711</v>
      </c>
      <c r="BV453" s="810">
        <f t="shared" si="355"/>
        <v>0.50031764632401632</v>
      </c>
      <c r="BW453" s="830">
        <f t="shared" si="356"/>
        <v>1.9410320512570467</v>
      </c>
      <c r="BX453" s="816">
        <f t="shared" si="357"/>
        <v>44.059045929148539</v>
      </c>
      <c r="BY453" s="755">
        <f t="shared" si="383"/>
        <v>8.2353356876913152E-3</v>
      </c>
      <c r="BZ453" s="805">
        <f t="shared" ca="1" si="381"/>
        <v>81.929149938349525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9.8027965729681625</v>
      </c>
      <c r="BE454" s="808">
        <f t="shared" si="338"/>
        <v>49.766021670018503</v>
      </c>
      <c r="BF454" s="808">
        <f t="shared" si="339"/>
        <v>0</v>
      </c>
      <c r="BG454" s="829">
        <f t="shared" si="340"/>
        <v>72.645841526069688</v>
      </c>
      <c r="BH454" s="829">
        <f t="shared" si="341"/>
        <v>4.6927860243005579</v>
      </c>
      <c r="BI454" s="829">
        <f t="shared" si="342"/>
        <v>0</v>
      </c>
      <c r="BJ454" s="829">
        <f t="shared" si="343"/>
        <v>0</v>
      </c>
      <c r="BK454" s="829">
        <f t="shared" si="344"/>
        <v>24.294962714679194</v>
      </c>
      <c r="BL454" s="810">
        <f t="shared" si="345"/>
        <v>32.369888274592164</v>
      </c>
      <c r="BM454" s="810">
        <f t="shared" si="346"/>
        <v>1.8796356238385299</v>
      </c>
      <c r="BN454" s="810">
        <f t="shared" si="347"/>
        <v>0</v>
      </c>
      <c r="BO454" s="810">
        <f t="shared" si="348"/>
        <v>0</v>
      </c>
      <c r="BP454" s="810">
        <f t="shared" si="349"/>
        <v>22.82686862460973</v>
      </c>
      <c r="BQ454" s="830">
        <f t="shared" si="350"/>
        <v>0.25750375641169154</v>
      </c>
      <c r="BR454" s="830">
        <f t="shared" si="351"/>
        <v>8.6113858176270597</v>
      </c>
      <c r="BS454" s="830">
        <f t="shared" si="352"/>
        <v>4.4162721463164516</v>
      </c>
      <c r="BT454" s="810">
        <f t="shared" si="353"/>
        <v>0.49073164921242157</v>
      </c>
      <c r="BU454" s="810">
        <f t="shared" si="354"/>
        <v>7.2500015533745161</v>
      </c>
      <c r="BV454" s="810">
        <f t="shared" si="355"/>
        <v>1.7967804824654956</v>
      </c>
      <c r="BW454" s="830">
        <f t="shared" si="356"/>
        <v>7.9945115514839431</v>
      </c>
      <c r="BX454" s="816">
        <f t="shared" si="357"/>
        <v>249.09598798796816</v>
      </c>
      <c r="BY454" s="755">
        <f t="shared" si="383"/>
        <v>4.6559997754760406E-2</v>
      </c>
      <c r="BZ454" s="805">
        <f t="shared" ca="1" si="381"/>
        <v>99.269606053698794</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7.4779224390216577</v>
      </c>
      <c r="BE455" s="808">
        <f t="shared" ref="BE455:BE518" si="390">IF(OR(L455="",L455="*"),"",BE$5*L455)</f>
        <v>39.080641449055882</v>
      </c>
      <c r="BF455" s="808">
        <f t="shared" ref="BF455:BF518" si="391">IF(OR(N455="",N455="*"),"",BF$5*N455)</f>
        <v>0</v>
      </c>
      <c r="BG455" s="829">
        <f t="shared" ref="BG455:BG518" si="392">IF(OR(P455="",P455="*"),"",BG$5*P455)</f>
        <v>54.294429490519178</v>
      </c>
      <c r="BH455" s="829">
        <f t="shared" ref="BH455:BH518" si="393">IF(OR(R455="",R455="*"),"",BH$5*R455)</f>
        <v>3.5044874918354854</v>
      </c>
      <c r="BI455" s="829">
        <f t="shared" ref="BI455:BI518" si="394">IF(OR(T455="",T455="*"),"",BI$5*T455)</f>
        <v>0</v>
      </c>
      <c r="BJ455" s="829">
        <f t="shared" ref="BJ455:BJ518" si="395">IF(OR(V455="",V455="*"),"",BJ$5*V455)</f>
        <v>0</v>
      </c>
      <c r="BK455" s="829">
        <f t="shared" ref="BK455:BK518" si="396">IF(OR(X455="",X455="*"),"",BK$5*X455)</f>
        <v>23.224009551721409</v>
      </c>
      <c r="BL455" s="810">
        <f t="shared" ref="BL455:BL518" si="397">IF(OR(Z455="",Z455="*"),"",BL$5*Z455)</f>
        <v>14.078641453772828</v>
      </c>
      <c r="BM455" s="810">
        <f t="shared" ref="BM455:BM518" si="398">IF(OR(AB455="",AB455="*"),"",BM$5*AB455)</f>
        <v>1.1937081537549403</v>
      </c>
      <c r="BN455" s="810">
        <f t="shared" ref="BN455:BN518" si="399">IF(OR(AD455="",AD455="*"),"",BN$5*AD455)</f>
        <v>0</v>
      </c>
      <c r="BO455" s="810">
        <f t="shared" ref="BO455:BO518" si="400">IF(OR(AF455="",AF455="*"),"",BO$5*AF455)</f>
        <v>0</v>
      </c>
      <c r="BP455" s="810">
        <f t="shared" ref="BP455:BP518" si="401">IF(OR(AH455="",AH455="*"),"",BP$5*AH455)</f>
        <v>12.79997044326055</v>
      </c>
      <c r="BQ455" s="830">
        <f t="shared" ref="BQ455:BQ518" si="402">IF(OR(AJ455="",AJ455="*"),"",BQ$5*AJ455)</f>
        <v>0.21888272686973248</v>
      </c>
      <c r="BR455" s="830">
        <f t="shared" ref="BR455:BR518" si="403">IF(OR(AL455="",AL455="*"),"",BR$5*AL455)</f>
        <v>5.9891588160576852</v>
      </c>
      <c r="BS455" s="830">
        <f t="shared" ref="BS455:BS518" si="404">IF(OR(AN455="",AN455="*"),"",BS$5*AN455)</f>
        <v>4.0408092177617219</v>
      </c>
      <c r="BT455" s="810">
        <f t="shared" ref="BT455:BT518" si="405">IF(OR(AP455="",AP455="*"),"",BT$5*AP455)</f>
        <v>0.31155933407503439</v>
      </c>
      <c r="BU455" s="810">
        <f t="shared" ref="BU455:BU518" si="406">IF(OR(AR455="",AR455="*"),"",BU$5*AR455)</f>
        <v>4.7913797096401876</v>
      </c>
      <c r="BV455" s="810">
        <f t="shared" ref="BV455:BV518" si="407">IF(OR(AT455="",AT455="*"),"",BV$5*AT455)</f>
        <v>1.4721481995172054</v>
      </c>
      <c r="BW455" s="830">
        <f t="shared" ref="BW455:BW518" si="408">IF(OR(AV455="",AV455="*"),"",BW$5*AV455)</f>
        <v>8.4764115338218637</v>
      </c>
      <c r="BX455" s="816">
        <f t="shared" ref="BX455:BX518" si="409">IF(SUM(BB455:BW455)=0,"",SUM(BB455:BW455))</f>
        <v>180.9541600106854</v>
      </c>
      <c r="BY455" s="755">
        <f t="shared" si="383"/>
        <v>3.3823207478632787E-2</v>
      </c>
      <c r="BZ455" s="805">
        <f t="shared" ca="1" si="381"/>
        <v>99.472931544804979</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12.975077735251013</v>
      </c>
      <c r="BE456" s="808">
        <f t="shared" si="390"/>
        <v>57.215987001482006</v>
      </c>
      <c r="BF456" s="808">
        <f t="shared" si="391"/>
        <v>0</v>
      </c>
      <c r="BG456" s="829">
        <f t="shared" si="392"/>
        <v>81.773845981102255</v>
      </c>
      <c r="BH456" s="829">
        <f t="shared" si="393"/>
        <v>5.2821565298610498</v>
      </c>
      <c r="BI456" s="829">
        <f t="shared" si="394"/>
        <v>0</v>
      </c>
      <c r="BJ456" s="829">
        <f t="shared" si="395"/>
        <v>0</v>
      </c>
      <c r="BK456" s="829">
        <f t="shared" si="396"/>
        <v>39.364384035198476</v>
      </c>
      <c r="BL456" s="810">
        <f t="shared" si="397"/>
        <v>44.536326990045588</v>
      </c>
      <c r="BM456" s="810">
        <f t="shared" si="398"/>
        <v>2.5790253469165068</v>
      </c>
      <c r="BN456" s="810">
        <f t="shared" si="399"/>
        <v>0</v>
      </c>
      <c r="BO456" s="810">
        <f t="shared" si="400"/>
        <v>0</v>
      </c>
      <c r="BP456" s="810">
        <f t="shared" si="401"/>
        <v>22.333262046702515</v>
      </c>
      <c r="BQ456" s="830">
        <f t="shared" si="402"/>
        <v>0.32276601205999245</v>
      </c>
      <c r="BR456" s="830">
        <f t="shared" si="403"/>
        <v>10.174525187746928</v>
      </c>
      <c r="BS456" s="830">
        <f t="shared" si="404"/>
        <v>6.9154068109937326</v>
      </c>
      <c r="BT456" s="810">
        <f t="shared" si="405"/>
        <v>0.40219720759423039</v>
      </c>
      <c r="BU456" s="810">
        <f t="shared" si="406"/>
        <v>8.1445276567918423</v>
      </c>
      <c r="BV456" s="810">
        <f t="shared" si="407"/>
        <v>1.4591790105726874</v>
      </c>
      <c r="BW456" s="830">
        <f t="shared" si="408"/>
        <v>11.794585884473696</v>
      </c>
      <c r="BX456" s="816">
        <f t="shared" si="409"/>
        <v>305.27325343679252</v>
      </c>
      <c r="BY456" s="755">
        <f t="shared" si="383"/>
        <v>5.7060421203138791E-2</v>
      </c>
      <c r="BZ456" s="805">
        <f t="shared" ref="BZ456:BZ519" ca="1" si="433">IFERROR(IF(DA456&gt;0,BY456/DA456*100,""),"")</f>
        <v>100.66953891224726</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20.446310286718127</v>
      </c>
      <c r="BE457" s="808">
        <f t="shared" si="390"/>
        <v>132.55737578709673</v>
      </c>
      <c r="BF457" s="808">
        <f t="shared" si="391"/>
        <v>0</v>
      </c>
      <c r="BG457" s="829">
        <f t="shared" si="392"/>
        <v>217.85056442046294</v>
      </c>
      <c r="BH457" s="829">
        <f t="shared" si="393"/>
        <v>12.615256370544019</v>
      </c>
      <c r="BI457" s="829">
        <f t="shared" si="394"/>
        <v>0</v>
      </c>
      <c r="BJ457" s="829">
        <f t="shared" si="395"/>
        <v>0</v>
      </c>
      <c r="BK457" s="829">
        <f t="shared" si="396"/>
        <v>97.417561365429606</v>
      </c>
      <c r="BL457" s="810">
        <f t="shared" si="397"/>
        <v>120.46456369256249</v>
      </c>
      <c r="BM457" s="810">
        <f t="shared" si="398"/>
        <v>7.7447513620607982</v>
      </c>
      <c r="BN457" s="810">
        <f t="shared" si="399"/>
        <v>0</v>
      </c>
      <c r="BO457" s="810">
        <f t="shared" si="400"/>
        <v>0</v>
      </c>
      <c r="BP457" s="810">
        <f t="shared" si="401"/>
        <v>65.342989018366467</v>
      </c>
      <c r="BQ457" s="830">
        <f t="shared" si="402"/>
        <v>0.90525066806935006</v>
      </c>
      <c r="BR457" s="830">
        <f t="shared" si="403"/>
        <v>36.572126990001742</v>
      </c>
      <c r="BS457" s="830">
        <f t="shared" si="404"/>
        <v>24.260717904258581</v>
      </c>
      <c r="BT457" s="810">
        <f t="shared" si="405"/>
        <v>1.4179050743602479</v>
      </c>
      <c r="BU457" s="810">
        <f t="shared" si="406"/>
        <v>24.974888141493096</v>
      </c>
      <c r="BV457" s="810">
        <f t="shared" si="407"/>
        <v>6.9122872375062085</v>
      </c>
      <c r="BW457" s="830">
        <f t="shared" si="408"/>
        <v>16.215336341167109</v>
      </c>
      <c r="BX457" s="816">
        <f t="shared" si="409"/>
        <v>785.69788466009766</v>
      </c>
      <c r="BY457" s="755">
        <f t="shared" si="383"/>
        <v>0.14685941769347619</v>
      </c>
      <c r="BZ457" s="805">
        <f t="shared" ca="1" si="433"/>
        <v>94.525989476270851</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10.51047746761035</v>
      </c>
      <c r="BE458" s="808">
        <f t="shared" si="390"/>
        <v>59.671308884694739</v>
      </c>
      <c r="BF458" s="808">
        <f t="shared" si="391"/>
        <v>0</v>
      </c>
      <c r="BG458" s="829">
        <f t="shared" si="392"/>
        <v>83.329672165129253</v>
      </c>
      <c r="BH458" s="829">
        <f t="shared" si="393"/>
        <v>5.4924952326982854</v>
      </c>
      <c r="BI458" s="829">
        <f t="shared" si="394"/>
        <v>0</v>
      </c>
      <c r="BJ458" s="829">
        <f t="shared" si="395"/>
        <v>0</v>
      </c>
      <c r="BK458" s="829">
        <f t="shared" si="396"/>
        <v>38.978879506730593</v>
      </c>
      <c r="BL458" s="810">
        <f t="shared" si="397"/>
        <v>43.782817943736539</v>
      </c>
      <c r="BM458" s="810">
        <f t="shared" si="398"/>
        <v>2.142082597433415</v>
      </c>
      <c r="BN458" s="810">
        <f t="shared" si="399"/>
        <v>0</v>
      </c>
      <c r="BO458" s="810">
        <f t="shared" si="400"/>
        <v>0</v>
      </c>
      <c r="BP458" s="810">
        <f t="shared" si="401"/>
        <v>23.093517895583918</v>
      </c>
      <c r="BQ458" s="830">
        <f t="shared" si="402"/>
        <v>0.33545432014446297</v>
      </c>
      <c r="BR458" s="830">
        <f t="shared" si="403"/>
        <v>9.2405997998841656</v>
      </c>
      <c r="BS458" s="830">
        <f t="shared" si="404"/>
        <v>6.4234595610590386</v>
      </c>
      <c r="BT458" s="810">
        <f t="shared" si="405"/>
        <v>0.46252591433248719</v>
      </c>
      <c r="BU458" s="810">
        <f t="shared" si="406"/>
        <v>8.2322058461298777</v>
      </c>
      <c r="BV458" s="810">
        <f t="shared" si="407"/>
        <v>2.2548138323708748</v>
      </c>
      <c r="BW458" s="830">
        <f t="shared" si="408"/>
        <v>10.130803072097658</v>
      </c>
      <c r="BX458" s="816">
        <f t="shared" si="409"/>
        <v>304.08111403963562</v>
      </c>
      <c r="BY458" s="755">
        <f t="shared" si="383"/>
        <v>5.6837591409277688E-2</v>
      </c>
      <c r="BZ458" s="805">
        <f t="shared" ca="1" si="433"/>
        <v>102.39071090383567</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6.4219712338876036</v>
      </c>
      <c r="BE459" s="808">
        <f t="shared" si="390"/>
        <v>45.979530153736938</v>
      </c>
      <c r="BF459" s="808">
        <f t="shared" si="391"/>
        <v>0</v>
      </c>
      <c r="BG459" s="829">
        <f t="shared" si="392"/>
        <v>67.118518798616961</v>
      </c>
      <c r="BH459" s="829">
        <f t="shared" si="393"/>
        <v>4.2367171334675158</v>
      </c>
      <c r="BI459" s="829">
        <f t="shared" si="394"/>
        <v>0</v>
      </c>
      <c r="BJ459" s="829">
        <f t="shared" si="395"/>
        <v>0</v>
      </c>
      <c r="BK459" s="829">
        <f t="shared" si="396"/>
        <v>30.013796113933036</v>
      </c>
      <c r="BL459" s="810">
        <f t="shared" si="397"/>
        <v>35.437230609055845</v>
      </c>
      <c r="BM459" s="810">
        <f t="shared" si="398"/>
        <v>2.0311583397873472</v>
      </c>
      <c r="BN459" s="810">
        <f t="shared" si="399"/>
        <v>0</v>
      </c>
      <c r="BO459" s="810">
        <f t="shared" si="400"/>
        <v>0</v>
      </c>
      <c r="BP459" s="810">
        <f t="shared" si="401"/>
        <v>17.588966899860647</v>
      </c>
      <c r="BQ459" s="830">
        <f t="shared" si="402"/>
        <v>0.22093027091203649</v>
      </c>
      <c r="BR459" s="830">
        <f t="shared" si="403"/>
        <v>9.7037947218228329</v>
      </c>
      <c r="BS459" s="830">
        <f t="shared" si="404"/>
        <v>4.8842318454000013</v>
      </c>
      <c r="BT459" s="810">
        <f t="shared" si="405"/>
        <v>0.44272769333331041</v>
      </c>
      <c r="BU459" s="810">
        <f t="shared" si="406"/>
        <v>6.7894582934964962</v>
      </c>
      <c r="BV459" s="810">
        <f t="shared" si="407"/>
        <v>1.6823137578817557</v>
      </c>
      <c r="BW459" s="830">
        <f t="shared" si="408"/>
        <v>7.7453992756392118</v>
      </c>
      <c r="BX459" s="816">
        <f t="shared" si="409"/>
        <v>240.2967451408316</v>
      </c>
      <c r="BY459" s="755">
        <f t="shared" si="383"/>
        <v>4.4915279465576004E-2</v>
      </c>
      <c r="BZ459" s="805">
        <f t="shared" ca="1" si="433"/>
        <v>100.15573380207002</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23.68447289956843</v>
      </c>
      <c r="BE460" s="808">
        <f t="shared" si="390"/>
        <v>139.7991785389101</v>
      </c>
      <c r="BF460" s="808">
        <f t="shared" si="391"/>
        <v>0</v>
      </c>
      <c r="BG460" s="829">
        <f t="shared" si="392"/>
        <v>220.42792270833766</v>
      </c>
      <c r="BH460" s="829">
        <f t="shared" si="393"/>
        <v>11.23693943314883</v>
      </c>
      <c r="BI460" s="829">
        <f t="shared" si="394"/>
        <v>0</v>
      </c>
      <c r="BJ460" s="829">
        <f t="shared" si="395"/>
        <v>0</v>
      </c>
      <c r="BK460" s="829">
        <f t="shared" si="396"/>
        <v>82.246950441923019</v>
      </c>
      <c r="BL460" s="810">
        <f t="shared" si="397"/>
        <v>100.21173753696416</v>
      </c>
      <c r="BM460" s="810">
        <f t="shared" si="398"/>
        <v>5.7438434929723359</v>
      </c>
      <c r="BN460" s="810">
        <f t="shared" si="399"/>
        <v>0</v>
      </c>
      <c r="BO460" s="810">
        <f t="shared" si="400"/>
        <v>0</v>
      </c>
      <c r="BP460" s="810">
        <f t="shared" si="401"/>
        <v>49.739240460420014</v>
      </c>
      <c r="BQ460" s="830">
        <f t="shared" si="402"/>
        <v>0.69432755561425497</v>
      </c>
      <c r="BR460" s="830">
        <f t="shared" si="403"/>
        <v>20.96542771557926</v>
      </c>
      <c r="BS460" s="830">
        <f t="shared" si="404"/>
        <v>11.629583221631364</v>
      </c>
      <c r="BT460" s="810">
        <f t="shared" si="405"/>
        <v>0.81409036034011195</v>
      </c>
      <c r="BU460" s="810">
        <f t="shared" si="406"/>
        <v>14.269944350413262</v>
      </c>
      <c r="BV460" s="810">
        <f t="shared" si="407"/>
        <v>4.6808557799652872</v>
      </c>
      <c r="BW460" s="830">
        <f t="shared" si="408"/>
        <v>12.343153038089488</v>
      </c>
      <c r="BX460" s="816">
        <f t="shared" si="409"/>
        <v>698.48766753387758</v>
      </c>
      <c r="BY460" s="755">
        <f t="shared" si="383"/>
        <v>0.13055844252969676</v>
      </c>
      <c r="BZ460" s="805">
        <f t="shared" ca="1" si="433"/>
        <v>105.55103615274595</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49.336978472195327</v>
      </c>
      <c r="BE461" s="808">
        <f t="shared" si="390"/>
        <v>423.01313398284816</v>
      </c>
      <c r="BF461" s="808">
        <f t="shared" si="391"/>
        <v>0</v>
      </c>
      <c r="BG461" s="829">
        <f t="shared" si="392"/>
        <v>564.68177229287176</v>
      </c>
      <c r="BH461" s="829">
        <f t="shared" si="393"/>
        <v>35.359478035958794</v>
      </c>
      <c r="BI461" s="829">
        <f t="shared" si="394"/>
        <v>0</v>
      </c>
      <c r="BJ461" s="829">
        <f t="shared" si="395"/>
        <v>0</v>
      </c>
      <c r="BK461" s="829">
        <f t="shared" si="396"/>
        <v>274.54054935439189</v>
      </c>
      <c r="BL461" s="810">
        <f t="shared" si="397"/>
        <v>274.65050182153777</v>
      </c>
      <c r="BM461" s="810">
        <f t="shared" si="398"/>
        <v>15.742162909283262</v>
      </c>
      <c r="BN461" s="810">
        <f t="shared" si="399"/>
        <v>0</v>
      </c>
      <c r="BO461" s="810">
        <f t="shared" si="400"/>
        <v>0</v>
      </c>
      <c r="BP461" s="810">
        <f t="shared" si="401"/>
        <v>145.97259388282708</v>
      </c>
      <c r="BQ461" s="830">
        <f t="shared" si="402"/>
        <v>1.65813203658591</v>
      </c>
      <c r="BR461" s="830">
        <f t="shared" si="403"/>
        <v>61.564068613749697</v>
      </c>
      <c r="BS461" s="830">
        <f t="shared" si="404"/>
        <v>36.025147568447309</v>
      </c>
      <c r="BT461" s="810">
        <f t="shared" si="405"/>
        <v>2.3143573482282158</v>
      </c>
      <c r="BU461" s="810">
        <f t="shared" si="406"/>
        <v>41.125431638315597</v>
      </c>
      <c r="BV461" s="810">
        <f t="shared" si="407"/>
        <v>11.538790171901498</v>
      </c>
      <c r="BW461" s="830">
        <f t="shared" si="408"/>
        <v>28.520996841774807</v>
      </c>
      <c r="BX461" s="816">
        <f t="shared" si="409"/>
        <v>1966.0440949709171</v>
      </c>
      <c r="BY461" s="755">
        <f t="shared" ref="BY461:BY524" si="435">IF(BX461&lt;&gt;"", BX461 / $BX$5, "")</f>
        <v>0.36748487756465742</v>
      </c>
      <c r="BZ461" s="805">
        <f t="shared" ca="1" si="433"/>
        <v>106.31286809209995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29.631374615901603</v>
      </c>
      <c r="BE462" s="808">
        <f t="shared" si="390"/>
        <v>246.5634834244498</v>
      </c>
      <c r="BF462" s="808">
        <f t="shared" si="391"/>
        <v>0</v>
      </c>
      <c r="BG462" s="829">
        <f t="shared" si="392"/>
        <v>323.24155598183324</v>
      </c>
      <c r="BH462" s="829">
        <f t="shared" si="393"/>
        <v>22.203117962595044</v>
      </c>
      <c r="BI462" s="829">
        <f t="shared" si="394"/>
        <v>0</v>
      </c>
      <c r="BJ462" s="829">
        <f t="shared" si="395"/>
        <v>0</v>
      </c>
      <c r="BK462" s="829">
        <f t="shared" si="396"/>
        <v>155.12892160492362</v>
      </c>
      <c r="BL462" s="810">
        <f t="shared" si="397"/>
        <v>161.80601349864202</v>
      </c>
      <c r="BM462" s="810">
        <f t="shared" si="398"/>
        <v>8.8754356562158101</v>
      </c>
      <c r="BN462" s="810">
        <f t="shared" si="399"/>
        <v>0</v>
      </c>
      <c r="BO462" s="810">
        <f t="shared" si="400"/>
        <v>0</v>
      </c>
      <c r="BP462" s="810">
        <f t="shared" si="401"/>
        <v>85.009643410159654</v>
      </c>
      <c r="BQ462" s="830">
        <f t="shared" si="402"/>
        <v>1.02115244539144</v>
      </c>
      <c r="BR462" s="830">
        <f t="shared" si="403"/>
        <v>33.374478293620761</v>
      </c>
      <c r="BS462" s="830">
        <f t="shared" si="404"/>
        <v>21.206730639370999</v>
      </c>
      <c r="BT462" s="810">
        <f t="shared" si="405"/>
        <v>1.4141547779595121</v>
      </c>
      <c r="BU462" s="810">
        <f t="shared" si="406"/>
        <v>24.516398934471844</v>
      </c>
      <c r="BV462" s="810">
        <f t="shared" si="407"/>
        <v>6.9548202304843869</v>
      </c>
      <c r="BW462" s="830">
        <f t="shared" si="408"/>
        <v>19.954899668008085</v>
      </c>
      <c r="BX462" s="816">
        <f t="shared" si="409"/>
        <v>1140.9021811440277</v>
      </c>
      <c r="BY462" s="755">
        <f t="shared" si="435"/>
        <v>0.21325274413907061</v>
      </c>
      <c r="BZ462" s="805">
        <f t="shared" ca="1" si="433"/>
        <v>105.26941370579583</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22.846991779270365</v>
      </c>
      <c r="BE463" s="808">
        <f t="shared" si="390"/>
        <v>161.06960906524668</v>
      </c>
      <c r="BF463" s="808">
        <f t="shared" si="391"/>
        <v>0</v>
      </c>
      <c r="BG463" s="829">
        <f t="shared" si="392"/>
        <v>216.76852449759949</v>
      </c>
      <c r="BH463" s="829">
        <f t="shared" si="393"/>
        <v>14.609172846973465</v>
      </c>
      <c r="BI463" s="829">
        <f t="shared" si="394"/>
        <v>0</v>
      </c>
      <c r="BJ463" s="829">
        <f t="shared" si="395"/>
        <v>0</v>
      </c>
      <c r="BK463" s="829">
        <f t="shared" si="396"/>
        <v>101.40680738644143</v>
      </c>
      <c r="BL463" s="810">
        <f t="shared" si="397"/>
        <v>122.0786723873576</v>
      </c>
      <c r="BM463" s="810">
        <f t="shared" si="398"/>
        <v>6.9105984830197045</v>
      </c>
      <c r="BN463" s="810">
        <f t="shared" si="399"/>
        <v>0</v>
      </c>
      <c r="BO463" s="810">
        <f t="shared" si="400"/>
        <v>0</v>
      </c>
      <c r="BP463" s="810">
        <f t="shared" si="401"/>
        <v>52.963348067482571</v>
      </c>
      <c r="BQ463" s="830">
        <f t="shared" si="402"/>
        <v>0.88872704566674499</v>
      </c>
      <c r="BR463" s="830">
        <f t="shared" si="403"/>
        <v>30.437110092215701</v>
      </c>
      <c r="BS463" s="830">
        <f t="shared" si="404"/>
        <v>17.420874043355472</v>
      </c>
      <c r="BT463" s="810">
        <f t="shared" si="405"/>
        <v>1.205430102662008</v>
      </c>
      <c r="BU463" s="810">
        <f t="shared" si="406"/>
        <v>18.497652498615633</v>
      </c>
      <c r="BV463" s="810">
        <f t="shared" si="407"/>
        <v>6.2488083206796778</v>
      </c>
      <c r="BW463" s="830">
        <f t="shared" si="408"/>
        <v>15.21855504610785</v>
      </c>
      <c r="BX463" s="816">
        <f t="shared" si="409"/>
        <v>788.57088166269455</v>
      </c>
      <c r="BY463" s="755">
        <f t="shared" si="435"/>
        <v>0.14739642647900833</v>
      </c>
      <c r="BZ463" s="805">
        <f t="shared" ca="1" si="433"/>
        <v>98.874281764867206</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17.684478600087168</v>
      </c>
      <c r="BE464" s="808">
        <f t="shared" si="390"/>
        <v>102.06509271202383</v>
      </c>
      <c r="BF464" s="808">
        <f t="shared" si="391"/>
        <v>0</v>
      </c>
      <c r="BG464" s="829">
        <f t="shared" si="392"/>
        <v>158.76898130806791</v>
      </c>
      <c r="BH464" s="829">
        <f t="shared" si="393"/>
        <v>9.8135428302318708</v>
      </c>
      <c r="BI464" s="829">
        <f t="shared" si="394"/>
        <v>0</v>
      </c>
      <c r="BJ464" s="829">
        <f t="shared" si="395"/>
        <v>0</v>
      </c>
      <c r="BK464" s="829">
        <f t="shared" si="396"/>
        <v>87.699677227172629</v>
      </c>
      <c r="BL464" s="810">
        <f t="shared" si="397"/>
        <v>81.989703722645388</v>
      </c>
      <c r="BM464" s="810">
        <f t="shared" si="398"/>
        <v>5.2388673397497021</v>
      </c>
      <c r="BN464" s="810">
        <f t="shared" si="399"/>
        <v>0</v>
      </c>
      <c r="BO464" s="810">
        <f t="shared" si="400"/>
        <v>0</v>
      </c>
      <c r="BP464" s="810">
        <f t="shared" si="401"/>
        <v>40.826388850012322</v>
      </c>
      <c r="BQ464" s="830">
        <f t="shared" si="402"/>
        <v>0.48651439094307647</v>
      </c>
      <c r="BR464" s="830">
        <f t="shared" si="403"/>
        <v>19.655181394100289</v>
      </c>
      <c r="BS464" s="830">
        <f t="shared" si="404"/>
        <v>12.009434062625653</v>
      </c>
      <c r="BT464" s="810">
        <f t="shared" si="405"/>
        <v>0.75606381701232961</v>
      </c>
      <c r="BU464" s="810">
        <f t="shared" si="406"/>
        <v>12.039848983401471</v>
      </c>
      <c r="BV464" s="810">
        <f t="shared" si="407"/>
        <v>3.6858111079351068</v>
      </c>
      <c r="BW464" s="830">
        <f t="shared" si="408"/>
        <v>10.005995254610296</v>
      </c>
      <c r="BX464" s="816">
        <f t="shared" si="409"/>
        <v>562.72558160061908</v>
      </c>
      <c r="BY464" s="755">
        <f t="shared" si="435"/>
        <v>0.10518235170105029</v>
      </c>
      <c r="BZ464" s="805">
        <f t="shared" ca="1" si="433"/>
        <v>103.45200414173652</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6.0896872782899134</v>
      </c>
      <c r="BE465" s="808">
        <f t="shared" si="390"/>
        <v>31.874509440255729</v>
      </c>
      <c r="BF465" s="808">
        <f t="shared" si="391"/>
        <v>0</v>
      </c>
      <c r="BG465" s="829">
        <f t="shared" si="392"/>
        <v>64.250238109447494</v>
      </c>
      <c r="BH465" s="829">
        <f t="shared" si="393"/>
        <v>4.0556628706960218</v>
      </c>
      <c r="BI465" s="829">
        <f t="shared" si="394"/>
        <v>0</v>
      </c>
      <c r="BJ465" s="829">
        <f t="shared" si="395"/>
        <v>0</v>
      </c>
      <c r="BK465" s="829">
        <f t="shared" si="396"/>
        <v>28.981894250372008</v>
      </c>
      <c r="BL465" s="810">
        <f t="shared" si="397"/>
        <v>28.31854031095164</v>
      </c>
      <c r="BM465" s="810">
        <f t="shared" si="398"/>
        <v>2.0064858412917159</v>
      </c>
      <c r="BN465" s="810">
        <f t="shared" si="399"/>
        <v>0</v>
      </c>
      <c r="BO465" s="810">
        <f t="shared" si="400"/>
        <v>0</v>
      </c>
      <c r="BP465" s="810">
        <f t="shared" si="401"/>
        <v>17.375313561824008</v>
      </c>
      <c r="BQ465" s="830">
        <f t="shared" si="402"/>
        <v>0.231639775353325</v>
      </c>
      <c r="BR465" s="830">
        <f t="shared" si="403"/>
        <v>10.282599063496487</v>
      </c>
      <c r="BS465" s="830">
        <f t="shared" si="404"/>
        <v>6.2079459794691099</v>
      </c>
      <c r="BT465" s="810">
        <f t="shared" si="405"/>
        <v>0.34459044071347439</v>
      </c>
      <c r="BU465" s="810">
        <f t="shared" si="406"/>
        <v>4.496180148134945</v>
      </c>
      <c r="BV465" s="810">
        <f t="shared" si="407"/>
        <v>0.87753962800857599</v>
      </c>
      <c r="BW465" s="830">
        <f t="shared" si="408"/>
        <v>6.4227451956554686</v>
      </c>
      <c r="BX465" s="816">
        <f t="shared" si="409"/>
        <v>211.81557189395994</v>
      </c>
      <c r="BY465" s="755">
        <f t="shared" si="435"/>
        <v>3.9591695681114009E-2</v>
      </c>
      <c r="BZ465" s="805">
        <f t="shared" ca="1" si="433"/>
        <v>97.499677350930895</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10.340321634487367</v>
      </c>
      <c r="BE466" s="808">
        <f t="shared" si="390"/>
        <v>74.033830591364421</v>
      </c>
      <c r="BF466" s="808">
        <f t="shared" si="391"/>
        <v>0</v>
      </c>
      <c r="BG466" s="829">
        <f t="shared" si="392"/>
        <v>96.405120190008688</v>
      </c>
      <c r="BH466" s="829">
        <f t="shared" si="393"/>
        <v>6.0853730352497175</v>
      </c>
      <c r="BI466" s="829">
        <f t="shared" si="394"/>
        <v>0</v>
      </c>
      <c r="BJ466" s="829">
        <f t="shared" si="395"/>
        <v>0</v>
      </c>
      <c r="BK466" s="829">
        <f t="shared" si="396"/>
        <v>33.800092751938315</v>
      </c>
      <c r="BL466" s="810">
        <f t="shared" si="397"/>
        <v>58.613722687444451</v>
      </c>
      <c r="BM466" s="810">
        <f t="shared" si="398"/>
        <v>4.1511471673167915</v>
      </c>
      <c r="BN466" s="810">
        <f t="shared" si="399"/>
        <v>0</v>
      </c>
      <c r="BO466" s="810">
        <f t="shared" si="400"/>
        <v>0</v>
      </c>
      <c r="BP466" s="810">
        <f t="shared" si="401"/>
        <v>30.107586863107453</v>
      </c>
      <c r="BQ466" s="830">
        <f t="shared" si="402"/>
        <v>0.35903894564192246</v>
      </c>
      <c r="BR466" s="830">
        <f t="shared" si="403"/>
        <v>14.505173403933668</v>
      </c>
      <c r="BS466" s="830">
        <f t="shared" si="404"/>
        <v>9.6222437432035228</v>
      </c>
      <c r="BT466" s="810">
        <f t="shared" si="405"/>
        <v>0.73361755899391523</v>
      </c>
      <c r="BU466" s="810">
        <f t="shared" si="406"/>
        <v>11.409575340696232</v>
      </c>
      <c r="BV466" s="810">
        <f t="shared" si="407"/>
        <v>2.8350666377272393</v>
      </c>
      <c r="BW466" s="830">
        <f t="shared" si="408"/>
        <v>7.252586701966834</v>
      </c>
      <c r="BX466" s="816">
        <f t="shared" si="409"/>
        <v>360.2544972530805</v>
      </c>
      <c r="BY466" s="755">
        <f t="shared" si="435"/>
        <v>6.7337289206183273E-2</v>
      </c>
      <c r="BZ466" s="805">
        <f t="shared" ca="1" si="433"/>
        <v>93.04432170019561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32.191616587698142</v>
      </c>
      <c r="BE467" s="808">
        <f t="shared" si="390"/>
        <v>242.07605489922133</v>
      </c>
      <c r="BF467" s="808">
        <f t="shared" si="391"/>
        <v>0</v>
      </c>
      <c r="BG467" s="829">
        <f t="shared" si="392"/>
        <v>403.94999073812176</v>
      </c>
      <c r="BH467" s="829">
        <f t="shared" si="393"/>
        <v>22.494818527996905</v>
      </c>
      <c r="BI467" s="829">
        <f t="shared" si="394"/>
        <v>0</v>
      </c>
      <c r="BJ467" s="829">
        <f t="shared" si="395"/>
        <v>0</v>
      </c>
      <c r="BK467" s="829">
        <f t="shared" si="396"/>
        <v>158.01860809619396</v>
      </c>
      <c r="BL467" s="810">
        <f t="shared" si="397"/>
        <v>195.11281609870062</v>
      </c>
      <c r="BM467" s="810">
        <f t="shared" si="398"/>
        <v>10.413836255543876</v>
      </c>
      <c r="BN467" s="810">
        <f t="shared" si="399"/>
        <v>0</v>
      </c>
      <c r="BO467" s="810">
        <f t="shared" si="400"/>
        <v>0</v>
      </c>
      <c r="BP467" s="810">
        <f t="shared" si="401"/>
        <v>96.322097383598319</v>
      </c>
      <c r="BQ467" s="830">
        <f t="shared" si="402"/>
        <v>1.1570462477496051</v>
      </c>
      <c r="BR467" s="830">
        <f t="shared" si="403"/>
        <v>48.579512659779198</v>
      </c>
      <c r="BS467" s="830">
        <f t="shared" si="404"/>
        <v>32.787129941487734</v>
      </c>
      <c r="BT467" s="810">
        <f t="shared" si="405"/>
        <v>1.8783786995089919</v>
      </c>
      <c r="BU467" s="810">
        <f t="shared" si="406"/>
        <v>34.28235114108125</v>
      </c>
      <c r="BV467" s="810">
        <f t="shared" si="407"/>
        <v>8.6072858737855071</v>
      </c>
      <c r="BW467" s="830">
        <f t="shared" si="408"/>
        <v>18.915028812126451</v>
      </c>
      <c r="BX467" s="816">
        <f t="shared" si="409"/>
        <v>1306.7865719625938</v>
      </c>
      <c r="BY467" s="755">
        <f t="shared" si="435"/>
        <v>0.24425917232945679</v>
      </c>
      <c r="BZ467" s="805">
        <f t="shared" ca="1" si="433"/>
        <v>102.49199466220446</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17.335848456792718</v>
      </c>
      <c r="BE468" s="808">
        <f t="shared" si="390"/>
        <v>126.85825502235353</v>
      </c>
      <c r="BF468" s="808">
        <f t="shared" si="391"/>
        <v>0</v>
      </c>
      <c r="BG468" s="829">
        <f t="shared" si="392"/>
        <v>179.01590352058614</v>
      </c>
      <c r="BH468" s="829">
        <f t="shared" si="393"/>
        <v>11.978344783942719</v>
      </c>
      <c r="BI468" s="829">
        <f t="shared" si="394"/>
        <v>0</v>
      </c>
      <c r="BJ468" s="829">
        <f t="shared" si="395"/>
        <v>0</v>
      </c>
      <c r="BK468" s="829">
        <f t="shared" si="396"/>
        <v>84.005921816451803</v>
      </c>
      <c r="BL468" s="810">
        <f t="shared" si="397"/>
        <v>116.60413673679416</v>
      </c>
      <c r="BM468" s="810">
        <f t="shared" si="398"/>
        <v>4.3875255588986271</v>
      </c>
      <c r="BN468" s="810">
        <f t="shared" si="399"/>
        <v>0</v>
      </c>
      <c r="BO468" s="810">
        <f t="shared" si="400"/>
        <v>0</v>
      </c>
      <c r="BP468" s="810">
        <f t="shared" si="401"/>
        <v>48.997849457740536</v>
      </c>
      <c r="BQ468" s="830">
        <f t="shared" si="402"/>
        <v>0.63984113007722498</v>
      </c>
      <c r="BR468" s="830">
        <f t="shared" si="403"/>
        <v>24.31834297411201</v>
      </c>
      <c r="BS468" s="830">
        <f t="shared" si="404"/>
        <v>14.621906677969877</v>
      </c>
      <c r="BT468" s="810">
        <f t="shared" si="405"/>
        <v>0.91618680413283204</v>
      </c>
      <c r="BU468" s="810">
        <f t="shared" si="406"/>
        <v>11.361948154513959</v>
      </c>
      <c r="BV468" s="810">
        <f t="shared" si="407"/>
        <v>4.4664106701475559</v>
      </c>
      <c r="BW468" s="830">
        <f t="shared" si="408"/>
        <v>12.354751117726744</v>
      </c>
      <c r="BX468" s="816">
        <f t="shared" si="409"/>
        <v>657.86317288224041</v>
      </c>
      <c r="BY468" s="755">
        <f t="shared" si="435"/>
        <v>0.12296507904340942</v>
      </c>
      <c r="BZ468" s="805">
        <f t="shared" ca="1" si="433"/>
        <v>103.83263526270528</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10.499588014126925</v>
      </c>
      <c r="BE469" s="808">
        <f t="shared" si="390"/>
        <v>90.119385653666939</v>
      </c>
      <c r="BF469" s="808">
        <f t="shared" si="391"/>
        <v>0</v>
      </c>
      <c r="BG469" s="829">
        <f t="shared" si="392"/>
        <v>123.61267075870445</v>
      </c>
      <c r="BH469" s="829">
        <f t="shared" si="393"/>
        <v>8.1364459562124392</v>
      </c>
      <c r="BI469" s="829">
        <f t="shared" si="394"/>
        <v>0</v>
      </c>
      <c r="BJ469" s="829">
        <f t="shared" si="395"/>
        <v>0</v>
      </c>
      <c r="BK469" s="829">
        <f t="shared" si="396"/>
        <v>52.799916700883074</v>
      </c>
      <c r="BL469" s="810">
        <f t="shared" si="397"/>
        <v>67.183179765561206</v>
      </c>
      <c r="BM469" s="810">
        <f t="shared" si="398"/>
        <v>3.1407647358161372</v>
      </c>
      <c r="BN469" s="810">
        <f t="shared" si="399"/>
        <v>0</v>
      </c>
      <c r="BO469" s="810">
        <f t="shared" si="400"/>
        <v>0</v>
      </c>
      <c r="BP469" s="810">
        <f t="shared" si="401"/>
        <v>27.299079589011264</v>
      </c>
      <c r="BQ469" s="830">
        <f t="shared" si="402"/>
        <v>0.64724988762114988</v>
      </c>
      <c r="BR469" s="830">
        <f t="shared" si="403"/>
        <v>13.197334196359966</v>
      </c>
      <c r="BS469" s="830">
        <f t="shared" si="404"/>
        <v>9.464661432059124</v>
      </c>
      <c r="BT469" s="810">
        <f t="shared" si="405"/>
        <v>0.75099980339147676</v>
      </c>
      <c r="BU469" s="810">
        <f t="shared" si="406"/>
        <v>11.592197345999029</v>
      </c>
      <c r="BV469" s="810">
        <f t="shared" si="407"/>
        <v>3.777806755591393</v>
      </c>
      <c r="BW469" s="830">
        <f t="shared" si="408"/>
        <v>12.539560082587842</v>
      </c>
      <c r="BX469" s="816">
        <f t="shared" si="409"/>
        <v>434.76084067759245</v>
      </c>
      <c r="BY469" s="755">
        <f t="shared" si="435"/>
        <v>8.1263708537867754E-2</v>
      </c>
      <c r="BZ469" s="805">
        <f t="shared" ca="1" si="433"/>
        <v>99.039026028000251</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12.69310380220473</v>
      </c>
      <c r="BE470" s="808">
        <f t="shared" si="390"/>
        <v>88.025345048760954</v>
      </c>
      <c r="BF470" s="808">
        <f t="shared" si="391"/>
        <v>0</v>
      </c>
      <c r="BG470" s="829">
        <f t="shared" si="392"/>
        <v>108.24414439019007</v>
      </c>
      <c r="BH470" s="829">
        <f t="shared" si="393"/>
        <v>7.7035654234128392</v>
      </c>
      <c r="BI470" s="829">
        <f t="shared" si="394"/>
        <v>0</v>
      </c>
      <c r="BJ470" s="829">
        <f t="shared" si="395"/>
        <v>0</v>
      </c>
      <c r="BK470" s="829">
        <f t="shared" si="396"/>
        <v>49.766723541905648</v>
      </c>
      <c r="BL470" s="810">
        <f t="shared" si="397"/>
        <v>52.001060771620338</v>
      </c>
      <c r="BM470" s="810">
        <f t="shared" si="398"/>
        <v>3.1964937001438978</v>
      </c>
      <c r="BN470" s="810">
        <f t="shared" si="399"/>
        <v>0</v>
      </c>
      <c r="BO470" s="810">
        <f t="shared" si="400"/>
        <v>0</v>
      </c>
      <c r="BP470" s="810">
        <f t="shared" si="401"/>
        <v>25.540078373620265</v>
      </c>
      <c r="BQ470" s="830">
        <f t="shared" si="402"/>
        <v>0.43235711030773649</v>
      </c>
      <c r="BR470" s="830">
        <f t="shared" si="403"/>
        <v>14.789063508269162</v>
      </c>
      <c r="BS470" s="830">
        <f t="shared" si="404"/>
        <v>10.352299593976337</v>
      </c>
      <c r="BT470" s="810">
        <f t="shared" si="405"/>
        <v>0.58317251339338638</v>
      </c>
      <c r="BU470" s="810">
        <f t="shared" si="406"/>
        <v>10.631620351396798</v>
      </c>
      <c r="BV470" s="810">
        <f t="shared" si="407"/>
        <v>3.0659793950127576</v>
      </c>
      <c r="BW470" s="830">
        <f t="shared" si="408"/>
        <v>7.7251342121660187</v>
      </c>
      <c r="BX470" s="816">
        <f t="shared" si="409"/>
        <v>394.75014173638095</v>
      </c>
      <c r="BY470" s="755">
        <f t="shared" si="435"/>
        <v>7.3785073221753456E-2</v>
      </c>
      <c r="BZ470" s="805">
        <f t="shared" ca="1" si="433"/>
        <v>97.898292464037553</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18.359743706540065</v>
      </c>
      <c r="BE471" s="808">
        <f t="shared" si="390"/>
        <v>135.64703151144062</v>
      </c>
      <c r="BF471" s="808">
        <f t="shared" si="391"/>
        <v>0</v>
      </c>
      <c r="BG471" s="829">
        <f t="shared" si="392"/>
        <v>166.36259709034996</v>
      </c>
      <c r="BH471" s="829">
        <f t="shared" si="393"/>
        <v>10.501293504042025</v>
      </c>
      <c r="BI471" s="829">
        <f t="shared" si="394"/>
        <v>0</v>
      </c>
      <c r="BJ471" s="829">
        <f t="shared" si="395"/>
        <v>0</v>
      </c>
      <c r="BK471" s="829">
        <f t="shared" si="396"/>
        <v>86.258907157380904</v>
      </c>
      <c r="BL471" s="810">
        <f t="shared" si="397"/>
        <v>68.171725017585061</v>
      </c>
      <c r="BM471" s="810">
        <f t="shared" si="398"/>
        <v>3.1279738504900703</v>
      </c>
      <c r="BN471" s="810">
        <f t="shared" si="399"/>
        <v>0</v>
      </c>
      <c r="BO471" s="810">
        <f t="shared" si="400"/>
        <v>0</v>
      </c>
      <c r="BP471" s="810">
        <f t="shared" si="401"/>
        <v>33.836453758728197</v>
      </c>
      <c r="BQ471" s="830">
        <f t="shared" si="402"/>
        <v>0.55288848923840994</v>
      </c>
      <c r="BR471" s="830">
        <f t="shared" si="403"/>
        <v>15.082537026888897</v>
      </c>
      <c r="BS471" s="830">
        <f t="shared" si="404"/>
        <v>6.7711516134641672</v>
      </c>
      <c r="BT471" s="810">
        <f t="shared" si="405"/>
        <v>0.58283165065440079</v>
      </c>
      <c r="BU471" s="810">
        <f t="shared" si="406"/>
        <v>10.126699930120214</v>
      </c>
      <c r="BV471" s="810">
        <f t="shared" si="407"/>
        <v>2.7444452997150424</v>
      </c>
      <c r="BW471" s="830">
        <f t="shared" si="408"/>
        <v>9.8369045496422842</v>
      </c>
      <c r="BX471" s="816">
        <f t="shared" si="409"/>
        <v>567.96318415628036</v>
      </c>
      <c r="BY471" s="755">
        <f t="shared" si="435"/>
        <v>0.1061613428329496</v>
      </c>
      <c r="BZ471" s="805">
        <f t="shared" ca="1" si="433"/>
        <v>112.14308090567636</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14.452461104905153</v>
      </c>
      <c r="BE472" s="808">
        <f t="shared" si="390"/>
        <v>124.7043408774488</v>
      </c>
      <c r="BF472" s="808">
        <f t="shared" si="391"/>
        <v>0</v>
      </c>
      <c r="BG472" s="829">
        <f t="shared" si="392"/>
        <v>156.24049791264369</v>
      </c>
      <c r="BH472" s="829">
        <f t="shared" si="393"/>
        <v>14.176555098996069</v>
      </c>
      <c r="BI472" s="829">
        <f t="shared" si="394"/>
        <v>0</v>
      </c>
      <c r="BJ472" s="829">
        <f t="shared" si="395"/>
        <v>0</v>
      </c>
      <c r="BK472" s="829">
        <f t="shared" si="396"/>
        <v>85.615304913711569</v>
      </c>
      <c r="BL472" s="810">
        <f t="shared" si="397"/>
        <v>100.57436256576494</v>
      </c>
      <c r="BM472" s="810">
        <f t="shared" si="398"/>
        <v>6.3044931911605993</v>
      </c>
      <c r="BN472" s="810">
        <f t="shared" si="399"/>
        <v>0</v>
      </c>
      <c r="BO472" s="810">
        <f t="shared" si="400"/>
        <v>0</v>
      </c>
      <c r="BP472" s="810">
        <f t="shared" si="401"/>
        <v>54.426842024691254</v>
      </c>
      <c r="BQ472" s="830">
        <f t="shared" si="402"/>
        <v>0.85499713066052996</v>
      </c>
      <c r="BR472" s="830">
        <f t="shared" si="403"/>
        <v>35.892608052118064</v>
      </c>
      <c r="BS472" s="830">
        <f t="shared" si="404"/>
        <v>24.993663357087705</v>
      </c>
      <c r="BT472" s="810">
        <f t="shared" si="405"/>
        <v>1.7698722989765601</v>
      </c>
      <c r="BU472" s="810">
        <f t="shared" si="406"/>
        <v>28.545039959983985</v>
      </c>
      <c r="BV472" s="810">
        <f t="shared" si="407"/>
        <v>7.5997543959136014</v>
      </c>
      <c r="BW472" s="830">
        <f t="shared" si="408"/>
        <v>15.509972079672357</v>
      </c>
      <c r="BX472" s="816">
        <f t="shared" si="409"/>
        <v>671.66076496373489</v>
      </c>
      <c r="BY472" s="755">
        <f t="shared" si="435"/>
        <v>0.12554406821752054</v>
      </c>
      <c r="BZ472" s="805">
        <f t="shared" ca="1" si="433"/>
        <v>86.961505847920435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4.0173664750552947</v>
      </c>
      <c r="BE473" s="808">
        <f t="shared" si="390"/>
        <v>44.479411605359751</v>
      </c>
      <c r="BF473" s="808">
        <f t="shared" si="391"/>
        <v>0</v>
      </c>
      <c r="BG473" s="829">
        <f t="shared" si="392"/>
        <v>40.690748423327882</v>
      </c>
      <c r="BH473" s="829">
        <f t="shared" si="393"/>
        <v>3.3078841564238299</v>
      </c>
      <c r="BI473" s="829">
        <f t="shared" si="394"/>
        <v>0</v>
      </c>
      <c r="BJ473" s="829">
        <f t="shared" si="395"/>
        <v>0</v>
      </c>
      <c r="BK473" s="829">
        <f t="shared" si="396"/>
        <v>22.469321453211279</v>
      </c>
      <c r="BL473" s="810">
        <f t="shared" si="397"/>
        <v>20.068862322087135</v>
      </c>
      <c r="BM473" s="810">
        <f t="shared" si="398"/>
        <v>1.3338015615884176</v>
      </c>
      <c r="BN473" s="810">
        <f t="shared" si="399"/>
        <v>0</v>
      </c>
      <c r="BO473" s="810">
        <f t="shared" si="400"/>
        <v>0</v>
      </c>
      <c r="BP473" s="810">
        <f t="shared" si="401"/>
        <v>9.6742786193807326</v>
      </c>
      <c r="BQ473" s="830">
        <f t="shared" si="402"/>
        <v>0.22175608405734251</v>
      </c>
      <c r="BR473" s="830">
        <f t="shared" si="403"/>
        <v>3.3370220257449987</v>
      </c>
      <c r="BS473" s="830">
        <f t="shared" si="404"/>
        <v>3.3538388857746289</v>
      </c>
      <c r="BT473" s="810">
        <f t="shared" si="405"/>
        <v>0.28416250329013681</v>
      </c>
      <c r="BU473" s="810">
        <f t="shared" si="406"/>
        <v>4.6589100196690829</v>
      </c>
      <c r="BV473" s="810">
        <f t="shared" si="407"/>
        <v>1.3071761925690233</v>
      </c>
      <c r="BW473" s="830">
        <f t="shared" si="408"/>
        <v>5.0978084540597957</v>
      </c>
      <c r="BX473" s="816">
        <f t="shared" si="409"/>
        <v>164.30234878159933</v>
      </c>
      <c r="BY473" s="755">
        <f t="shared" si="435"/>
        <v>3.0710719398429783E-2</v>
      </c>
      <c r="BZ473" s="805">
        <f t="shared" ca="1" si="433"/>
        <v>98.662985670790974</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24.198968204236945</v>
      </c>
      <c r="BE474" s="808">
        <f t="shared" si="390"/>
        <v>195.14252275096422</v>
      </c>
      <c r="BF474" s="808">
        <f t="shared" si="391"/>
        <v>0</v>
      </c>
      <c r="BG474" s="829">
        <f t="shared" si="392"/>
        <v>252.59790175714986</v>
      </c>
      <c r="BH474" s="829">
        <f t="shared" si="393"/>
        <v>16.505578938936257</v>
      </c>
      <c r="BI474" s="829">
        <f t="shared" si="394"/>
        <v>0</v>
      </c>
      <c r="BJ474" s="829">
        <f t="shared" si="395"/>
        <v>0</v>
      </c>
      <c r="BK474" s="829">
        <f t="shared" si="396"/>
        <v>118.75628311240584</v>
      </c>
      <c r="BL474" s="810">
        <f t="shared" si="397"/>
        <v>127.97463715468571</v>
      </c>
      <c r="BM474" s="810">
        <f t="shared" si="398"/>
        <v>6.6736194014922221</v>
      </c>
      <c r="BN474" s="810">
        <f t="shared" si="399"/>
        <v>0</v>
      </c>
      <c r="BO474" s="810">
        <f t="shared" si="400"/>
        <v>0</v>
      </c>
      <c r="BP474" s="810">
        <f t="shared" si="401"/>
        <v>57.790704178879459</v>
      </c>
      <c r="BQ474" s="830">
        <f t="shared" si="402"/>
        <v>0.77372068071197497</v>
      </c>
      <c r="BR474" s="830">
        <f t="shared" si="403"/>
        <v>27.978562462585991</v>
      </c>
      <c r="BS474" s="830">
        <f t="shared" si="404"/>
        <v>16.571378315613817</v>
      </c>
      <c r="BT474" s="810">
        <f t="shared" si="405"/>
        <v>1.005328241976496</v>
      </c>
      <c r="BU474" s="810">
        <f t="shared" si="406"/>
        <v>18.13269183164406</v>
      </c>
      <c r="BV474" s="810">
        <f t="shared" si="407"/>
        <v>5.0875897944900599</v>
      </c>
      <c r="BW474" s="830">
        <f t="shared" si="408"/>
        <v>14.040210495125352</v>
      </c>
      <c r="BX474" s="816">
        <f t="shared" si="409"/>
        <v>883.22969732089837</v>
      </c>
      <c r="BY474" s="755">
        <f t="shared" si="435"/>
        <v>0.16508966305063522</v>
      </c>
      <c r="BZ474" s="805">
        <f t="shared" ca="1" si="433"/>
        <v>106.05495335933722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22.41160752088512</v>
      </c>
      <c r="BE475" s="808">
        <f t="shared" si="390"/>
        <v>108.17919551269546</v>
      </c>
      <c r="BF475" s="808">
        <f t="shared" si="391"/>
        <v>0</v>
      </c>
      <c r="BG475" s="829">
        <f t="shared" si="392"/>
        <v>191.5682854723897</v>
      </c>
      <c r="BH475" s="829">
        <f t="shared" si="393"/>
        <v>12.302190535929936</v>
      </c>
      <c r="BI475" s="829">
        <f t="shared" si="394"/>
        <v>0</v>
      </c>
      <c r="BJ475" s="829">
        <f t="shared" si="395"/>
        <v>0</v>
      </c>
      <c r="BK475" s="829">
        <f t="shared" si="396"/>
        <v>102.90031266536768</v>
      </c>
      <c r="BL475" s="810">
        <f t="shared" si="397"/>
        <v>109.23291280103101</v>
      </c>
      <c r="BM475" s="810">
        <f t="shared" si="398"/>
        <v>6.1978956860956265</v>
      </c>
      <c r="BN475" s="810">
        <f t="shared" si="399"/>
        <v>0</v>
      </c>
      <c r="BO475" s="810">
        <f t="shared" si="400"/>
        <v>0</v>
      </c>
      <c r="BP475" s="810">
        <f t="shared" si="401"/>
        <v>46.248644734564607</v>
      </c>
      <c r="BQ475" s="830">
        <f t="shared" si="402"/>
        <v>0.75972736088689996</v>
      </c>
      <c r="BR475" s="830">
        <f t="shared" si="403"/>
        <v>25.041852288897442</v>
      </c>
      <c r="BS475" s="830">
        <f t="shared" si="404"/>
        <v>16.730947025316912</v>
      </c>
      <c r="BT475" s="810">
        <f t="shared" si="405"/>
        <v>1.4319757546018159</v>
      </c>
      <c r="BU475" s="810">
        <f t="shared" si="406"/>
        <v>20.963665716106227</v>
      </c>
      <c r="BV475" s="810">
        <f t="shared" si="407"/>
        <v>6.3825925552222476</v>
      </c>
      <c r="BW475" s="830">
        <f t="shared" si="408"/>
        <v>20.80840408554932</v>
      </c>
      <c r="BX475" s="816">
        <f t="shared" si="409"/>
        <v>691.16020971553996</v>
      </c>
      <c r="BY475" s="755">
        <f t="shared" si="435"/>
        <v>0.12918882424589531</v>
      </c>
      <c r="BZ475" s="805">
        <f t="shared" ca="1" si="433"/>
        <v>97.161512687691982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40.451598345758832</v>
      </c>
      <c r="BE476" s="808">
        <f t="shared" si="390"/>
        <v>281.01278662270971</v>
      </c>
      <c r="BF476" s="808">
        <f t="shared" si="391"/>
        <v>0</v>
      </c>
      <c r="BG476" s="829">
        <f t="shared" si="392"/>
        <v>388.44907607892003</v>
      </c>
      <c r="BH476" s="829">
        <f t="shared" si="393"/>
        <v>22.010208204018578</v>
      </c>
      <c r="BI476" s="829">
        <f t="shared" si="394"/>
        <v>0</v>
      </c>
      <c r="BJ476" s="829">
        <f t="shared" si="395"/>
        <v>0</v>
      </c>
      <c r="BK476" s="829">
        <f t="shared" si="396"/>
        <v>151.87204937276201</v>
      </c>
      <c r="BL476" s="810">
        <f t="shared" si="397"/>
        <v>171.48256051266262</v>
      </c>
      <c r="BM476" s="810">
        <f t="shared" si="398"/>
        <v>10.412362284459153</v>
      </c>
      <c r="BN476" s="810">
        <f t="shared" si="399"/>
        <v>0</v>
      </c>
      <c r="BO476" s="810">
        <f t="shared" si="400"/>
        <v>0</v>
      </c>
      <c r="BP476" s="810">
        <f t="shared" si="401"/>
        <v>103.35260721728822</v>
      </c>
      <c r="BQ476" s="830">
        <f t="shared" si="402"/>
        <v>0.95794237859588505</v>
      </c>
      <c r="BR476" s="830">
        <f t="shared" si="403"/>
        <v>39.0933006997967</v>
      </c>
      <c r="BS476" s="830">
        <f t="shared" si="404"/>
        <v>25.933179672142366</v>
      </c>
      <c r="BT476" s="810">
        <f t="shared" si="405"/>
        <v>1.362172944961072</v>
      </c>
      <c r="BU476" s="810">
        <f t="shared" si="406"/>
        <v>25.84052774790284</v>
      </c>
      <c r="BV476" s="810">
        <f t="shared" si="407"/>
        <v>6.9931525462492203</v>
      </c>
      <c r="BW476" s="830">
        <f t="shared" si="408"/>
        <v>16.682540209280521</v>
      </c>
      <c r="BX476" s="816">
        <f t="shared" si="409"/>
        <v>1285.9060648375073</v>
      </c>
      <c r="BY476" s="755">
        <f t="shared" si="435"/>
        <v>0.24035627380140323</v>
      </c>
      <c r="BZ476" s="805">
        <f t="shared" ca="1" si="433"/>
        <v>106.86791197893366</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22.433425282756367</v>
      </c>
      <c r="BE477" s="808">
        <f t="shared" si="390"/>
        <v>111.09060728843833</v>
      </c>
      <c r="BF477" s="808">
        <f t="shared" si="391"/>
        <v>0</v>
      </c>
      <c r="BG477" s="829">
        <f t="shared" si="392"/>
        <v>182.67763701838254</v>
      </c>
      <c r="BH477" s="829">
        <f t="shared" si="393"/>
        <v>12.336744838989675</v>
      </c>
      <c r="BI477" s="829">
        <f t="shared" si="394"/>
        <v>0</v>
      </c>
      <c r="BJ477" s="829">
        <f t="shared" si="395"/>
        <v>0</v>
      </c>
      <c r="BK477" s="829">
        <f t="shared" si="396"/>
        <v>78.66261727570712</v>
      </c>
      <c r="BL477" s="810">
        <f t="shared" si="397"/>
        <v>88.227874705856877</v>
      </c>
      <c r="BM477" s="810">
        <f t="shared" si="398"/>
        <v>4.8917002464642252</v>
      </c>
      <c r="BN477" s="810">
        <f t="shared" si="399"/>
        <v>0</v>
      </c>
      <c r="BO477" s="810">
        <f t="shared" si="400"/>
        <v>0</v>
      </c>
      <c r="BP477" s="810">
        <f t="shared" si="401"/>
        <v>53.730631391030798</v>
      </c>
      <c r="BQ477" s="830">
        <f t="shared" si="402"/>
        <v>0.53507564465644997</v>
      </c>
      <c r="BR477" s="830">
        <f t="shared" si="403"/>
        <v>21.617056044120581</v>
      </c>
      <c r="BS477" s="830">
        <f t="shared" si="404"/>
        <v>14.34002727679286</v>
      </c>
      <c r="BT477" s="810">
        <f t="shared" si="405"/>
        <v>0.77328905594356723</v>
      </c>
      <c r="BU477" s="810">
        <f t="shared" si="406"/>
        <v>15.561055596294429</v>
      </c>
      <c r="BV477" s="810">
        <f t="shared" si="407"/>
        <v>3.6472878329002323</v>
      </c>
      <c r="BW477" s="830">
        <f t="shared" si="408"/>
        <v>9.8654581119492857</v>
      </c>
      <c r="BX477" s="816">
        <f t="shared" si="409"/>
        <v>620.39048761028323</v>
      </c>
      <c r="BY477" s="755">
        <f t="shared" si="435"/>
        <v>0.11596083880566041</v>
      </c>
      <c r="BZ477" s="805">
        <f t="shared" ca="1" si="433"/>
        <v>103.70507929543311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8.7270695596114987</v>
      </c>
      <c r="BE478" s="808">
        <f t="shared" si="390"/>
        <v>28.121756919474617</v>
      </c>
      <c r="BF478" s="808">
        <f t="shared" si="391"/>
        <v>0</v>
      </c>
      <c r="BG478" s="829">
        <f t="shared" si="392"/>
        <v>30.63731499243961</v>
      </c>
      <c r="BH478" s="829">
        <f t="shared" si="393"/>
        <v>2.5358244008464852</v>
      </c>
      <c r="BI478" s="829">
        <f t="shared" si="394"/>
        <v>0</v>
      </c>
      <c r="BJ478" s="829">
        <f t="shared" si="395"/>
        <v>0</v>
      </c>
      <c r="BK478" s="829">
        <f t="shared" si="396"/>
        <v>18.180036116445223</v>
      </c>
      <c r="BL478" s="810">
        <f t="shared" si="397"/>
        <v>21.168662278196699</v>
      </c>
      <c r="BM478" s="810">
        <f t="shared" si="398"/>
        <v>1.1856700452009412</v>
      </c>
      <c r="BN478" s="810">
        <f t="shared" si="399"/>
        <v>0</v>
      </c>
      <c r="BO478" s="810">
        <f t="shared" si="400"/>
        <v>0</v>
      </c>
      <c r="BP478" s="810">
        <f t="shared" si="401"/>
        <v>10.506884813690313</v>
      </c>
      <c r="BQ478" s="830">
        <f t="shared" si="402"/>
        <v>0.1383848808297635</v>
      </c>
      <c r="BR478" s="830">
        <f t="shared" si="403"/>
        <v>5.5907491855224452</v>
      </c>
      <c r="BS478" s="830">
        <f t="shared" si="404"/>
        <v>3.8788548200214894</v>
      </c>
      <c r="BT478" s="810">
        <f t="shared" si="405"/>
        <v>0.18217635771915441</v>
      </c>
      <c r="BU478" s="810">
        <f t="shared" si="406"/>
        <v>3.9988723197946148</v>
      </c>
      <c r="BV478" s="810">
        <f t="shared" si="407"/>
        <v>0.59985043831825713</v>
      </c>
      <c r="BW478" s="830">
        <f t="shared" si="408"/>
        <v>2.7871145463632594</v>
      </c>
      <c r="BX478" s="816">
        <f t="shared" si="409"/>
        <v>138.23922167447438</v>
      </c>
      <c r="BY478" s="755">
        <f t="shared" si="435"/>
        <v>2.5839106855041941E-2</v>
      </c>
      <c r="BZ478" s="805">
        <f t="shared" ca="1" si="433"/>
        <v>96.333835042240707</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16.520365202012783</v>
      </c>
      <c r="BE479" s="808">
        <f t="shared" si="390"/>
        <v>140.26775368162785</v>
      </c>
      <c r="BF479" s="808">
        <f t="shared" si="391"/>
        <v>0</v>
      </c>
      <c r="BG479" s="829">
        <f t="shared" si="392"/>
        <v>214.00682544772806</v>
      </c>
      <c r="BH479" s="829">
        <f t="shared" si="393"/>
        <v>15.406769380988695</v>
      </c>
      <c r="BI479" s="829">
        <f t="shared" si="394"/>
        <v>0</v>
      </c>
      <c r="BJ479" s="829">
        <f t="shared" si="395"/>
        <v>0</v>
      </c>
      <c r="BK479" s="829">
        <f t="shared" si="396"/>
        <v>96.317168634029187</v>
      </c>
      <c r="BL479" s="810">
        <f t="shared" si="397"/>
        <v>120.72707618381314</v>
      </c>
      <c r="BM479" s="810">
        <f t="shared" si="398"/>
        <v>6.3735136267976831</v>
      </c>
      <c r="BN479" s="810">
        <f t="shared" si="399"/>
        <v>0</v>
      </c>
      <c r="BO479" s="810">
        <f t="shared" si="400"/>
        <v>0</v>
      </c>
      <c r="BP479" s="810">
        <f t="shared" si="401"/>
        <v>55.121258223597522</v>
      </c>
      <c r="BQ479" s="830">
        <f t="shared" si="402"/>
        <v>0.73190601924970999</v>
      </c>
      <c r="BR479" s="830">
        <f t="shared" si="403"/>
        <v>31.162326334575749</v>
      </c>
      <c r="BS479" s="830">
        <f t="shared" si="404"/>
        <v>17.595797542675509</v>
      </c>
      <c r="BT479" s="810">
        <f t="shared" si="405"/>
        <v>1.1809045519120001</v>
      </c>
      <c r="BU479" s="810">
        <f t="shared" si="406"/>
        <v>24.881353852461242</v>
      </c>
      <c r="BV479" s="810">
        <f t="shared" si="407"/>
        <v>5.7569096905710007</v>
      </c>
      <c r="BW479" s="830">
        <f t="shared" si="408"/>
        <v>14.454731102580904</v>
      </c>
      <c r="BX479" s="816">
        <f t="shared" si="409"/>
        <v>760.50465947462089</v>
      </c>
      <c r="BY479" s="755">
        <f t="shared" si="435"/>
        <v>0.14215040364011605</v>
      </c>
      <c r="BZ479" s="805">
        <f t="shared" ca="1" si="433"/>
        <v>99.209045693169429</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13.474470219616382</v>
      </c>
      <c r="BE480" s="808">
        <f t="shared" si="390"/>
        <v>40.159281387307317</v>
      </c>
      <c r="BF480" s="808">
        <f t="shared" si="391"/>
        <v>0</v>
      </c>
      <c r="BG480" s="829">
        <f t="shared" si="392"/>
        <v>64.456006071116903</v>
      </c>
      <c r="BH480" s="829">
        <f t="shared" si="393"/>
        <v>3.3925513220970407</v>
      </c>
      <c r="BI480" s="829">
        <f t="shared" si="394"/>
        <v>0</v>
      </c>
      <c r="BJ480" s="829">
        <f t="shared" si="395"/>
        <v>0</v>
      </c>
      <c r="BK480" s="829">
        <f t="shared" si="396"/>
        <v>24.336206133884907</v>
      </c>
      <c r="BL480" s="810">
        <f t="shared" si="397"/>
        <v>28.822237823055218</v>
      </c>
      <c r="BM480" s="810">
        <f t="shared" si="398"/>
        <v>1.5083441899359915</v>
      </c>
      <c r="BN480" s="810">
        <f t="shared" si="399"/>
        <v>0</v>
      </c>
      <c r="BO480" s="810">
        <f t="shared" si="400"/>
        <v>0</v>
      </c>
      <c r="BP480" s="810">
        <f t="shared" si="401"/>
        <v>14.305671699979847</v>
      </c>
      <c r="BQ480" s="830">
        <f t="shared" si="402"/>
        <v>0.15904800246355599</v>
      </c>
      <c r="BR480" s="830">
        <f t="shared" si="403"/>
        <v>4.8531088938574189</v>
      </c>
      <c r="BS480" s="830">
        <f t="shared" si="404"/>
        <v>3.4870788203941587</v>
      </c>
      <c r="BT480" s="810">
        <f t="shared" si="405"/>
        <v>0.29220167737315123</v>
      </c>
      <c r="BU480" s="810">
        <f t="shared" si="406"/>
        <v>2.5134764213674168</v>
      </c>
      <c r="BV480" s="810">
        <f t="shared" si="407"/>
        <v>1.1990750036930262</v>
      </c>
      <c r="BW480" s="830">
        <f t="shared" si="408"/>
        <v>5.3692797183691878</v>
      </c>
      <c r="BX480" s="816">
        <f t="shared" si="409"/>
        <v>208.3280373845115</v>
      </c>
      <c r="BY480" s="755">
        <f t="shared" si="435"/>
        <v>3.8939820071871308E-2</v>
      </c>
      <c r="BZ480" s="805">
        <f t="shared" ca="1" si="433"/>
        <v>106.63747120336404</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12.993991805358979</v>
      </c>
      <c r="BE481" s="808">
        <f t="shared" si="390"/>
        <v>94.324435898525209</v>
      </c>
      <c r="BF481" s="808">
        <f t="shared" si="391"/>
        <v>0</v>
      </c>
      <c r="BG481" s="829">
        <f t="shared" si="392"/>
        <v>126.61811785196167</v>
      </c>
      <c r="BH481" s="829">
        <f t="shared" si="393"/>
        <v>7.0839164634187242</v>
      </c>
      <c r="BI481" s="829">
        <f t="shared" si="394"/>
        <v>0</v>
      </c>
      <c r="BJ481" s="829">
        <f t="shared" si="395"/>
        <v>0</v>
      </c>
      <c r="BK481" s="829">
        <f t="shared" si="396"/>
        <v>56.620593564365585</v>
      </c>
      <c r="BL481" s="810">
        <f t="shared" si="397"/>
        <v>62.816948000411998</v>
      </c>
      <c r="BM481" s="810">
        <f t="shared" si="398"/>
        <v>3.8304632798144134</v>
      </c>
      <c r="BN481" s="810">
        <f t="shared" si="399"/>
        <v>0</v>
      </c>
      <c r="BO481" s="810">
        <f t="shared" si="400"/>
        <v>0</v>
      </c>
      <c r="BP481" s="810">
        <f t="shared" si="401"/>
        <v>28.765926063369548</v>
      </c>
      <c r="BQ481" s="830">
        <f t="shared" si="402"/>
        <v>0.576182904823345</v>
      </c>
      <c r="BR481" s="830">
        <f t="shared" si="403"/>
        <v>19.678305806948728</v>
      </c>
      <c r="BS481" s="830">
        <f t="shared" si="404"/>
        <v>11.057535912547669</v>
      </c>
      <c r="BT481" s="810">
        <f t="shared" si="405"/>
        <v>0.77219470617931518</v>
      </c>
      <c r="BU481" s="810">
        <f t="shared" si="406"/>
        <v>11.865563132196179</v>
      </c>
      <c r="BV481" s="810">
        <f t="shared" si="407"/>
        <v>3.607834399249271</v>
      </c>
      <c r="BW481" s="830">
        <f t="shared" si="408"/>
        <v>17.827670855533142</v>
      </c>
      <c r="BX481" s="816">
        <f t="shared" si="409"/>
        <v>458.43968064470374</v>
      </c>
      <c r="BY481" s="755">
        <f t="shared" si="435"/>
        <v>8.5689659933589485E-2</v>
      </c>
      <c r="BZ481" s="805">
        <f t="shared" ca="1" si="433"/>
        <v>97.599594232111073</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9.994813595071502</v>
      </c>
      <c r="BE482" s="808">
        <f t="shared" si="390"/>
        <v>106.55395812553527</v>
      </c>
      <c r="BF482" s="808">
        <f t="shared" si="391"/>
        <v>0</v>
      </c>
      <c r="BG482" s="829">
        <f t="shared" si="392"/>
        <v>219.86061758943487</v>
      </c>
      <c r="BH482" s="829">
        <f t="shared" si="393"/>
        <v>10.689627697218089</v>
      </c>
      <c r="BI482" s="829">
        <f t="shared" si="394"/>
        <v>0</v>
      </c>
      <c r="BJ482" s="829">
        <f t="shared" si="395"/>
        <v>0</v>
      </c>
      <c r="BK482" s="829">
        <f t="shared" si="396"/>
        <v>75.727573055029211</v>
      </c>
      <c r="BL482" s="810">
        <f t="shared" si="397"/>
        <v>75.695286088947199</v>
      </c>
      <c r="BM482" s="810">
        <f t="shared" si="398"/>
        <v>4.1819208210291938</v>
      </c>
      <c r="BN482" s="810">
        <f t="shared" si="399"/>
        <v>0</v>
      </c>
      <c r="BO482" s="810">
        <f t="shared" si="400"/>
        <v>0</v>
      </c>
      <c r="BP482" s="810">
        <f t="shared" si="401"/>
        <v>37.492221126091202</v>
      </c>
      <c r="BQ482" s="830">
        <f t="shared" si="402"/>
        <v>0.56650327205212503</v>
      </c>
      <c r="BR482" s="830">
        <f t="shared" si="403"/>
        <v>17.62285532276292</v>
      </c>
      <c r="BS482" s="830">
        <f t="shared" si="404"/>
        <v>12.670338077017391</v>
      </c>
      <c r="BT482" s="810">
        <f t="shared" si="405"/>
        <v>0.58751871394962485</v>
      </c>
      <c r="BU482" s="810">
        <f t="shared" si="406"/>
        <v>9.8674666336256092</v>
      </c>
      <c r="BV482" s="810">
        <f t="shared" si="407"/>
        <v>2.541985284897708</v>
      </c>
      <c r="BW482" s="830">
        <f t="shared" si="408"/>
        <v>7.7029969598029027</v>
      </c>
      <c r="BX482" s="816">
        <f t="shared" si="409"/>
        <v>591.75568236246477</v>
      </c>
      <c r="BY482" s="755">
        <f t="shared" si="435"/>
        <v>0.11060853875933921</v>
      </c>
      <c r="BZ482" s="805">
        <f t="shared" ca="1" si="433"/>
        <v>111.11205216774603</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18.932914381974481</v>
      </c>
      <c r="BE483" s="808">
        <f t="shared" si="390"/>
        <v>128.35842017151111</v>
      </c>
      <c r="BF483" s="808">
        <f t="shared" si="391"/>
        <v>0</v>
      </c>
      <c r="BG483" s="829">
        <f t="shared" si="392"/>
        <v>179.4598261779428</v>
      </c>
      <c r="BH483" s="829">
        <f t="shared" si="393"/>
        <v>11.685395784733455</v>
      </c>
      <c r="BI483" s="829">
        <f t="shared" si="394"/>
        <v>0</v>
      </c>
      <c r="BJ483" s="829">
        <f t="shared" si="395"/>
        <v>0</v>
      </c>
      <c r="BK483" s="829">
        <f t="shared" si="396"/>
        <v>82.781803822374897</v>
      </c>
      <c r="BL483" s="810">
        <f t="shared" si="397"/>
        <v>79.157922057797535</v>
      </c>
      <c r="BM483" s="810">
        <f t="shared" si="398"/>
        <v>5.9936389032079553</v>
      </c>
      <c r="BN483" s="810">
        <f t="shared" si="399"/>
        <v>0</v>
      </c>
      <c r="BO483" s="810">
        <f t="shared" si="400"/>
        <v>0</v>
      </c>
      <c r="BP483" s="810">
        <f t="shared" si="401"/>
        <v>47.971635461216039</v>
      </c>
      <c r="BQ483" s="830">
        <f t="shared" si="402"/>
        <v>0.64048428104306998</v>
      </c>
      <c r="BR483" s="830">
        <f t="shared" si="403"/>
        <v>24.977154678027791</v>
      </c>
      <c r="BS483" s="830">
        <f t="shared" si="404"/>
        <v>16.243810972562063</v>
      </c>
      <c r="BT483" s="810">
        <f t="shared" si="405"/>
        <v>1.0600449865580319</v>
      </c>
      <c r="BU483" s="810">
        <f t="shared" si="406"/>
        <v>17.690058342703143</v>
      </c>
      <c r="BV483" s="810">
        <f t="shared" si="407"/>
        <v>4.9633976644994426</v>
      </c>
      <c r="BW483" s="830">
        <f t="shared" si="408"/>
        <v>17.694073340791835</v>
      </c>
      <c r="BX483" s="816">
        <f t="shared" si="409"/>
        <v>637.61058102694381</v>
      </c>
      <c r="BY483" s="755">
        <f t="shared" si="435"/>
        <v>0.11917954785550351</v>
      </c>
      <c r="BZ483" s="805">
        <f t="shared" ca="1" si="433"/>
        <v>97.327375971736728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22.193865480284352</v>
      </c>
      <c r="BE484" s="808">
        <f t="shared" si="390"/>
        <v>144.16470976890042</v>
      </c>
      <c r="BF484" s="808">
        <f t="shared" si="391"/>
        <v>0</v>
      </c>
      <c r="BG484" s="829">
        <f t="shared" si="392"/>
        <v>192.3550685330994</v>
      </c>
      <c r="BH484" s="829">
        <f t="shared" si="393"/>
        <v>12.142014292787005</v>
      </c>
      <c r="BI484" s="829">
        <f t="shared" si="394"/>
        <v>0</v>
      </c>
      <c r="BJ484" s="829">
        <f t="shared" si="395"/>
        <v>0</v>
      </c>
      <c r="BK484" s="829">
        <f t="shared" si="396"/>
        <v>94.058520099440429</v>
      </c>
      <c r="BL484" s="810">
        <f t="shared" si="397"/>
        <v>90.504742230726791</v>
      </c>
      <c r="BM484" s="810">
        <f t="shared" si="398"/>
        <v>5.7698432877894792</v>
      </c>
      <c r="BN484" s="810">
        <f t="shared" si="399"/>
        <v>0</v>
      </c>
      <c r="BO484" s="810">
        <f t="shared" si="400"/>
        <v>0</v>
      </c>
      <c r="BP484" s="810">
        <f t="shared" si="401"/>
        <v>49.869751429253235</v>
      </c>
      <c r="BQ484" s="830">
        <f t="shared" si="402"/>
        <v>0.67644178340700489</v>
      </c>
      <c r="BR484" s="830">
        <f t="shared" si="403"/>
        <v>22.438602140011476</v>
      </c>
      <c r="BS484" s="830">
        <f t="shared" si="404"/>
        <v>15.107352790735622</v>
      </c>
      <c r="BT484" s="810">
        <f t="shared" si="405"/>
        <v>1.015649493793112</v>
      </c>
      <c r="BU484" s="810">
        <f t="shared" si="406"/>
        <v>12.465740421213125</v>
      </c>
      <c r="BV484" s="810">
        <f t="shared" si="407"/>
        <v>4.9512912822414208</v>
      </c>
      <c r="BW484" s="830">
        <f t="shared" si="408"/>
        <v>21.169735975947209</v>
      </c>
      <c r="BX484" s="816">
        <f t="shared" si="409"/>
        <v>688.88332900963007</v>
      </c>
      <c r="BY484" s="755">
        <f t="shared" si="435"/>
        <v>0.12876323906722056</v>
      </c>
      <c r="BZ484" s="805">
        <f t="shared" ca="1" si="433"/>
        <v>101.69519582455425</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8.3384300493822394</v>
      </c>
      <c r="BE485" s="808">
        <f t="shared" si="390"/>
        <v>40.689287334901337</v>
      </c>
      <c r="BF485" s="808">
        <f t="shared" si="391"/>
        <v>0</v>
      </c>
      <c r="BG485" s="829">
        <f t="shared" si="392"/>
        <v>63.956241382453172</v>
      </c>
      <c r="BH485" s="829">
        <f t="shared" si="393"/>
        <v>2.7118378123994211</v>
      </c>
      <c r="BI485" s="829">
        <f t="shared" si="394"/>
        <v>0</v>
      </c>
      <c r="BJ485" s="829">
        <f t="shared" si="395"/>
        <v>0</v>
      </c>
      <c r="BK485" s="829">
        <f t="shared" si="396"/>
        <v>26.560514429086904</v>
      </c>
      <c r="BL485" s="810">
        <f t="shared" si="397"/>
        <v>25.60941550825558</v>
      </c>
      <c r="BM485" s="810">
        <f t="shared" si="398"/>
        <v>1.2756034433275503</v>
      </c>
      <c r="BN485" s="810">
        <f t="shared" si="399"/>
        <v>0</v>
      </c>
      <c r="BO485" s="810">
        <f t="shared" si="400"/>
        <v>0</v>
      </c>
      <c r="BP485" s="810">
        <f t="shared" si="401"/>
        <v>15.728954247397994</v>
      </c>
      <c r="BQ485" s="830">
        <f t="shared" si="402"/>
        <v>0.20044512538929149</v>
      </c>
      <c r="BR485" s="830">
        <f t="shared" si="403"/>
        <v>7.7178524543734506</v>
      </c>
      <c r="BS485" s="830">
        <f t="shared" si="404"/>
        <v>5.2884233781540049</v>
      </c>
      <c r="BT485" s="810">
        <f t="shared" si="405"/>
        <v>0.31572676884501522</v>
      </c>
      <c r="BU485" s="810">
        <f t="shared" si="406"/>
        <v>4.9627022905413956</v>
      </c>
      <c r="BV485" s="810">
        <f t="shared" si="407"/>
        <v>1.5391679981194493</v>
      </c>
      <c r="BW485" s="830">
        <f t="shared" si="408"/>
        <v>6.0739433574293349</v>
      </c>
      <c r="BX485" s="816">
        <f t="shared" si="409"/>
        <v>210.96854558005609</v>
      </c>
      <c r="BY485" s="755">
        <f t="shared" si="435"/>
        <v>3.9433373005617958E-2</v>
      </c>
      <c r="BZ485" s="805">
        <f t="shared" ca="1" si="433"/>
        <v>104.59965258931061</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11.838570087347884</v>
      </c>
      <c r="BE486" s="808">
        <f t="shared" si="390"/>
        <v>86.747594765695609</v>
      </c>
      <c r="BF486" s="808">
        <f t="shared" si="391"/>
        <v>0</v>
      </c>
      <c r="BG486" s="829">
        <f t="shared" si="392"/>
        <v>114.91692347515013</v>
      </c>
      <c r="BH486" s="829">
        <f t="shared" si="393"/>
        <v>7.2538921794945264</v>
      </c>
      <c r="BI486" s="829">
        <f t="shared" si="394"/>
        <v>0</v>
      </c>
      <c r="BJ486" s="829">
        <f t="shared" si="395"/>
        <v>0</v>
      </c>
      <c r="BK486" s="829">
        <f t="shared" si="396"/>
        <v>57.987664244069059</v>
      </c>
      <c r="BL486" s="810">
        <f t="shared" si="397"/>
        <v>52.814242411300484</v>
      </c>
      <c r="BM486" s="810">
        <f t="shared" si="398"/>
        <v>3.1333524437665066</v>
      </c>
      <c r="BN486" s="810">
        <f t="shared" si="399"/>
        <v>0</v>
      </c>
      <c r="BO486" s="810">
        <f t="shared" si="400"/>
        <v>0</v>
      </c>
      <c r="BP486" s="810">
        <f t="shared" si="401"/>
        <v>26.213898367560116</v>
      </c>
      <c r="BQ486" s="830">
        <f t="shared" si="402"/>
        <v>0.36167816391017954</v>
      </c>
      <c r="BR486" s="830">
        <f t="shared" si="403"/>
        <v>14.611797821971253</v>
      </c>
      <c r="BS486" s="830">
        <f t="shared" si="404"/>
        <v>9.996041552498081</v>
      </c>
      <c r="BT486" s="810">
        <f t="shared" si="405"/>
        <v>0.54887656062126955</v>
      </c>
      <c r="BU486" s="810">
        <f t="shared" si="406"/>
        <v>8.216396752989402</v>
      </c>
      <c r="BV486" s="810">
        <f t="shared" si="407"/>
        <v>2.6757732330286892</v>
      </c>
      <c r="BW486" s="830">
        <f t="shared" si="408"/>
        <v>7.3058989109856265</v>
      </c>
      <c r="BX486" s="816">
        <f t="shared" si="409"/>
        <v>404.62260097038882</v>
      </c>
      <c r="BY486" s="755">
        <f t="shared" si="435"/>
        <v>7.5630392704745572E-2</v>
      </c>
      <c r="BZ486" s="805">
        <f t="shared" ca="1" si="433"/>
        <v>102.80360469290004</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7.543767466160352</v>
      </c>
      <c r="BE487" s="808">
        <f t="shared" si="390"/>
        <v>26.567184994272392</v>
      </c>
      <c r="BF487" s="808">
        <f t="shared" si="391"/>
        <v>0</v>
      </c>
      <c r="BG487" s="829">
        <f t="shared" si="392"/>
        <v>34.556648598244507</v>
      </c>
      <c r="BH487" s="829">
        <f t="shared" si="393"/>
        <v>2.8705392342596165</v>
      </c>
      <c r="BI487" s="829">
        <f t="shared" si="394"/>
        <v>0</v>
      </c>
      <c r="BJ487" s="829">
        <f t="shared" si="395"/>
        <v>0</v>
      </c>
      <c r="BK487" s="829">
        <f t="shared" si="396"/>
        <v>19.237615699929215</v>
      </c>
      <c r="BL487" s="810">
        <f t="shared" si="397"/>
        <v>24.835870445438829</v>
      </c>
      <c r="BM487" s="810">
        <f t="shared" si="398"/>
        <v>1.0941010609357884</v>
      </c>
      <c r="BN487" s="810">
        <f t="shared" si="399"/>
        <v>0</v>
      </c>
      <c r="BO487" s="810">
        <f t="shared" si="400"/>
        <v>0</v>
      </c>
      <c r="BP487" s="810">
        <f t="shared" si="401"/>
        <v>7.0527800485991419</v>
      </c>
      <c r="BQ487" s="830">
        <f t="shared" si="402"/>
        <v>0.200489813621124</v>
      </c>
      <c r="BR487" s="830">
        <f t="shared" si="403"/>
        <v>4.9878049984298656</v>
      </c>
      <c r="BS487" s="830">
        <f t="shared" si="404"/>
        <v>5.8432536236215293</v>
      </c>
      <c r="BT487" s="810">
        <f t="shared" si="405"/>
        <v>0.45079149033333837</v>
      </c>
      <c r="BU487" s="810">
        <f t="shared" si="406"/>
        <v>3.4082649892334027</v>
      </c>
      <c r="BV487" s="810">
        <f t="shared" si="407"/>
        <v>1.7076681469851627</v>
      </c>
      <c r="BW487" s="830">
        <f t="shared" si="408"/>
        <v>9.6176351122697117</v>
      </c>
      <c r="BX487" s="816">
        <f t="shared" si="409"/>
        <v>149.97441572233393</v>
      </c>
      <c r="BY487" s="755">
        <f t="shared" si="435"/>
        <v>2.8032601069595126E-2</v>
      </c>
      <c r="BZ487" s="805">
        <f t="shared" ca="1" si="433"/>
        <v>87.447207374163156</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5.0311007971372801</v>
      </c>
      <c r="BE488" s="808">
        <f t="shared" si="390"/>
        <v>50.450091540149664</v>
      </c>
      <c r="BF488" s="808">
        <f t="shared" si="391"/>
        <v>0</v>
      </c>
      <c r="BG488" s="829">
        <f t="shared" si="392"/>
        <v>70.484071850440941</v>
      </c>
      <c r="BH488" s="829">
        <f t="shared" si="393"/>
        <v>4.7792367627815384</v>
      </c>
      <c r="BI488" s="829">
        <f t="shared" si="394"/>
        <v>0</v>
      </c>
      <c r="BJ488" s="829">
        <f t="shared" si="395"/>
        <v>0</v>
      </c>
      <c r="BK488" s="829">
        <f t="shared" si="396"/>
        <v>31.518790933785219</v>
      </c>
      <c r="BL488" s="810">
        <f t="shared" si="397"/>
        <v>34.223126247382993</v>
      </c>
      <c r="BM488" s="810">
        <f t="shared" si="398"/>
        <v>1.8862803053361488</v>
      </c>
      <c r="BN488" s="810">
        <f t="shared" si="399"/>
        <v>0</v>
      </c>
      <c r="BO488" s="810">
        <f t="shared" si="400"/>
        <v>0</v>
      </c>
      <c r="BP488" s="810">
        <f t="shared" si="401"/>
        <v>18.901710677776688</v>
      </c>
      <c r="BQ488" s="830">
        <f t="shared" si="402"/>
        <v>0.25376664247167302</v>
      </c>
      <c r="BR488" s="830">
        <f t="shared" si="403"/>
        <v>11.996006721509199</v>
      </c>
      <c r="BS488" s="830">
        <f t="shared" si="404"/>
        <v>7.4570226884779354</v>
      </c>
      <c r="BT488" s="810">
        <f t="shared" si="405"/>
        <v>0.42563824030969921</v>
      </c>
      <c r="BU488" s="810">
        <f t="shared" si="406"/>
        <v>7.4339623839572333</v>
      </c>
      <c r="BV488" s="810">
        <f t="shared" si="407"/>
        <v>2.4487562130660798</v>
      </c>
      <c r="BW488" s="830">
        <f t="shared" si="408"/>
        <v>5.5363284860828532</v>
      </c>
      <c r="BX488" s="816">
        <f t="shared" si="409"/>
        <v>252.82589049066516</v>
      </c>
      <c r="BY488" s="755">
        <f t="shared" si="435"/>
        <v>4.7257175792647696E-2</v>
      </c>
      <c r="BZ488" s="805">
        <f t="shared" ca="1" si="433"/>
        <v>96.791789270302047</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7.3191085233572162</v>
      </c>
      <c r="BE489" s="808">
        <f t="shared" si="390"/>
        <v>26.377262020319826</v>
      </c>
      <c r="BF489" s="808">
        <f t="shared" si="391"/>
        <v>0</v>
      </c>
      <c r="BG489" s="829">
        <f t="shared" si="392"/>
        <v>36.405079561246446</v>
      </c>
      <c r="BH489" s="829">
        <f t="shared" si="393"/>
        <v>1.9771724755363449</v>
      </c>
      <c r="BI489" s="829">
        <f t="shared" si="394"/>
        <v>0</v>
      </c>
      <c r="BJ489" s="829">
        <f t="shared" si="395"/>
        <v>0</v>
      </c>
      <c r="BK489" s="829">
        <f t="shared" si="396"/>
        <v>19.792452107795281</v>
      </c>
      <c r="BL489" s="810">
        <f t="shared" si="397"/>
        <v>13.345792261309091</v>
      </c>
      <c r="BM489" s="810">
        <f t="shared" si="398"/>
        <v>0.77536396600266633</v>
      </c>
      <c r="BN489" s="810">
        <f t="shared" si="399"/>
        <v>0</v>
      </c>
      <c r="BO489" s="810">
        <f t="shared" si="400"/>
        <v>0</v>
      </c>
      <c r="BP489" s="810">
        <f t="shared" si="401"/>
        <v>8.7126725529335083</v>
      </c>
      <c r="BQ489" s="830">
        <f t="shared" si="402"/>
        <v>0.153147214843909</v>
      </c>
      <c r="BR489" s="830">
        <f t="shared" si="403"/>
        <v>2.5592009953328669</v>
      </c>
      <c r="BS489" s="830">
        <f t="shared" si="404"/>
        <v>3.8935122723994562</v>
      </c>
      <c r="BT489" s="810">
        <f t="shared" si="405"/>
        <v>0.24277090593194481</v>
      </c>
      <c r="BU489" s="810">
        <f t="shared" si="406"/>
        <v>4.2181444905675409</v>
      </c>
      <c r="BV489" s="810">
        <f t="shared" si="407"/>
        <v>1.183508166418231</v>
      </c>
      <c r="BW489" s="830">
        <f t="shared" si="408"/>
        <v>10.269185853724519</v>
      </c>
      <c r="BX489" s="816">
        <f t="shared" si="409"/>
        <v>137.22437336771887</v>
      </c>
      <c r="BY489" s="755">
        <f t="shared" si="435"/>
        <v>2.5649415582751189E-2</v>
      </c>
      <c r="BZ489" s="805">
        <f t="shared" ca="1" si="433"/>
        <v>101.27023951204947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9.1256401380050356</v>
      </c>
      <c r="BE490" s="808">
        <f t="shared" si="390"/>
        <v>77.305743083021497</v>
      </c>
      <c r="BF490" s="808">
        <f t="shared" si="391"/>
        <v>0</v>
      </c>
      <c r="BG490" s="829">
        <f t="shared" si="392"/>
        <v>92.240839677772897</v>
      </c>
      <c r="BH490" s="829">
        <f t="shared" si="393"/>
        <v>4.9024190036048232</v>
      </c>
      <c r="BI490" s="829">
        <f t="shared" si="394"/>
        <v>0</v>
      </c>
      <c r="BJ490" s="829">
        <f t="shared" si="395"/>
        <v>0</v>
      </c>
      <c r="BK490" s="829">
        <f t="shared" si="396"/>
        <v>40.874041191112575</v>
      </c>
      <c r="BL490" s="810">
        <f t="shared" si="397"/>
        <v>46.250180641687173</v>
      </c>
      <c r="BM490" s="810">
        <f t="shared" si="398"/>
        <v>2.2718007020453426</v>
      </c>
      <c r="BN490" s="810">
        <f t="shared" si="399"/>
        <v>0</v>
      </c>
      <c r="BO490" s="810">
        <f t="shared" si="400"/>
        <v>0</v>
      </c>
      <c r="BP490" s="810">
        <f t="shared" si="401"/>
        <v>17.570116534143104</v>
      </c>
      <c r="BQ490" s="830">
        <f t="shared" si="402"/>
        <v>0.45892082920249849</v>
      </c>
      <c r="BR490" s="830">
        <f t="shared" si="403"/>
        <v>13.009189673584522</v>
      </c>
      <c r="BS490" s="830">
        <f t="shared" si="404"/>
        <v>6.2966586639290538</v>
      </c>
      <c r="BT490" s="810">
        <f t="shared" si="405"/>
        <v>0.364103443590648</v>
      </c>
      <c r="BU490" s="810">
        <f t="shared" si="406"/>
        <v>9.3738831564295708</v>
      </c>
      <c r="BV490" s="810">
        <f t="shared" si="407"/>
        <v>1.9910148898243578</v>
      </c>
      <c r="BW490" s="830">
        <f t="shared" si="408"/>
        <v>6.9021478207047302</v>
      </c>
      <c r="BX490" s="816">
        <f t="shared" si="409"/>
        <v>328.93669944865786</v>
      </c>
      <c r="BY490" s="755">
        <f t="shared" si="435"/>
        <v>6.1483495224048196E-2</v>
      </c>
      <c r="BZ490" s="805">
        <f t="shared" ca="1" si="433"/>
        <v>103.2374393703308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3.4589180413881362</v>
      </c>
      <c r="BE493" s="808">
        <f t="shared" si="390"/>
        <v>35.456677985776743</v>
      </c>
      <c r="BF493" s="808">
        <f t="shared" si="391"/>
        <v>0</v>
      </c>
      <c r="BG493" s="829">
        <f t="shared" si="392"/>
        <v>70.917361491468469</v>
      </c>
      <c r="BH493" s="829">
        <f t="shared" si="393"/>
        <v>3.8115354903600864</v>
      </c>
      <c r="BI493" s="829">
        <f t="shared" si="394"/>
        <v>0</v>
      </c>
      <c r="BJ493" s="829">
        <f t="shared" si="395"/>
        <v>0</v>
      </c>
      <c r="BK493" s="829">
        <f t="shared" si="396"/>
        <v>25.437375511295603</v>
      </c>
      <c r="BL493" s="810">
        <f t="shared" si="397"/>
        <v>28.200267651151243</v>
      </c>
      <c r="BM493" s="810">
        <f t="shared" si="398"/>
        <v>1.5710505606024474</v>
      </c>
      <c r="BN493" s="810">
        <f t="shared" si="399"/>
        <v>0</v>
      </c>
      <c r="BO493" s="810">
        <f t="shared" si="400"/>
        <v>0</v>
      </c>
      <c r="BP493" s="810">
        <f t="shared" si="401"/>
        <v>13.996962114656775</v>
      </c>
      <c r="BQ493" s="830">
        <f t="shared" si="402"/>
        <v>0.18350603360676901</v>
      </c>
      <c r="BR493" s="830">
        <f t="shared" si="403"/>
        <v>6.1874578640941982</v>
      </c>
      <c r="BS493" s="830">
        <f t="shared" si="404"/>
        <v>3.6740375842769599</v>
      </c>
      <c r="BT493" s="810">
        <f t="shared" si="405"/>
        <v>0.27512456245025602</v>
      </c>
      <c r="BU493" s="810">
        <f t="shared" si="406"/>
        <v>5.198880883837198</v>
      </c>
      <c r="BV493" s="810">
        <f t="shared" si="407"/>
        <v>1.0901140266537339</v>
      </c>
      <c r="BW493" s="830">
        <f t="shared" si="408"/>
        <v>3.4734476009344823</v>
      </c>
      <c r="BX493" s="816">
        <f t="shared" si="409"/>
        <v>202.93271740255315</v>
      </c>
      <c r="BY493" s="755">
        <f t="shared" si="435"/>
        <v>3.7931349047206193E-2</v>
      </c>
      <c r="BZ493" s="805">
        <f t="shared" ca="1" si="433"/>
        <v>107.740114299821</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8.8125115580429316</v>
      </c>
      <c r="BE494" s="808">
        <f t="shared" si="390"/>
        <v>54.353045204357663</v>
      </c>
      <c r="BF494" s="808">
        <f t="shared" si="391"/>
        <v>0</v>
      </c>
      <c r="BG494" s="829">
        <f t="shared" si="392"/>
        <v>77.64611862039682</v>
      </c>
      <c r="BH494" s="829">
        <f t="shared" si="393"/>
        <v>5.8138097084311013</v>
      </c>
      <c r="BI494" s="829">
        <f t="shared" si="394"/>
        <v>0</v>
      </c>
      <c r="BJ494" s="829">
        <f t="shared" si="395"/>
        <v>0</v>
      </c>
      <c r="BK494" s="829">
        <f t="shared" si="396"/>
        <v>41.186251934464536</v>
      </c>
      <c r="BL494" s="810">
        <f t="shared" si="397"/>
        <v>52.630921579453165</v>
      </c>
      <c r="BM494" s="810">
        <f t="shared" si="398"/>
        <v>2.8088263026718483</v>
      </c>
      <c r="BN494" s="810">
        <f t="shared" si="399"/>
        <v>0</v>
      </c>
      <c r="BO494" s="810">
        <f t="shared" si="400"/>
        <v>0</v>
      </c>
      <c r="BP494" s="810">
        <f t="shared" si="401"/>
        <v>25.135092510087279</v>
      </c>
      <c r="BQ494" s="830">
        <f t="shared" si="402"/>
        <v>0.30015462124557452</v>
      </c>
      <c r="BR494" s="830">
        <f t="shared" si="403"/>
        <v>12.126246698321211</v>
      </c>
      <c r="BS494" s="830">
        <f t="shared" si="404"/>
        <v>8.0441438493813973</v>
      </c>
      <c r="BT494" s="810">
        <f t="shared" si="405"/>
        <v>0.48069265220732638</v>
      </c>
      <c r="BU494" s="810">
        <f t="shared" si="406"/>
        <v>7.8592043054561529</v>
      </c>
      <c r="BV494" s="810">
        <f t="shared" si="407"/>
        <v>2.0579289118721933</v>
      </c>
      <c r="BW494" s="830">
        <f t="shared" si="408"/>
        <v>6.3223968262149564</v>
      </c>
      <c r="BX494" s="816">
        <f t="shared" si="409"/>
        <v>305.5773452826042</v>
      </c>
      <c r="BY494" s="755">
        <f t="shared" si="435"/>
        <v>5.7117260800486763E-2</v>
      </c>
      <c r="BZ494" s="805">
        <f t="shared" ca="1" si="433"/>
        <v>97.859742352676221</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41.589873244338051</v>
      </c>
      <c r="BE495" s="808">
        <f t="shared" si="390"/>
        <v>179.83208435195613</v>
      </c>
      <c r="BF495" s="808">
        <f t="shared" si="391"/>
        <v>0</v>
      </c>
      <c r="BG495" s="829">
        <f t="shared" si="392"/>
        <v>242.63526012314949</v>
      </c>
      <c r="BH495" s="829">
        <f t="shared" si="393"/>
        <v>15.315846984517741</v>
      </c>
      <c r="BI495" s="829">
        <f t="shared" si="394"/>
        <v>0</v>
      </c>
      <c r="BJ495" s="829">
        <f t="shared" si="395"/>
        <v>0</v>
      </c>
      <c r="BK495" s="829">
        <f t="shared" si="396"/>
        <v>99.988919991914344</v>
      </c>
      <c r="BL495" s="810">
        <f t="shared" si="397"/>
        <v>135.88542600644564</v>
      </c>
      <c r="BM495" s="810">
        <f t="shared" si="398"/>
        <v>7.7180542984927216</v>
      </c>
      <c r="BN495" s="810">
        <f t="shared" si="399"/>
        <v>0</v>
      </c>
      <c r="BO495" s="810">
        <f t="shared" si="400"/>
        <v>0</v>
      </c>
      <c r="BP495" s="810">
        <f t="shared" si="401"/>
        <v>64.24556651660123</v>
      </c>
      <c r="BQ495" s="830">
        <f t="shared" si="402"/>
        <v>0.93704179381712993</v>
      </c>
      <c r="BR495" s="830">
        <f t="shared" si="403"/>
        <v>33.262053300129729</v>
      </c>
      <c r="BS495" s="830">
        <f t="shared" si="404"/>
        <v>22.46631198938768</v>
      </c>
      <c r="BT495" s="810">
        <f t="shared" si="405"/>
        <v>1.361488624582744</v>
      </c>
      <c r="BU495" s="810">
        <f t="shared" si="406"/>
        <v>20.270801357895468</v>
      </c>
      <c r="BV495" s="810">
        <f t="shared" si="407"/>
        <v>6.6372570448408768</v>
      </c>
      <c r="BW495" s="830">
        <f t="shared" si="408"/>
        <v>29.555959371606921</v>
      </c>
      <c r="BX495" s="816">
        <f t="shared" si="409"/>
        <v>901.70194499967602</v>
      </c>
      <c r="BY495" s="755">
        <f t="shared" si="435"/>
        <v>0.16854241962610766</v>
      </c>
      <c r="BZ495" s="805">
        <f t="shared" ca="1" si="433"/>
        <v>98.512051995767138</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64.744701533165383</v>
      </c>
      <c r="BE496" s="808">
        <f t="shared" si="390"/>
        <v>588.51548833372738</v>
      </c>
      <c r="BF496" s="808">
        <f t="shared" si="391"/>
        <v>0</v>
      </c>
      <c r="BG496" s="829">
        <f t="shared" si="392"/>
        <v>850.35808985579024</v>
      </c>
      <c r="BH496" s="829">
        <f t="shared" si="393"/>
        <v>56.032853293136576</v>
      </c>
      <c r="BI496" s="829">
        <f t="shared" si="394"/>
        <v>0</v>
      </c>
      <c r="BJ496" s="829">
        <f t="shared" si="395"/>
        <v>0</v>
      </c>
      <c r="BK496" s="829">
        <f t="shared" si="396"/>
        <v>385.83511638454149</v>
      </c>
      <c r="BL496" s="810">
        <f t="shared" si="397"/>
        <v>455.93622748051814</v>
      </c>
      <c r="BM496" s="810">
        <f t="shared" si="398"/>
        <v>26.22156202557904</v>
      </c>
      <c r="BN496" s="810">
        <f t="shared" si="399"/>
        <v>0</v>
      </c>
      <c r="BO496" s="810">
        <f t="shared" si="400"/>
        <v>0</v>
      </c>
      <c r="BP496" s="810">
        <f t="shared" si="401"/>
        <v>227.97503950354653</v>
      </c>
      <c r="BQ496" s="830">
        <f t="shared" si="402"/>
        <v>2.9124558368115752</v>
      </c>
      <c r="BR496" s="830">
        <f t="shared" si="403"/>
        <v>117.66321580718763</v>
      </c>
      <c r="BS496" s="830">
        <f t="shared" si="404"/>
        <v>79.369224029288816</v>
      </c>
      <c r="BT496" s="810">
        <f t="shared" si="405"/>
        <v>4.5576432869068721</v>
      </c>
      <c r="BU496" s="810">
        <f t="shared" si="406"/>
        <v>78.464523361406862</v>
      </c>
      <c r="BV496" s="810">
        <f t="shared" si="407"/>
        <v>22.035857477990579</v>
      </c>
      <c r="BW496" s="830">
        <f t="shared" si="408"/>
        <v>52.715152600419749</v>
      </c>
      <c r="BX496" s="816">
        <f t="shared" si="409"/>
        <v>3013.3371508100176</v>
      </c>
      <c r="BY496" s="755">
        <f t="shared" si="435"/>
        <v>0.5632405889364519</v>
      </c>
      <c r="BZ496" s="805">
        <f t="shared" ca="1" si="433"/>
        <v>99.355603133836411</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47.922798392060827</v>
      </c>
      <c r="BE498" s="808">
        <f t="shared" si="390"/>
        <v>281.35162205926099</v>
      </c>
      <c r="BF498" s="808">
        <f t="shared" si="391"/>
        <v>0</v>
      </c>
      <c r="BG498" s="829">
        <f t="shared" si="392"/>
        <v>348.08488712921957</v>
      </c>
      <c r="BH498" s="829">
        <f t="shared" si="393"/>
        <v>22.149024005241472</v>
      </c>
      <c r="BI498" s="829">
        <f t="shared" si="394"/>
        <v>0</v>
      </c>
      <c r="BJ498" s="829">
        <f t="shared" si="395"/>
        <v>0</v>
      </c>
      <c r="BK498" s="829">
        <f t="shared" si="396"/>
        <v>172.8569258217658</v>
      </c>
      <c r="BL498" s="810">
        <f t="shared" si="397"/>
        <v>212.19099930328622</v>
      </c>
      <c r="BM498" s="810">
        <f t="shared" si="398"/>
        <v>13.320992579770584</v>
      </c>
      <c r="BN498" s="810">
        <f t="shared" si="399"/>
        <v>0</v>
      </c>
      <c r="BO498" s="810">
        <f t="shared" si="400"/>
        <v>0</v>
      </c>
      <c r="BP498" s="810">
        <f t="shared" si="401"/>
        <v>94.466790527137803</v>
      </c>
      <c r="BQ498" s="830">
        <f t="shared" si="402"/>
        <v>1.7997352195498402</v>
      </c>
      <c r="BR498" s="830">
        <f t="shared" si="403"/>
        <v>65.876731156591148</v>
      </c>
      <c r="BS498" s="830">
        <f t="shared" si="404"/>
        <v>41.668968857952287</v>
      </c>
      <c r="BT498" s="810">
        <f t="shared" si="405"/>
        <v>2.5930237307632562</v>
      </c>
      <c r="BU498" s="810">
        <f t="shared" si="406"/>
        <v>38.440421688391872</v>
      </c>
      <c r="BV498" s="810">
        <f t="shared" si="407"/>
        <v>12.125479927846779</v>
      </c>
      <c r="BW498" s="830">
        <f t="shared" si="408"/>
        <v>54.794609474927064</v>
      </c>
      <c r="BX498" s="816">
        <f t="shared" si="409"/>
        <v>1409.6430098737651</v>
      </c>
      <c r="BY498" s="755">
        <f t="shared" si="435"/>
        <v>0.26348467474275983</v>
      </c>
      <c r="BZ498" s="805">
        <f t="shared" ca="1" si="433"/>
        <v>92.524085266205077</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36.70344670702594</v>
      </c>
      <c r="BE499" s="808">
        <f t="shared" si="390"/>
        <v>158.88524483921637</v>
      </c>
      <c r="BF499" s="808">
        <f t="shared" si="391"/>
        <v>0</v>
      </c>
      <c r="BG499" s="829">
        <f t="shared" si="392"/>
        <v>212.9014991777712</v>
      </c>
      <c r="BH499" s="829">
        <f t="shared" si="393"/>
        <v>14.067484815554536</v>
      </c>
      <c r="BI499" s="829">
        <f t="shared" si="394"/>
        <v>0</v>
      </c>
      <c r="BJ499" s="829">
        <f t="shared" si="395"/>
        <v>0</v>
      </c>
      <c r="BK499" s="829">
        <f t="shared" si="396"/>
        <v>105.28191332483759</v>
      </c>
      <c r="BL499" s="810">
        <f t="shared" si="397"/>
        <v>111.24390575061175</v>
      </c>
      <c r="BM499" s="810">
        <f t="shared" si="398"/>
        <v>7.814663391825845</v>
      </c>
      <c r="BN499" s="810">
        <f t="shared" si="399"/>
        <v>0</v>
      </c>
      <c r="BO499" s="810">
        <f t="shared" si="400"/>
        <v>0</v>
      </c>
      <c r="BP499" s="810">
        <f t="shared" si="401"/>
        <v>50.117954046675528</v>
      </c>
      <c r="BQ499" s="830">
        <f t="shared" si="402"/>
        <v>1.115047421032245</v>
      </c>
      <c r="BR499" s="830">
        <f t="shared" si="403"/>
        <v>38.646940975630542</v>
      </c>
      <c r="BS499" s="830">
        <f t="shared" si="404"/>
        <v>25.011101452455883</v>
      </c>
      <c r="BT499" s="810">
        <f t="shared" si="405"/>
        <v>1.9035040807481121</v>
      </c>
      <c r="BU499" s="810">
        <f t="shared" si="406"/>
        <v>25.243043390951179</v>
      </c>
      <c r="BV499" s="810">
        <f t="shared" si="407"/>
        <v>8.286460010697219</v>
      </c>
      <c r="BW499" s="830">
        <f t="shared" si="408"/>
        <v>49.733158597467209</v>
      </c>
      <c r="BX499" s="816">
        <f t="shared" si="409"/>
        <v>846.955367982501</v>
      </c>
      <c r="BY499" s="755">
        <f t="shared" si="435"/>
        <v>0.1583094145761684</v>
      </c>
      <c r="BZ499" s="805">
        <f t="shared" ca="1" si="433"/>
        <v>90.111808233998985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51.88985461058256</v>
      </c>
      <c r="BE500" s="808">
        <f t="shared" si="390"/>
        <v>319.1998197593764</v>
      </c>
      <c r="BF500" s="808">
        <f t="shared" si="391"/>
        <v>0</v>
      </c>
      <c r="BG500" s="829">
        <f t="shared" si="392"/>
        <v>466.51991026871127</v>
      </c>
      <c r="BH500" s="829">
        <f t="shared" si="393"/>
        <v>29.608785035354288</v>
      </c>
      <c r="BI500" s="829">
        <f t="shared" si="394"/>
        <v>0</v>
      </c>
      <c r="BJ500" s="829">
        <f t="shared" si="395"/>
        <v>0</v>
      </c>
      <c r="BK500" s="829">
        <f t="shared" si="396"/>
        <v>216.41269794807218</v>
      </c>
      <c r="BL500" s="810">
        <f t="shared" si="397"/>
        <v>255.24050323009695</v>
      </c>
      <c r="BM500" s="810">
        <f t="shared" si="398"/>
        <v>14.673187748366225</v>
      </c>
      <c r="BN500" s="810">
        <f t="shared" si="399"/>
        <v>0</v>
      </c>
      <c r="BO500" s="810">
        <f t="shared" si="400"/>
        <v>0</v>
      </c>
      <c r="BP500" s="810">
        <f t="shared" si="401"/>
        <v>108.98662403406226</v>
      </c>
      <c r="BQ500" s="830">
        <f t="shared" si="402"/>
        <v>1.9842975934934151</v>
      </c>
      <c r="BR500" s="830">
        <f t="shared" si="403"/>
        <v>68.985457997684136</v>
      </c>
      <c r="BS500" s="830">
        <f t="shared" si="404"/>
        <v>43.065927797944795</v>
      </c>
      <c r="BT500" s="810">
        <f t="shared" si="405"/>
        <v>2.758703253670344</v>
      </c>
      <c r="BU500" s="810">
        <f t="shared" si="406"/>
        <v>47.932469032522228</v>
      </c>
      <c r="BV500" s="810">
        <f t="shared" si="407"/>
        <v>12.825973686689084</v>
      </c>
      <c r="BW500" s="830">
        <f t="shared" si="408"/>
        <v>58.678084755686619</v>
      </c>
      <c r="BX500" s="816">
        <f t="shared" si="409"/>
        <v>1698.7622967523127</v>
      </c>
      <c r="BY500" s="755">
        <f t="shared" si="435"/>
        <v>0.31752566294435752</v>
      </c>
      <c r="BZ500" s="805">
        <f t="shared" ca="1" si="433"/>
        <v>97.545260753756295</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35.971770037297823</v>
      </c>
      <c r="BE501" s="808">
        <f t="shared" si="390"/>
        <v>159.41761163104522</v>
      </c>
      <c r="BF501" s="808">
        <f t="shared" si="391"/>
        <v>0</v>
      </c>
      <c r="BG501" s="829">
        <f t="shared" si="392"/>
        <v>244.44690027356719</v>
      </c>
      <c r="BH501" s="829">
        <f t="shared" si="393"/>
        <v>14.129742525633434</v>
      </c>
      <c r="BI501" s="829">
        <f t="shared" si="394"/>
        <v>0</v>
      </c>
      <c r="BJ501" s="829">
        <f t="shared" si="395"/>
        <v>0</v>
      </c>
      <c r="BK501" s="829">
        <f t="shared" si="396"/>
        <v>94.558952080116782</v>
      </c>
      <c r="BL501" s="810">
        <f t="shared" si="397"/>
        <v>117.76037359744809</v>
      </c>
      <c r="BM501" s="810">
        <f t="shared" si="398"/>
        <v>7.2389136709365678</v>
      </c>
      <c r="BN501" s="810">
        <f t="shared" si="399"/>
        <v>0</v>
      </c>
      <c r="BO501" s="810">
        <f t="shared" si="400"/>
        <v>0</v>
      </c>
      <c r="BP501" s="810">
        <f t="shared" si="401"/>
        <v>63.322117803641014</v>
      </c>
      <c r="BQ501" s="830">
        <f t="shared" si="402"/>
        <v>1.130509884604165</v>
      </c>
      <c r="BR501" s="830">
        <f t="shared" si="403"/>
        <v>39.840975598804661</v>
      </c>
      <c r="BS501" s="830">
        <f t="shared" si="404"/>
        <v>24.144614507528996</v>
      </c>
      <c r="BT501" s="810">
        <f t="shared" si="405"/>
        <v>1.6857978985222879</v>
      </c>
      <c r="BU501" s="810">
        <f t="shared" si="406"/>
        <v>27.41532479323687</v>
      </c>
      <c r="BV501" s="810">
        <f t="shared" si="407"/>
        <v>7.3859241458123943</v>
      </c>
      <c r="BW501" s="830">
        <f t="shared" si="408"/>
        <v>45.821656204474735</v>
      </c>
      <c r="BX501" s="816">
        <f t="shared" si="409"/>
        <v>884.27118465267029</v>
      </c>
      <c r="BY501" s="755">
        <f t="shared" si="435"/>
        <v>0.16528433357993838</v>
      </c>
      <c r="BZ501" s="805">
        <f t="shared" ca="1" si="433"/>
        <v>94.463037848747703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44.858431152233422</v>
      </c>
      <c r="BE502" s="808">
        <f t="shared" si="390"/>
        <v>188.80942526915297</v>
      </c>
      <c r="BF502" s="808">
        <f t="shared" si="391"/>
        <v>0</v>
      </c>
      <c r="BG502" s="829">
        <f t="shared" si="392"/>
        <v>258.0067252996551</v>
      </c>
      <c r="BH502" s="829">
        <f t="shared" si="393"/>
        <v>15.732554228821716</v>
      </c>
      <c r="BI502" s="829">
        <f t="shared" si="394"/>
        <v>0</v>
      </c>
      <c r="BJ502" s="829">
        <f t="shared" si="395"/>
        <v>0</v>
      </c>
      <c r="BK502" s="829">
        <f t="shared" si="396"/>
        <v>120.511899390773</v>
      </c>
      <c r="BL502" s="810">
        <f t="shared" si="397"/>
        <v>137.89657733526997</v>
      </c>
      <c r="BM502" s="810">
        <f t="shared" si="398"/>
        <v>8.9443327283749454</v>
      </c>
      <c r="BN502" s="810">
        <f t="shared" si="399"/>
        <v>0</v>
      </c>
      <c r="BO502" s="810">
        <f t="shared" si="400"/>
        <v>0</v>
      </c>
      <c r="BP502" s="810">
        <f t="shared" si="401"/>
        <v>64.778827541576945</v>
      </c>
      <c r="BQ502" s="830">
        <f t="shared" si="402"/>
        <v>1.2628485463166799</v>
      </c>
      <c r="BR502" s="830">
        <f t="shared" si="403"/>
        <v>37.850793441030511</v>
      </c>
      <c r="BS502" s="830">
        <f t="shared" si="404"/>
        <v>27.456628884619107</v>
      </c>
      <c r="BT502" s="810">
        <f t="shared" si="405"/>
        <v>1.8790002813620881</v>
      </c>
      <c r="BU502" s="810">
        <f t="shared" si="406"/>
        <v>25.926634692417668</v>
      </c>
      <c r="BV502" s="810">
        <f t="shared" si="407"/>
        <v>8.2912383013254214</v>
      </c>
      <c r="BW502" s="830">
        <f t="shared" si="408"/>
        <v>48.350379826602456</v>
      </c>
      <c r="BX502" s="816">
        <f t="shared" si="409"/>
        <v>990.55629691953197</v>
      </c>
      <c r="BY502" s="755">
        <f t="shared" si="435"/>
        <v>0.18515070970458541</v>
      </c>
      <c r="BZ502" s="805">
        <f t="shared" ca="1" si="433"/>
        <v>94.15822078873407</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51.943124340873361</v>
      </c>
      <c r="BE503" s="808">
        <f t="shared" si="390"/>
        <v>263.17070383856475</v>
      </c>
      <c r="BF503" s="808">
        <f t="shared" si="391"/>
        <v>0</v>
      </c>
      <c r="BG503" s="829">
        <f t="shared" si="392"/>
        <v>305.36748215019321</v>
      </c>
      <c r="BH503" s="829">
        <f t="shared" si="393"/>
        <v>21.615136104598321</v>
      </c>
      <c r="BI503" s="829">
        <f t="shared" si="394"/>
        <v>0</v>
      </c>
      <c r="BJ503" s="829">
        <f t="shared" si="395"/>
        <v>0</v>
      </c>
      <c r="BK503" s="829">
        <f t="shared" si="396"/>
        <v>138.72440497576099</v>
      </c>
      <c r="BL503" s="810">
        <f t="shared" si="397"/>
        <v>171.61331529144448</v>
      </c>
      <c r="BM503" s="810">
        <f t="shared" si="398"/>
        <v>10.552323615312915</v>
      </c>
      <c r="BN503" s="810">
        <f t="shared" si="399"/>
        <v>0</v>
      </c>
      <c r="BO503" s="810">
        <f t="shared" si="400"/>
        <v>0</v>
      </c>
      <c r="BP503" s="810">
        <f t="shared" si="401"/>
        <v>90.863328030689772</v>
      </c>
      <c r="BQ503" s="830">
        <f t="shared" si="402"/>
        <v>1.49764438294961</v>
      </c>
      <c r="BR503" s="830">
        <f t="shared" si="403"/>
        <v>45.8758780980124</v>
      </c>
      <c r="BS503" s="830">
        <f t="shared" si="404"/>
        <v>35.532902151315589</v>
      </c>
      <c r="BT503" s="810">
        <f t="shared" si="405"/>
        <v>2.4453981537543599</v>
      </c>
      <c r="BU503" s="810">
        <f t="shared" si="406"/>
        <v>35.055603839031804</v>
      </c>
      <c r="BV503" s="810">
        <f t="shared" si="407"/>
        <v>10.992782584111458</v>
      </c>
      <c r="BW503" s="830">
        <f t="shared" si="408"/>
        <v>47.111068034143742</v>
      </c>
      <c r="BX503" s="816">
        <f t="shared" si="409"/>
        <v>1232.3610955907568</v>
      </c>
      <c r="BY503" s="755">
        <f t="shared" si="435"/>
        <v>0.2303478683347209</v>
      </c>
      <c r="BZ503" s="805">
        <f t="shared" ca="1" si="433"/>
        <v>93.191574299608888</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87.767698138146145</v>
      </c>
      <c r="BE504" s="808">
        <f t="shared" si="390"/>
        <v>524.00208530956797</v>
      </c>
      <c r="BF504" s="808">
        <f t="shared" si="391"/>
        <v>0</v>
      </c>
      <c r="BG504" s="829">
        <f t="shared" si="392"/>
        <v>751.62682997500247</v>
      </c>
      <c r="BH504" s="829">
        <f t="shared" si="393"/>
        <v>50.157177137485014</v>
      </c>
      <c r="BI504" s="829">
        <f t="shared" si="394"/>
        <v>0</v>
      </c>
      <c r="BJ504" s="829">
        <f t="shared" si="395"/>
        <v>0</v>
      </c>
      <c r="BK504" s="829">
        <f t="shared" si="396"/>
        <v>328.09643650381463</v>
      </c>
      <c r="BL504" s="810">
        <f t="shared" si="397"/>
        <v>406.06142344513768</v>
      </c>
      <c r="BM504" s="810">
        <f t="shared" si="398"/>
        <v>23.476710452995619</v>
      </c>
      <c r="BN504" s="810">
        <f t="shared" si="399"/>
        <v>0</v>
      </c>
      <c r="BO504" s="810">
        <f t="shared" si="400"/>
        <v>0</v>
      </c>
      <c r="BP504" s="810">
        <f t="shared" si="401"/>
        <v>210.6812031096664</v>
      </c>
      <c r="BQ504" s="830">
        <f t="shared" si="402"/>
        <v>3.0851574163459947</v>
      </c>
      <c r="BR504" s="830">
        <f t="shared" si="403"/>
        <v>101.19076016911026</v>
      </c>
      <c r="BS504" s="830">
        <f t="shared" si="404"/>
        <v>73.547066475459417</v>
      </c>
      <c r="BT504" s="810">
        <f t="shared" si="405"/>
        <v>4.4564774839430639</v>
      </c>
      <c r="BU504" s="810">
        <f t="shared" si="406"/>
        <v>73.288335819823175</v>
      </c>
      <c r="BV504" s="810">
        <f t="shared" si="407"/>
        <v>20.946265377694644</v>
      </c>
      <c r="BW504" s="830">
        <f t="shared" si="408"/>
        <v>73.592642553561191</v>
      </c>
      <c r="BX504" s="816">
        <f t="shared" si="409"/>
        <v>2731.976269367754</v>
      </c>
      <c r="BY504" s="755">
        <f t="shared" si="435"/>
        <v>0.51064976997528111</v>
      </c>
      <c r="BZ504" s="805">
        <f t="shared" ca="1" si="433"/>
        <v>97.264080978666016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58.003554159145011</v>
      </c>
      <c r="BE505" s="808">
        <f t="shared" si="390"/>
        <v>261.3145048160743</v>
      </c>
      <c r="BF505" s="808">
        <f t="shared" si="391"/>
        <v>0</v>
      </c>
      <c r="BG505" s="829">
        <f t="shared" si="392"/>
        <v>356.43857376395437</v>
      </c>
      <c r="BH505" s="829">
        <f t="shared" si="393"/>
        <v>23.331237251864223</v>
      </c>
      <c r="BI505" s="829">
        <f t="shared" si="394"/>
        <v>0</v>
      </c>
      <c r="BJ505" s="829">
        <f t="shared" si="395"/>
        <v>0</v>
      </c>
      <c r="BK505" s="829">
        <f t="shared" si="396"/>
        <v>168.28637088916167</v>
      </c>
      <c r="BL505" s="810">
        <f t="shared" si="397"/>
        <v>191.30728611230072</v>
      </c>
      <c r="BM505" s="810">
        <f t="shared" si="398"/>
        <v>12.283520035027543</v>
      </c>
      <c r="BN505" s="810">
        <f t="shared" si="399"/>
        <v>0</v>
      </c>
      <c r="BO505" s="810">
        <f t="shared" si="400"/>
        <v>0</v>
      </c>
      <c r="BP505" s="810">
        <f t="shared" si="401"/>
        <v>105.28509859835371</v>
      </c>
      <c r="BQ505" s="830">
        <f t="shared" si="402"/>
        <v>1.8831437588188549</v>
      </c>
      <c r="BR505" s="830">
        <f t="shared" si="403"/>
        <v>53.710082370772625</v>
      </c>
      <c r="BS505" s="830">
        <f t="shared" si="404"/>
        <v>38.749427782191773</v>
      </c>
      <c r="BT505" s="810">
        <f t="shared" si="405"/>
        <v>2.4815344140519122</v>
      </c>
      <c r="BU505" s="810">
        <f t="shared" si="406"/>
        <v>34.393338626929719</v>
      </c>
      <c r="BV505" s="810">
        <f t="shared" si="407"/>
        <v>11.798035331952986</v>
      </c>
      <c r="BW505" s="830">
        <f t="shared" si="408"/>
        <v>62.272648826713208</v>
      </c>
      <c r="BX505" s="816">
        <f t="shared" si="409"/>
        <v>1381.5383567373131</v>
      </c>
      <c r="BY505" s="755">
        <f t="shared" si="435"/>
        <v>0.25823146854903045</v>
      </c>
      <c r="BZ505" s="805">
        <f t="shared" ca="1" si="433"/>
        <v>93.824555722683627</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57.603254724130466</v>
      </c>
      <c r="BE506" s="808">
        <f t="shared" si="390"/>
        <v>257.8548080476034</v>
      </c>
      <c r="BF506" s="808">
        <f t="shared" si="391"/>
        <v>0</v>
      </c>
      <c r="BG506" s="829">
        <f t="shared" si="392"/>
        <v>365.47105082208492</v>
      </c>
      <c r="BH506" s="829">
        <f t="shared" si="393"/>
        <v>21.92907702617704</v>
      </c>
      <c r="BI506" s="829">
        <f t="shared" si="394"/>
        <v>0</v>
      </c>
      <c r="BJ506" s="829">
        <f t="shared" si="395"/>
        <v>0</v>
      </c>
      <c r="BK506" s="829">
        <f t="shared" si="396"/>
        <v>161.94713502810194</v>
      </c>
      <c r="BL506" s="810">
        <f t="shared" si="397"/>
        <v>172.81766806788897</v>
      </c>
      <c r="BM506" s="810">
        <f t="shared" si="398"/>
        <v>10.611028385085977</v>
      </c>
      <c r="BN506" s="810">
        <f t="shared" si="399"/>
        <v>0</v>
      </c>
      <c r="BO506" s="810">
        <f t="shared" si="400"/>
        <v>0</v>
      </c>
      <c r="BP506" s="810">
        <f t="shared" si="401"/>
        <v>90.381699405183355</v>
      </c>
      <c r="BQ506" s="830">
        <f t="shared" si="402"/>
        <v>1.6770574571086598</v>
      </c>
      <c r="BR506" s="830">
        <f t="shared" si="403"/>
        <v>54.181033881634178</v>
      </c>
      <c r="BS506" s="830">
        <f t="shared" si="404"/>
        <v>34.838479204198407</v>
      </c>
      <c r="BT506" s="810">
        <f t="shared" si="405"/>
        <v>2.1771781989048482</v>
      </c>
      <c r="BU506" s="810">
        <f t="shared" si="406"/>
        <v>36.477342768050015</v>
      </c>
      <c r="BV506" s="810">
        <f t="shared" si="407"/>
        <v>9.8461369326829846</v>
      </c>
      <c r="BW506" s="830">
        <f t="shared" si="408"/>
        <v>57.175896936930762</v>
      </c>
      <c r="BX506" s="816">
        <f t="shared" si="409"/>
        <v>1334.988846885766</v>
      </c>
      <c r="BY506" s="755">
        <f t="shared" si="435"/>
        <v>0.24953062558612449</v>
      </c>
      <c r="BZ506" s="805">
        <f t="shared" ca="1" si="433"/>
        <v>96.624263014683478</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102.08643797504678</v>
      </c>
      <c r="BE507" s="808">
        <f t="shared" si="390"/>
        <v>811.26820814368261</v>
      </c>
      <c r="BF507" s="808">
        <f t="shared" si="391"/>
        <v>0</v>
      </c>
      <c r="BG507" s="829">
        <f t="shared" si="392"/>
        <v>1152.9992469860269</v>
      </c>
      <c r="BH507" s="829">
        <f t="shared" si="393"/>
        <v>74.438287281593233</v>
      </c>
      <c r="BI507" s="829">
        <f t="shared" si="394"/>
        <v>0</v>
      </c>
      <c r="BJ507" s="829">
        <f t="shared" si="395"/>
        <v>0</v>
      </c>
      <c r="BK507" s="829">
        <f t="shared" si="396"/>
        <v>519.45564399842453</v>
      </c>
      <c r="BL507" s="810">
        <f t="shared" si="397"/>
        <v>617.32918750260546</v>
      </c>
      <c r="BM507" s="810">
        <f t="shared" si="398"/>
        <v>35.015556931608998</v>
      </c>
      <c r="BN507" s="810">
        <f t="shared" si="399"/>
        <v>0</v>
      </c>
      <c r="BO507" s="810">
        <f t="shared" si="400"/>
        <v>0</v>
      </c>
      <c r="BP507" s="810">
        <f t="shared" si="401"/>
        <v>303.22341938719472</v>
      </c>
      <c r="BQ507" s="830">
        <f t="shared" si="402"/>
        <v>4.0358763942844247</v>
      </c>
      <c r="BR507" s="830">
        <f t="shared" si="403"/>
        <v>154.13399032139864</v>
      </c>
      <c r="BS507" s="830">
        <f t="shared" si="404"/>
        <v>103.32085924348749</v>
      </c>
      <c r="BT507" s="810">
        <f t="shared" si="405"/>
        <v>5.8733921618113119</v>
      </c>
      <c r="BU507" s="810">
        <f t="shared" si="406"/>
        <v>101.8820560552879</v>
      </c>
      <c r="BV507" s="810">
        <f t="shared" si="407"/>
        <v>28.632786788830145</v>
      </c>
      <c r="BW507" s="830">
        <f t="shared" si="408"/>
        <v>83.878537235685044</v>
      </c>
      <c r="BX507" s="816">
        <f t="shared" si="409"/>
        <v>4097.5734864069682</v>
      </c>
      <c r="BY507" s="755">
        <f t="shared" si="435"/>
        <v>0.76590158624429316</v>
      </c>
      <c r="BZ507" s="805">
        <f t="shared" ca="1" si="433"/>
        <v>100.28065063029803</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52.206974636570493</v>
      </c>
      <c r="BE508" s="808">
        <f t="shared" si="390"/>
        <v>427.36208017028946</v>
      </c>
      <c r="BF508" s="808">
        <f t="shared" si="391"/>
        <v>0</v>
      </c>
      <c r="BG508" s="829">
        <f t="shared" si="392"/>
        <v>602.80477696210596</v>
      </c>
      <c r="BH508" s="829">
        <f t="shared" si="393"/>
        <v>37.442911971452624</v>
      </c>
      <c r="BI508" s="829">
        <f t="shared" si="394"/>
        <v>0</v>
      </c>
      <c r="BJ508" s="829">
        <f t="shared" si="395"/>
        <v>0</v>
      </c>
      <c r="BK508" s="829">
        <f t="shared" si="396"/>
        <v>264.47578957078866</v>
      </c>
      <c r="BL508" s="810">
        <f t="shared" si="397"/>
        <v>284.08040957512446</v>
      </c>
      <c r="BM508" s="810">
        <f t="shared" si="398"/>
        <v>15.695675257752061</v>
      </c>
      <c r="BN508" s="810">
        <f t="shared" si="399"/>
        <v>0</v>
      </c>
      <c r="BO508" s="810">
        <f t="shared" si="400"/>
        <v>0</v>
      </c>
      <c r="BP508" s="810">
        <f t="shared" si="401"/>
        <v>140.01592101497681</v>
      </c>
      <c r="BQ508" s="830">
        <f t="shared" si="402"/>
        <v>2.3644648406274351</v>
      </c>
      <c r="BR508" s="830">
        <f t="shared" si="403"/>
        <v>81.442583420626818</v>
      </c>
      <c r="BS508" s="830">
        <f t="shared" si="404"/>
        <v>55.450191049953851</v>
      </c>
      <c r="BT508" s="810">
        <f t="shared" si="405"/>
        <v>3.7130386439964962</v>
      </c>
      <c r="BU508" s="810">
        <f t="shared" si="406"/>
        <v>51.548438444119725</v>
      </c>
      <c r="BV508" s="810">
        <f t="shared" si="407"/>
        <v>15.226492712861079</v>
      </c>
      <c r="BW508" s="830">
        <f t="shared" si="408"/>
        <v>70.74380238259721</v>
      </c>
      <c r="BX508" s="816">
        <f t="shared" si="409"/>
        <v>2104.5735506538431</v>
      </c>
      <c r="BY508" s="755">
        <f t="shared" si="435"/>
        <v>0.39337823376707348</v>
      </c>
      <c r="BZ508" s="805">
        <f t="shared" ca="1" si="433"/>
        <v>98.442438763701105</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22.174064962838926</v>
      </c>
      <c r="BE510" s="808">
        <f t="shared" si="390"/>
        <v>79.701063267490738</v>
      </c>
      <c r="BF510" s="808">
        <f t="shared" si="391"/>
        <v>0</v>
      </c>
      <c r="BG510" s="829">
        <f t="shared" si="392"/>
        <v>121.16960181518013</v>
      </c>
      <c r="BH510" s="829">
        <f t="shared" si="393"/>
        <v>5.7765955735421093</v>
      </c>
      <c r="BI510" s="829">
        <f t="shared" si="394"/>
        <v>0</v>
      </c>
      <c r="BJ510" s="829">
        <f t="shared" si="395"/>
        <v>0</v>
      </c>
      <c r="BK510" s="829">
        <f t="shared" si="396"/>
        <v>40.604299327848317</v>
      </c>
      <c r="BL510" s="810">
        <f t="shared" si="397"/>
        <v>49.01559245318829</v>
      </c>
      <c r="BM510" s="810">
        <f t="shared" si="398"/>
        <v>4.0283332402321266</v>
      </c>
      <c r="BN510" s="810">
        <f t="shared" si="399"/>
        <v>0</v>
      </c>
      <c r="BO510" s="810">
        <f t="shared" si="400"/>
        <v>0</v>
      </c>
      <c r="BP510" s="810">
        <f t="shared" si="401"/>
        <v>27.350903066341296</v>
      </c>
      <c r="BQ510" s="830">
        <f t="shared" si="402"/>
        <v>0.70515678937703996</v>
      </c>
      <c r="BR510" s="830">
        <f t="shared" si="403"/>
        <v>19.609136701452311</v>
      </c>
      <c r="BS510" s="830">
        <f t="shared" si="404"/>
        <v>13.512673392374902</v>
      </c>
      <c r="BT510" s="810">
        <f t="shared" si="405"/>
        <v>1.070061878516656</v>
      </c>
      <c r="BU510" s="810">
        <f t="shared" si="406"/>
        <v>9.0331569297941385</v>
      </c>
      <c r="BV510" s="810">
        <f t="shared" si="407"/>
        <v>4.4569450235564672</v>
      </c>
      <c r="BW510" s="830">
        <f t="shared" si="408"/>
        <v>34.673665981160646</v>
      </c>
      <c r="BX510" s="816">
        <f t="shared" si="409"/>
        <v>432.88125040289401</v>
      </c>
      <c r="BY510" s="755">
        <f t="shared" si="435"/>
        <v>8.091238325287739E-2</v>
      </c>
      <c r="BZ510" s="805">
        <f t="shared" ca="1" si="433"/>
        <v>87.902195083497716</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17.450744222020031</v>
      </c>
      <c r="BE511" s="808">
        <f t="shared" si="390"/>
        <v>89.025532146909725</v>
      </c>
      <c r="BF511" s="808">
        <f t="shared" si="391"/>
        <v>0</v>
      </c>
      <c r="BG511" s="829">
        <f t="shared" si="392"/>
        <v>131.98972973273246</v>
      </c>
      <c r="BH511" s="829">
        <f t="shared" si="393"/>
        <v>8.200306505925969</v>
      </c>
      <c r="BI511" s="829">
        <f t="shared" si="394"/>
        <v>0</v>
      </c>
      <c r="BJ511" s="829">
        <f t="shared" si="395"/>
        <v>0</v>
      </c>
      <c r="BK511" s="829">
        <f t="shared" si="396"/>
        <v>53.909447534357206</v>
      </c>
      <c r="BL511" s="810">
        <f t="shared" si="397"/>
        <v>52.064439581379325</v>
      </c>
      <c r="BM511" s="810">
        <f t="shared" si="398"/>
        <v>3.6216130405861753</v>
      </c>
      <c r="BN511" s="810">
        <f t="shared" si="399"/>
        <v>0</v>
      </c>
      <c r="BO511" s="810">
        <f t="shared" si="400"/>
        <v>0</v>
      </c>
      <c r="BP511" s="810">
        <f t="shared" si="401"/>
        <v>26.180992429926974</v>
      </c>
      <c r="BQ511" s="830">
        <f t="shared" si="402"/>
        <v>0.69465930581019508</v>
      </c>
      <c r="BR511" s="830">
        <f t="shared" si="403"/>
        <v>21.018174217175115</v>
      </c>
      <c r="BS511" s="830">
        <f t="shared" si="404"/>
        <v>11.093531878455613</v>
      </c>
      <c r="BT511" s="810">
        <f t="shared" si="405"/>
        <v>0.97496913280283204</v>
      </c>
      <c r="BU511" s="810">
        <f t="shared" si="406"/>
        <v>8.8021195095790645</v>
      </c>
      <c r="BV511" s="810">
        <f t="shared" si="407"/>
        <v>4.3879809520449244</v>
      </c>
      <c r="BW511" s="830">
        <f t="shared" si="408"/>
        <v>30.337149784932599</v>
      </c>
      <c r="BX511" s="816">
        <f>IF(SUM(BB511:BW511)=0,"",SUM(BB511:BW511))</f>
        <v>459.75138997463819</v>
      </c>
      <c r="BY511" s="755">
        <f t="shared" si="435"/>
        <v>8.5934839247595929E-2</v>
      </c>
      <c r="BZ511" s="805">
        <f t="shared" ca="1" si="433"/>
        <v>92.866110712796001</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121.46692158361843</v>
      </c>
      <c r="BE512" s="808">
        <f t="shared" si="390"/>
        <v>858.89861719463624</v>
      </c>
      <c r="BF512" s="808">
        <f t="shared" si="391"/>
        <v>0</v>
      </c>
      <c r="BG512" s="829">
        <f t="shared" si="392"/>
        <v>1227.6912985086808</v>
      </c>
      <c r="BH512" s="829">
        <f t="shared" si="393"/>
        <v>77.566270682555825</v>
      </c>
      <c r="BI512" s="829">
        <f t="shared" si="394"/>
        <v>0</v>
      </c>
      <c r="BJ512" s="829">
        <f t="shared" si="395"/>
        <v>0</v>
      </c>
      <c r="BK512" s="829">
        <f t="shared" si="396"/>
        <v>540.73160111754532</v>
      </c>
      <c r="BL512" s="810">
        <f t="shared" si="397"/>
        <v>642.36205725988998</v>
      </c>
      <c r="BM512" s="810">
        <f t="shared" si="398"/>
        <v>38.454740705663141</v>
      </c>
      <c r="BN512" s="810">
        <f t="shared" si="399"/>
        <v>0</v>
      </c>
      <c r="BO512" s="810">
        <f t="shared" si="400"/>
        <v>0</v>
      </c>
      <c r="BP512" s="810">
        <f t="shared" si="401"/>
        <v>315.18304081925288</v>
      </c>
      <c r="BQ512" s="830">
        <f t="shared" si="402"/>
        <v>4.1508059741248999</v>
      </c>
      <c r="BR512" s="830">
        <f t="shared" si="403"/>
        <v>148.84003217297231</v>
      </c>
      <c r="BS512" s="830">
        <f t="shared" si="404"/>
        <v>102.60871085251486</v>
      </c>
      <c r="BT512" s="810">
        <f t="shared" si="405"/>
        <v>6.1100351415581677</v>
      </c>
      <c r="BU512" s="810">
        <f t="shared" si="406"/>
        <v>106.16186058457316</v>
      </c>
      <c r="BV512" s="810">
        <f t="shared" si="407"/>
        <v>29.513798580257706</v>
      </c>
      <c r="BW512" s="830">
        <f t="shared" si="408"/>
        <v>83.79515994722037</v>
      </c>
      <c r="BX512" s="816">
        <f t="shared" ref="BX512:BX575" si="441">IF(SUM(BB512:BW512)=0,"",SUM(BB512:BW512))</f>
        <v>4303.5349511250643</v>
      </c>
      <c r="BY512" s="755">
        <f t="shared" si="435"/>
        <v>0.8043990562850587</v>
      </c>
      <c r="BZ512" s="805">
        <f t="shared" ca="1" si="433"/>
        <v>100.69093585723741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90.788794053660013</v>
      </c>
      <c r="BE513" s="808">
        <f t="shared" si="390"/>
        <v>708.08682055783891</v>
      </c>
      <c r="BF513" s="808">
        <f t="shared" si="391"/>
        <v>0</v>
      </c>
      <c r="BG513" s="829">
        <f t="shared" si="392"/>
        <v>1003.6258433473262</v>
      </c>
      <c r="BH513" s="829">
        <f t="shared" si="393"/>
        <v>63.351797420595339</v>
      </c>
      <c r="BI513" s="829">
        <f t="shared" si="394"/>
        <v>0</v>
      </c>
      <c r="BJ513" s="829">
        <f t="shared" si="395"/>
        <v>0</v>
      </c>
      <c r="BK513" s="829">
        <f t="shared" si="396"/>
        <v>463.05357213015282</v>
      </c>
      <c r="BL513" s="810">
        <f t="shared" si="397"/>
        <v>557.89009041394263</v>
      </c>
      <c r="BM513" s="810">
        <f t="shared" si="398"/>
        <v>31.976627133482076</v>
      </c>
      <c r="BN513" s="810">
        <f t="shared" si="399"/>
        <v>0</v>
      </c>
      <c r="BO513" s="810">
        <f t="shared" si="400"/>
        <v>0</v>
      </c>
      <c r="BP513" s="810">
        <f t="shared" si="401"/>
        <v>278.86965539312558</v>
      </c>
      <c r="BQ513" s="830">
        <f t="shared" si="402"/>
        <v>3.5534062427257651</v>
      </c>
      <c r="BR513" s="830">
        <f t="shared" si="403"/>
        <v>143.55761220612092</v>
      </c>
      <c r="BS513" s="830">
        <f t="shared" si="404"/>
        <v>95.2312873050505</v>
      </c>
      <c r="BT513" s="810">
        <f t="shared" si="405"/>
        <v>5.406691144804376</v>
      </c>
      <c r="BU513" s="810">
        <f t="shared" si="406"/>
        <v>93.941258640976031</v>
      </c>
      <c r="BV513" s="810">
        <f t="shared" si="407"/>
        <v>26.019867135433039</v>
      </c>
      <c r="BW513" s="830">
        <f t="shared" si="408"/>
        <v>75.418620021095549</v>
      </c>
      <c r="BX513" s="816">
        <f t="shared" si="441"/>
        <v>3640.7719431463302</v>
      </c>
      <c r="BY513" s="755">
        <f t="shared" si="435"/>
        <v>0.68051812021426727</v>
      </c>
      <c r="BZ513" s="805">
        <f t="shared" ca="1" si="433"/>
        <v>99.539498599840798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58.019370740940815</v>
      </c>
      <c r="BE514" s="808">
        <f t="shared" si="390"/>
        <v>441.03868484925272</v>
      </c>
      <c r="BF514" s="808">
        <f t="shared" si="391"/>
        <v>0</v>
      </c>
      <c r="BG514" s="829">
        <f t="shared" si="392"/>
        <v>666.39841476031461</v>
      </c>
      <c r="BH514" s="829">
        <f t="shared" si="393"/>
        <v>39.77829176265886</v>
      </c>
      <c r="BI514" s="829">
        <f t="shared" si="394"/>
        <v>0</v>
      </c>
      <c r="BJ514" s="829">
        <f t="shared" si="395"/>
        <v>0</v>
      </c>
      <c r="BK514" s="829">
        <f t="shared" si="396"/>
        <v>299.97492588951485</v>
      </c>
      <c r="BL514" s="810">
        <f t="shared" si="397"/>
        <v>385.8547485421895</v>
      </c>
      <c r="BM514" s="810">
        <f t="shared" si="398"/>
        <v>22.133282360234869</v>
      </c>
      <c r="BN514" s="810">
        <f t="shared" si="399"/>
        <v>0</v>
      </c>
      <c r="BO514" s="810">
        <f t="shared" si="400"/>
        <v>0</v>
      </c>
      <c r="BP514" s="810">
        <f t="shared" si="401"/>
        <v>193.58347302681122</v>
      </c>
      <c r="BQ514" s="830">
        <f t="shared" si="402"/>
        <v>2.5261113600860803</v>
      </c>
      <c r="BR514" s="830">
        <f t="shared" si="403"/>
        <v>103.2961091157521</v>
      </c>
      <c r="BS514" s="830">
        <f t="shared" si="404"/>
        <v>70.364844168808517</v>
      </c>
      <c r="BT514" s="810">
        <f t="shared" si="405"/>
        <v>4.1541053788976559</v>
      </c>
      <c r="BU514" s="810">
        <f t="shared" si="406"/>
        <v>69.53204006365597</v>
      </c>
      <c r="BV514" s="810">
        <f t="shared" si="407"/>
        <v>19.311761590282316</v>
      </c>
      <c r="BW514" s="830">
        <f t="shared" si="408"/>
        <v>65.479981864743777</v>
      </c>
      <c r="BX514" s="816">
        <f t="shared" si="441"/>
        <v>2441.4461454741445</v>
      </c>
      <c r="BY514" s="755">
        <f t="shared" si="435"/>
        <v>0.45634507392040086</v>
      </c>
      <c r="BZ514" s="805">
        <f t="shared" ca="1" si="433"/>
        <v>96.976006754060833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16.967847829099391</v>
      </c>
      <c r="BE515" s="808">
        <f t="shared" si="390"/>
        <v>78.726581707654134</v>
      </c>
      <c r="BF515" s="808">
        <f t="shared" si="391"/>
        <v>0</v>
      </c>
      <c r="BG515" s="829">
        <f t="shared" si="392"/>
        <v>114.43256348009417</v>
      </c>
      <c r="BH515" s="829">
        <f t="shared" si="393"/>
        <v>5.4126918624942171</v>
      </c>
      <c r="BI515" s="829">
        <f t="shared" si="394"/>
        <v>0</v>
      </c>
      <c r="BJ515" s="829">
        <f t="shared" si="395"/>
        <v>0</v>
      </c>
      <c r="BK515" s="829">
        <f t="shared" si="396"/>
        <v>38.185294258982417</v>
      </c>
      <c r="BL515" s="810">
        <f t="shared" si="397"/>
        <v>55.241655092838833</v>
      </c>
      <c r="BM515" s="810">
        <f t="shared" si="398"/>
        <v>3.8391990349016418</v>
      </c>
      <c r="BN515" s="810">
        <f t="shared" si="399"/>
        <v>0</v>
      </c>
      <c r="BO515" s="810">
        <f t="shared" si="400"/>
        <v>0</v>
      </c>
      <c r="BP515" s="810">
        <f t="shared" si="401"/>
        <v>25.082675518480798</v>
      </c>
      <c r="BQ515" s="830">
        <f t="shared" si="402"/>
        <v>0.59021800776173006</v>
      </c>
      <c r="BR515" s="830">
        <f t="shared" si="403"/>
        <v>21.529137522689975</v>
      </c>
      <c r="BS515" s="830">
        <f t="shared" si="404"/>
        <v>12.567041135298341</v>
      </c>
      <c r="BT515" s="810">
        <f t="shared" si="405"/>
        <v>0.87922830385026396</v>
      </c>
      <c r="BU515" s="810">
        <f t="shared" si="406"/>
        <v>6.5505541519661046</v>
      </c>
      <c r="BV515" s="810">
        <f t="shared" si="407"/>
        <v>4.2424273029255781</v>
      </c>
      <c r="BW515" s="830">
        <f t="shared" si="408"/>
        <v>35.714165967185501</v>
      </c>
      <c r="BX515" s="816">
        <f t="shared" si="441"/>
        <v>419.96128117622305</v>
      </c>
      <c r="BY515" s="755">
        <f t="shared" si="435"/>
        <v>7.8497435733873466E-2</v>
      </c>
      <c r="BZ515" s="805">
        <f t="shared" ca="1" si="433"/>
        <v>90.382723511033575</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61.94435000489986</v>
      </c>
      <c r="BE516" s="808">
        <f t="shared" si="390"/>
        <v>526.41172534109887</v>
      </c>
      <c r="BF516" s="808">
        <f t="shared" si="391"/>
        <v>0</v>
      </c>
      <c r="BG516" s="829">
        <f t="shared" si="392"/>
        <v>721.95593770243738</v>
      </c>
      <c r="BH516" s="829">
        <f t="shared" si="393"/>
        <v>49.16671058995896</v>
      </c>
      <c r="BI516" s="829">
        <f t="shared" si="394"/>
        <v>0</v>
      </c>
      <c r="BJ516" s="829">
        <f t="shared" si="395"/>
        <v>0</v>
      </c>
      <c r="BK516" s="829">
        <f t="shared" si="396"/>
        <v>335.26745428232999</v>
      </c>
      <c r="BL516" s="810">
        <f t="shared" si="397"/>
        <v>365.27453324899005</v>
      </c>
      <c r="BM516" s="810">
        <f t="shared" si="398"/>
        <v>21.646699170887572</v>
      </c>
      <c r="BN516" s="810">
        <f t="shared" si="399"/>
        <v>0</v>
      </c>
      <c r="BO516" s="810">
        <f t="shared" si="400"/>
        <v>0</v>
      </c>
      <c r="BP516" s="810">
        <f t="shared" si="401"/>
        <v>179.06125998174289</v>
      </c>
      <c r="BQ516" s="830">
        <f t="shared" si="402"/>
        <v>3.017099421414315</v>
      </c>
      <c r="BR516" s="830">
        <f t="shared" si="403"/>
        <v>98.436884296776171</v>
      </c>
      <c r="BS516" s="830">
        <f t="shared" si="404"/>
        <v>66.556900081441512</v>
      </c>
      <c r="BT516" s="810">
        <f t="shared" si="405"/>
        <v>4.4074030913287041</v>
      </c>
      <c r="BU516" s="810">
        <f t="shared" si="406"/>
        <v>59.654427526403239</v>
      </c>
      <c r="BV516" s="810">
        <f t="shared" si="407"/>
        <v>19.699534205380846</v>
      </c>
      <c r="BW516" s="830">
        <f t="shared" si="408"/>
        <v>70.283364918203731</v>
      </c>
      <c r="BX516" s="816">
        <f t="shared" si="441"/>
        <v>2582.7842838632946</v>
      </c>
      <c r="BY516" s="755">
        <f t="shared" si="435"/>
        <v>0.48276341754454105</v>
      </c>
      <c r="BZ516" s="805">
        <f t="shared" ca="1" si="433"/>
        <v>97.552116948503908</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40.748728175269193</v>
      </c>
      <c r="BE517" s="808">
        <f t="shared" si="390"/>
        <v>215.18509357283654</v>
      </c>
      <c r="BF517" s="808">
        <f t="shared" si="391"/>
        <v>0</v>
      </c>
      <c r="BG517" s="829">
        <f t="shared" si="392"/>
        <v>316.56520967468578</v>
      </c>
      <c r="BH517" s="829">
        <f t="shared" si="393"/>
        <v>17.017804726189176</v>
      </c>
      <c r="BI517" s="829">
        <f t="shared" si="394"/>
        <v>0</v>
      </c>
      <c r="BJ517" s="829">
        <f t="shared" si="395"/>
        <v>0</v>
      </c>
      <c r="BK517" s="829">
        <f t="shared" si="396"/>
        <v>117.00048510443619</v>
      </c>
      <c r="BL517" s="810">
        <f t="shared" si="397"/>
        <v>119.22512096880453</v>
      </c>
      <c r="BM517" s="810">
        <f t="shared" si="398"/>
        <v>8.1405127375585256</v>
      </c>
      <c r="BN517" s="810">
        <f t="shared" si="399"/>
        <v>0</v>
      </c>
      <c r="BO517" s="810">
        <f t="shared" si="400"/>
        <v>0</v>
      </c>
      <c r="BP517" s="810">
        <f t="shared" si="401"/>
        <v>65.04909274056179</v>
      </c>
      <c r="BQ517" s="830">
        <f t="shared" si="402"/>
        <v>1.5286454366268052</v>
      </c>
      <c r="BR517" s="830">
        <f t="shared" si="403"/>
        <v>35.574929989418202</v>
      </c>
      <c r="BS517" s="830">
        <f t="shared" si="404"/>
        <v>27.364569812038617</v>
      </c>
      <c r="BT517" s="810">
        <f t="shared" si="405"/>
        <v>1.711911027519128</v>
      </c>
      <c r="BU517" s="810">
        <f t="shared" si="406"/>
        <v>27.342640720682642</v>
      </c>
      <c r="BV517" s="810">
        <f t="shared" si="407"/>
        <v>7.9565156912384518</v>
      </c>
      <c r="BW517" s="830">
        <f t="shared" si="408"/>
        <v>52.452996223816811</v>
      </c>
      <c r="BX517" s="816">
        <f t="shared" si="441"/>
        <v>1052.8642566016824</v>
      </c>
      <c r="BY517" s="755">
        <f t="shared" si="435"/>
        <v>0.19679705730872568</v>
      </c>
      <c r="BZ517" s="805">
        <f t="shared" ca="1" si="433"/>
        <v>97.035617987417737</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34.796048814390382</v>
      </c>
      <c r="BE518" s="808">
        <f t="shared" si="390"/>
        <v>189.03844985330329</v>
      </c>
      <c r="BF518" s="808">
        <f t="shared" si="391"/>
        <v>0</v>
      </c>
      <c r="BG518" s="829">
        <f t="shared" si="392"/>
        <v>260.13846486312235</v>
      </c>
      <c r="BH518" s="829">
        <f t="shared" si="393"/>
        <v>15.197810519212995</v>
      </c>
      <c r="BI518" s="829">
        <f t="shared" si="394"/>
        <v>0</v>
      </c>
      <c r="BJ518" s="829">
        <f t="shared" si="395"/>
        <v>0</v>
      </c>
      <c r="BK518" s="829">
        <f t="shared" si="396"/>
        <v>107.22670701216971</v>
      </c>
      <c r="BL518" s="810">
        <f t="shared" si="397"/>
        <v>133.24713989257677</v>
      </c>
      <c r="BM518" s="810">
        <f t="shared" si="398"/>
        <v>7.2636990556002683</v>
      </c>
      <c r="BN518" s="810">
        <f t="shared" si="399"/>
        <v>0</v>
      </c>
      <c r="BO518" s="810">
        <f t="shared" si="400"/>
        <v>0</v>
      </c>
      <c r="BP518" s="810">
        <f t="shared" si="401"/>
        <v>71.636468975806153</v>
      </c>
      <c r="BQ518" s="830">
        <f t="shared" si="402"/>
        <v>1.200957997368665</v>
      </c>
      <c r="BR518" s="830">
        <f t="shared" si="403"/>
        <v>36.608839143638811</v>
      </c>
      <c r="BS518" s="830">
        <f t="shared" si="404"/>
        <v>23.867241858835595</v>
      </c>
      <c r="BT518" s="810">
        <f t="shared" si="405"/>
        <v>1.7945813633360881</v>
      </c>
      <c r="BU518" s="810">
        <f t="shared" si="406"/>
        <v>24.372272818406806</v>
      </c>
      <c r="BV518" s="810">
        <f t="shared" si="407"/>
        <v>8.145329592468002</v>
      </c>
      <c r="BW518" s="830">
        <f t="shared" si="408"/>
        <v>47.073740024884451</v>
      </c>
      <c r="BX518" s="816">
        <f t="shared" si="441"/>
        <v>961.60775178512029</v>
      </c>
      <c r="BY518" s="755">
        <f t="shared" si="435"/>
        <v>0.17973976668880753</v>
      </c>
      <c r="BZ518" s="805">
        <f t="shared" ca="1" si="433"/>
        <v>96.728025867314756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35.870113239202944</v>
      </c>
      <c r="BE519" s="808">
        <f t="shared" ref="BE519:BE582" si="447">IF(OR(L519="",L519="*"),"",BE$5*L519)</f>
        <v>178.60324267790418</v>
      </c>
      <c r="BF519" s="808">
        <f t="shared" ref="BF519:BF582" si="448">IF(OR(N519="",N519="*"),"",BF$5*N519)</f>
        <v>0</v>
      </c>
      <c r="BG519" s="829">
        <f t="shared" ref="BG519:BG582" si="449">IF(OR(P519="",P519="*"),"",BG$5*P519)</f>
        <v>218.30889385464607</v>
      </c>
      <c r="BH519" s="829">
        <f t="shared" ref="BH519:BH582" si="450">IF(OR(R519="",R519="*"),"",BH$5*R519)</f>
        <v>11.585966801977245</v>
      </c>
      <c r="BI519" s="829">
        <f t="shared" ref="BI519:BI582" si="451">IF(OR(T519="",T519="*"),"",BI$5*T519)</f>
        <v>0</v>
      </c>
      <c r="BJ519" s="829">
        <f t="shared" ref="BJ519:BJ582" si="452">IF(OR(V519="",V519="*"),"",BJ$5*V519)</f>
        <v>0</v>
      </c>
      <c r="BK519" s="829">
        <f t="shared" ref="BK519:BK582" si="453">IF(OR(X519="",X519="*"),"",BK$5*X519)</f>
        <v>91.913460967426118</v>
      </c>
      <c r="BL519" s="810">
        <f t="shared" ref="BL519:BL582" si="454">IF(OR(Z519="",Z519="*"),"",BL$5*Z519)</f>
        <v>107.19266769241673</v>
      </c>
      <c r="BM519" s="810">
        <f t="shared" ref="BM519:BM582" si="455">IF(OR(AB519="",AB519="*"),"",BM$5*AB519)</f>
        <v>6.2331545041429894</v>
      </c>
      <c r="BN519" s="810">
        <f t="shared" ref="BN519:BN582" si="456">IF(OR(AD519="",AD519="*"),"",BN$5*AD519)</f>
        <v>0</v>
      </c>
      <c r="BO519" s="810">
        <f t="shared" ref="BO519:BO582" si="457">IF(OR(AF519="",AF519="*"),"",BO$5*AF519)</f>
        <v>0</v>
      </c>
      <c r="BP519" s="810">
        <f t="shared" ref="BP519:BP582" si="458">IF(OR(AH519="",AH519="*"),"",BP$5*AH519)</f>
        <v>52.913432107950463</v>
      </c>
      <c r="BQ519" s="830">
        <f t="shared" ref="BQ519:BQ582" si="459">IF(OR(AJ519="",AJ519="*"),"",BQ$5*AJ519)</f>
        <v>1.24459695436302</v>
      </c>
      <c r="BR519" s="830">
        <f t="shared" ref="BR519:BR582" si="460">IF(OR(AL519="",AL519="*"),"",BR$5*AL519)</f>
        <v>30.38361630780469</v>
      </c>
      <c r="BS519" s="830">
        <f t="shared" ref="BS519:BS582" si="461">IF(OR(AN519="",AN519="*"),"",BS$5*AN519)</f>
        <v>25.060574387472808</v>
      </c>
      <c r="BT519" s="810">
        <f t="shared" ref="BT519:BT582" si="462">IF(OR(AP519="",AP519="*"),"",BT$5*AP519)</f>
        <v>1.7611603887234559</v>
      </c>
      <c r="BU519" s="810">
        <f t="shared" ref="BU519:BU582" si="463">IF(OR(AR519="",AR519="*"),"",BU$5*AR519)</f>
        <v>18.452191761658515</v>
      </c>
      <c r="BV519" s="810">
        <f t="shared" ref="BV519:BV582" si="464">IF(OR(AT519="",AT519="*"),"",BV$5*AT519)</f>
        <v>7.6881057881542594</v>
      </c>
      <c r="BW519" s="830">
        <f t="shared" ref="BW519:BW582" si="465">IF(OR(AV519="",AV519="*"),"",BW$5*AV519)</f>
        <v>44.561253141541478</v>
      </c>
      <c r="BX519" s="816">
        <f t="shared" si="441"/>
        <v>831.7724305753851</v>
      </c>
      <c r="BY519" s="755">
        <f t="shared" si="435"/>
        <v>0.15547148235053926</v>
      </c>
      <c r="BZ519" s="805">
        <f t="shared" ca="1" si="433"/>
        <v>93.03318476005019</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18.823850307416159</v>
      </c>
      <c r="BE520" s="808">
        <f t="shared" si="447"/>
        <v>94.500864851267764</v>
      </c>
      <c r="BF520" s="808">
        <f t="shared" si="448"/>
        <v>0</v>
      </c>
      <c r="BG520" s="829">
        <f t="shared" si="449"/>
        <v>156.41458616628736</v>
      </c>
      <c r="BH520" s="829">
        <f t="shared" si="450"/>
        <v>6.8020572274827815</v>
      </c>
      <c r="BI520" s="829">
        <f t="shared" si="451"/>
        <v>0</v>
      </c>
      <c r="BJ520" s="829">
        <f t="shared" si="452"/>
        <v>0</v>
      </c>
      <c r="BK520" s="829">
        <f t="shared" si="453"/>
        <v>50.185469075128907</v>
      </c>
      <c r="BL520" s="810">
        <f t="shared" si="454"/>
        <v>70.477255846329541</v>
      </c>
      <c r="BM520" s="810">
        <f t="shared" si="455"/>
        <v>4.7217653327810103</v>
      </c>
      <c r="BN520" s="810">
        <f t="shared" si="456"/>
        <v>0</v>
      </c>
      <c r="BO520" s="810">
        <f t="shared" si="457"/>
        <v>0</v>
      </c>
      <c r="BP520" s="810">
        <f t="shared" si="458"/>
        <v>35.985107583962289</v>
      </c>
      <c r="BQ520" s="830">
        <f t="shared" si="459"/>
        <v>0.83211150244482501</v>
      </c>
      <c r="BR520" s="830">
        <f t="shared" si="460"/>
        <v>25.482463064944195</v>
      </c>
      <c r="BS520" s="830">
        <f t="shared" si="461"/>
        <v>15.408310736125182</v>
      </c>
      <c r="BT520" s="810">
        <f t="shared" si="462"/>
        <v>1.15682304917196</v>
      </c>
      <c r="BU520" s="810">
        <f t="shared" si="463"/>
        <v>13.198901417730449</v>
      </c>
      <c r="BV520" s="810">
        <f t="shared" si="464"/>
        <v>5.184719310376086</v>
      </c>
      <c r="BW520" s="830">
        <f t="shared" si="465"/>
        <v>35.180344231778093</v>
      </c>
      <c r="BX520" s="816">
        <f t="shared" si="441"/>
        <v>534.35462970322658</v>
      </c>
      <c r="BY520" s="755">
        <f t="shared" si="435"/>
        <v>9.9879370037986276E-2</v>
      </c>
      <c r="BZ520" s="805">
        <f t="shared" ref="BZ520:BZ583" ca="1" si="489">IFERROR(IF(DA520&gt;0,BY520/DA520*100,""),"")</f>
        <v>91.540240593456829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40.374233868182543</v>
      </c>
      <c r="BE521" s="808">
        <f t="shared" si="447"/>
        <v>241.73512260184748</v>
      </c>
      <c r="BF521" s="808">
        <f t="shared" si="448"/>
        <v>0</v>
      </c>
      <c r="BG521" s="829">
        <f t="shared" si="449"/>
        <v>309.867385429801</v>
      </c>
      <c r="BH521" s="829">
        <f t="shared" si="450"/>
        <v>18.055652011120785</v>
      </c>
      <c r="BI521" s="829">
        <f t="shared" si="451"/>
        <v>0</v>
      </c>
      <c r="BJ521" s="829">
        <f t="shared" si="452"/>
        <v>0</v>
      </c>
      <c r="BK521" s="829">
        <f t="shared" si="453"/>
        <v>129.39921907015184</v>
      </c>
      <c r="BL521" s="810">
        <f t="shared" si="454"/>
        <v>159.63874158267589</v>
      </c>
      <c r="BM521" s="810">
        <f t="shared" si="455"/>
        <v>9.9008359726002233</v>
      </c>
      <c r="BN521" s="810">
        <f t="shared" si="456"/>
        <v>0</v>
      </c>
      <c r="BO521" s="810">
        <f t="shared" si="457"/>
        <v>0</v>
      </c>
      <c r="BP521" s="810">
        <f t="shared" si="458"/>
        <v>77.138891333582606</v>
      </c>
      <c r="BQ521" s="830">
        <f t="shared" si="459"/>
        <v>1.470989272830965</v>
      </c>
      <c r="BR521" s="830">
        <f t="shared" si="460"/>
        <v>50.071820024139612</v>
      </c>
      <c r="BS521" s="830">
        <f t="shared" si="461"/>
        <v>36.551483446191874</v>
      </c>
      <c r="BT521" s="810">
        <f t="shared" si="462"/>
        <v>2.6943737661340239</v>
      </c>
      <c r="BU521" s="810">
        <f t="shared" si="463"/>
        <v>24.376784777427986</v>
      </c>
      <c r="BV521" s="810">
        <f t="shared" si="464"/>
        <v>11.294313641946973</v>
      </c>
      <c r="BW521" s="830">
        <f t="shared" si="465"/>
        <v>55.352411337749885</v>
      </c>
      <c r="BX521" s="816">
        <f t="shared" si="441"/>
        <v>1167.9222581363836</v>
      </c>
      <c r="BY521" s="755">
        <f t="shared" si="435"/>
        <v>0.21830322581988479</v>
      </c>
      <c r="BZ521" s="805">
        <f t="shared" ca="1" si="489"/>
        <v>91.911431184451004</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40.579459748043554</v>
      </c>
      <c r="BE522" s="808">
        <f t="shared" si="447"/>
        <v>309.51536955085044</v>
      </c>
      <c r="BF522" s="808">
        <f t="shared" si="448"/>
        <v>0</v>
      </c>
      <c r="BG522" s="829">
        <f t="shared" si="449"/>
        <v>420.10482308702586</v>
      </c>
      <c r="BH522" s="829">
        <f t="shared" si="450"/>
        <v>28.964917524157492</v>
      </c>
      <c r="BI522" s="829">
        <f t="shared" si="451"/>
        <v>0</v>
      </c>
      <c r="BJ522" s="829">
        <f t="shared" si="452"/>
        <v>0</v>
      </c>
      <c r="BK522" s="829">
        <f t="shared" si="453"/>
        <v>187.05111755007985</v>
      </c>
      <c r="BL522" s="810">
        <f t="shared" si="454"/>
        <v>233.61060605117186</v>
      </c>
      <c r="BM522" s="810">
        <f t="shared" si="455"/>
        <v>13.245423659127301</v>
      </c>
      <c r="BN522" s="810">
        <f t="shared" si="456"/>
        <v>0</v>
      </c>
      <c r="BO522" s="810">
        <f t="shared" si="457"/>
        <v>0</v>
      </c>
      <c r="BP522" s="810">
        <f t="shared" si="458"/>
        <v>103.75155802891616</v>
      </c>
      <c r="BQ522" s="830">
        <f t="shared" si="459"/>
        <v>2.0304156914275051</v>
      </c>
      <c r="BR522" s="830">
        <f t="shared" si="460"/>
        <v>67.538868022104793</v>
      </c>
      <c r="BS522" s="830">
        <f t="shared" si="461"/>
        <v>49.205286757104737</v>
      </c>
      <c r="BT522" s="810">
        <f t="shared" si="462"/>
        <v>3.2287630786965762</v>
      </c>
      <c r="BU522" s="810">
        <f t="shared" si="463"/>
        <v>37.041041183931057</v>
      </c>
      <c r="BV522" s="810">
        <f t="shared" si="464"/>
        <v>13.129204391546333</v>
      </c>
      <c r="BW522" s="830">
        <f t="shared" si="465"/>
        <v>63.564662379324794</v>
      </c>
      <c r="BX522" s="816">
        <f t="shared" si="441"/>
        <v>1572.5615167035085</v>
      </c>
      <c r="BY522" s="755">
        <f t="shared" si="435"/>
        <v>0.29393673209411375</v>
      </c>
      <c r="BZ522" s="805">
        <f t="shared" ca="1" si="489"/>
        <v>92.926249438634713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17.908200647415505</v>
      </c>
      <c r="BE523" s="808">
        <f t="shared" si="447"/>
        <v>81.159465168755077</v>
      </c>
      <c r="BF523" s="808">
        <f t="shared" si="448"/>
        <v>0</v>
      </c>
      <c r="BG523" s="829">
        <f t="shared" si="449"/>
        <v>146.71255234714337</v>
      </c>
      <c r="BH523" s="829">
        <f t="shared" si="450"/>
        <v>8.319887559956662</v>
      </c>
      <c r="BI523" s="829">
        <f t="shared" si="451"/>
        <v>0</v>
      </c>
      <c r="BJ523" s="829">
        <f t="shared" si="452"/>
        <v>0</v>
      </c>
      <c r="BK523" s="829">
        <f t="shared" si="453"/>
        <v>48.105491245782538</v>
      </c>
      <c r="BL523" s="810">
        <f t="shared" si="454"/>
        <v>50.360342830006466</v>
      </c>
      <c r="BM523" s="810">
        <f t="shared" si="455"/>
        <v>4.105871283105162</v>
      </c>
      <c r="BN523" s="810">
        <f t="shared" si="456"/>
        <v>0</v>
      </c>
      <c r="BO523" s="810">
        <f t="shared" si="457"/>
        <v>0</v>
      </c>
      <c r="BP523" s="810">
        <f t="shared" si="458"/>
        <v>28.086187948270045</v>
      </c>
      <c r="BQ523" s="830">
        <f t="shared" si="459"/>
        <v>0.76802964810122998</v>
      </c>
      <c r="BR523" s="830">
        <f t="shared" si="460"/>
        <v>22.84495649111787</v>
      </c>
      <c r="BS523" s="830">
        <f t="shared" si="461"/>
        <v>12.991631377179083</v>
      </c>
      <c r="BT523" s="810">
        <f t="shared" si="462"/>
        <v>1.1075349228787761</v>
      </c>
      <c r="BU523" s="810">
        <f t="shared" si="463"/>
        <v>5.9789792852312189</v>
      </c>
      <c r="BV523" s="810">
        <f t="shared" si="464"/>
        <v>4.5365123324202239</v>
      </c>
      <c r="BW523" s="830">
        <f t="shared" si="465"/>
        <v>30.329343166277688</v>
      </c>
      <c r="BX523" s="816">
        <f t="shared" si="441"/>
        <v>463.31498625364082</v>
      </c>
      <c r="BY523" s="755">
        <f t="shared" si="435"/>
        <v>8.6600932010026319E-2</v>
      </c>
      <c r="BZ523" s="805">
        <f t="shared" ca="1" si="489"/>
        <v>89.739124425849482</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17.980665009050306</v>
      </c>
      <c r="BE524" s="808">
        <f t="shared" si="447"/>
        <v>90.56036873236981</v>
      </c>
      <c r="BF524" s="808">
        <f t="shared" si="448"/>
        <v>0</v>
      </c>
      <c r="BG524" s="829">
        <f t="shared" si="449"/>
        <v>128.97273344397502</v>
      </c>
      <c r="BH524" s="829">
        <f t="shared" si="450"/>
        <v>5.4237983921722464</v>
      </c>
      <c r="BI524" s="829">
        <f t="shared" si="451"/>
        <v>0</v>
      </c>
      <c r="BJ524" s="829">
        <f t="shared" si="452"/>
        <v>0</v>
      </c>
      <c r="BK524" s="829">
        <f t="shared" si="453"/>
        <v>44.748066619637697</v>
      </c>
      <c r="BL524" s="810">
        <f t="shared" si="454"/>
        <v>53.719946803274482</v>
      </c>
      <c r="BM524" s="810">
        <f t="shared" si="455"/>
        <v>3.9996955213033352</v>
      </c>
      <c r="BN524" s="810">
        <f t="shared" si="456"/>
        <v>0</v>
      </c>
      <c r="BO524" s="810">
        <f t="shared" si="457"/>
        <v>0</v>
      </c>
      <c r="BP524" s="810">
        <f t="shared" si="458"/>
        <v>25.40864034891711</v>
      </c>
      <c r="BQ524" s="830">
        <f t="shared" si="459"/>
        <v>0.69586800805724502</v>
      </c>
      <c r="BR524" s="830">
        <f t="shared" si="460"/>
        <v>17.968665341107791</v>
      </c>
      <c r="BS524" s="830">
        <f t="shared" si="461"/>
        <v>13.141224397722651</v>
      </c>
      <c r="BT524" s="810">
        <f t="shared" si="462"/>
        <v>1.0591254467353839</v>
      </c>
      <c r="BU524" s="810">
        <f t="shared" si="463"/>
        <v>12.180123490420748</v>
      </c>
      <c r="BV524" s="810">
        <f t="shared" si="464"/>
        <v>4.4737145285358624</v>
      </c>
      <c r="BW524" s="830">
        <f t="shared" si="465"/>
        <v>34.371740063349058</v>
      </c>
      <c r="BX524" s="816">
        <f t="shared" si="441"/>
        <v>454.7043761466287</v>
      </c>
      <c r="BY524" s="755">
        <f t="shared" si="435"/>
        <v>8.4991472176939947E-2</v>
      </c>
      <c r="BZ524" s="805">
        <f t="shared" ca="1" si="489"/>
        <v>91.421593975416954</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21.848513483402925</v>
      </c>
      <c r="BE525" s="808">
        <f t="shared" si="447"/>
        <v>88.360670937883725</v>
      </c>
      <c r="BF525" s="808">
        <f t="shared" si="448"/>
        <v>0</v>
      </c>
      <c r="BG525" s="829">
        <f t="shared" si="449"/>
        <v>126.10258963936234</v>
      </c>
      <c r="BH525" s="829">
        <f t="shared" si="450"/>
        <v>6.5893997653442717</v>
      </c>
      <c r="BI525" s="829">
        <f t="shared" si="451"/>
        <v>0</v>
      </c>
      <c r="BJ525" s="829">
        <f t="shared" si="452"/>
        <v>0</v>
      </c>
      <c r="BK525" s="829">
        <f t="shared" si="453"/>
        <v>45.25854122873691</v>
      </c>
      <c r="BL525" s="810">
        <f t="shared" si="454"/>
        <v>60.204949457556623</v>
      </c>
      <c r="BM525" s="810">
        <f t="shared" si="455"/>
        <v>4.1177017502395641</v>
      </c>
      <c r="BN525" s="810">
        <f t="shared" si="456"/>
        <v>0</v>
      </c>
      <c r="BO525" s="810">
        <f t="shared" si="457"/>
        <v>0</v>
      </c>
      <c r="BP525" s="810">
        <f t="shared" si="458"/>
        <v>26.889458584564547</v>
      </c>
      <c r="BQ525" s="830">
        <f t="shared" si="459"/>
        <v>0.67934907484984497</v>
      </c>
      <c r="BR525" s="830">
        <f t="shared" si="460"/>
        <v>21.371701408336534</v>
      </c>
      <c r="BS525" s="830">
        <f t="shared" si="461"/>
        <v>12.778965389404872</v>
      </c>
      <c r="BT525" s="810">
        <f t="shared" si="462"/>
        <v>0.83978238606736799</v>
      </c>
      <c r="BU525" s="810">
        <f t="shared" si="463"/>
        <v>10.316364309070494</v>
      </c>
      <c r="BV525" s="810">
        <f t="shared" si="464"/>
        <v>3.6950764691583093</v>
      </c>
      <c r="BW525" s="830">
        <f t="shared" si="465"/>
        <v>35.410976591606264</v>
      </c>
      <c r="BX525" s="816">
        <f t="shared" si="441"/>
        <v>464.46404047558451</v>
      </c>
      <c r="BY525" s="755">
        <f t="shared" ref="BY525:BY588" si="491">IF(BX525&lt;&gt;"", BX525 / $BX$5, "")</f>
        <v>8.6815708500109251E-2</v>
      </c>
      <c r="BZ525" s="805">
        <f t="shared" ca="1" si="489"/>
        <v>92.315009637814597</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104.24335206541781</v>
      </c>
      <c r="BE526" s="808">
        <f t="shared" si="447"/>
        <v>752.89513312235044</v>
      </c>
      <c r="BF526" s="808">
        <f t="shared" si="448"/>
        <v>0</v>
      </c>
      <c r="BG526" s="829">
        <f t="shared" si="449"/>
        <v>1056.9669129708755</v>
      </c>
      <c r="BH526" s="829">
        <f t="shared" si="450"/>
        <v>70.796309721530903</v>
      </c>
      <c r="BI526" s="829">
        <f t="shared" si="451"/>
        <v>0</v>
      </c>
      <c r="BJ526" s="829">
        <f t="shared" si="452"/>
        <v>0</v>
      </c>
      <c r="BK526" s="829">
        <f t="shared" si="453"/>
        <v>493.94407620792259</v>
      </c>
      <c r="BL526" s="810">
        <f t="shared" si="454"/>
        <v>558.59816201122965</v>
      </c>
      <c r="BM526" s="810">
        <f t="shared" si="455"/>
        <v>31.954180500655706</v>
      </c>
      <c r="BN526" s="810">
        <f t="shared" si="456"/>
        <v>0</v>
      </c>
      <c r="BO526" s="810">
        <f t="shared" si="457"/>
        <v>0</v>
      </c>
      <c r="BP526" s="810">
        <f t="shared" si="458"/>
        <v>273.60557477667379</v>
      </c>
      <c r="BQ526" s="830">
        <f t="shared" si="459"/>
        <v>3.9403078866653902</v>
      </c>
      <c r="BR526" s="830">
        <f t="shared" si="460"/>
        <v>140.21761694442512</v>
      </c>
      <c r="BS526" s="830">
        <f t="shared" si="461"/>
        <v>93.595875233975448</v>
      </c>
      <c r="BT526" s="810">
        <f t="shared" si="462"/>
        <v>5.4651827022388879</v>
      </c>
      <c r="BU526" s="810">
        <f t="shared" si="463"/>
        <v>84.936194402186416</v>
      </c>
      <c r="BV526" s="810">
        <f t="shared" si="464"/>
        <v>25.471434721630054</v>
      </c>
      <c r="BW526" s="830">
        <f t="shared" si="465"/>
        <v>88.882967521382426</v>
      </c>
      <c r="BX526" s="816">
        <f t="shared" si="441"/>
        <v>3785.5132807891605</v>
      </c>
      <c r="BY526" s="755">
        <f t="shared" si="491"/>
        <v>0.70757257584844124</v>
      </c>
      <c r="BZ526" s="805">
        <f t="shared" ca="1" si="489"/>
        <v>100.05975126714799</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52.126713050922142</v>
      </c>
      <c r="BE527" s="808">
        <f t="shared" si="447"/>
        <v>351.77825671958169</v>
      </c>
      <c r="BF527" s="808">
        <f t="shared" si="448"/>
        <v>0</v>
      </c>
      <c r="BG527" s="829">
        <f t="shared" si="449"/>
        <v>424.48942859354764</v>
      </c>
      <c r="BH527" s="829">
        <f t="shared" si="450"/>
        <v>28.973396970099181</v>
      </c>
      <c r="BI527" s="829">
        <f t="shared" si="451"/>
        <v>0</v>
      </c>
      <c r="BJ527" s="829">
        <f t="shared" si="452"/>
        <v>0</v>
      </c>
      <c r="BK527" s="829">
        <f t="shared" si="453"/>
        <v>178.60805604775459</v>
      </c>
      <c r="BL527" s="810">
        <f t="shared" si="454"/>
        <v>236.39443516438178</v>
      </c>
      <c r="BM527" s="810">
        <f t="shared" si="455"/>
        <v>13.699287806366701</v>
      </c>
      <c r="BN527" s="810">
        <f t="shared" si="456"/>
        <v>0</v>
      </c>
      <c r="BO527" s="810">
        <f t="shared" si="457"/>
        <v>0</v>
      </c>
      <c r="BP527" s="810">
        <f t="shared" si="458"/>
        <v>127.75125668101973</v>
      </c>
      <c r="BQ527" s="830">
        <f t="shared" si="459"/>
        <v>1.8705334625081951</v>
      </c>
      <c r="BR527" s="830">
        <f t="shared" si="460"/>
        <v>58.430200636754464</v>
      </c>
      <c r="BS527" s="830">
        <f t="shared" si="461"/>
        <v>41.851551587450835</v>
      </c>
      <c r="BT527" s="810">
        <f t="shared" si="462"/>
        <v>2.8492272825811278</v>
      </c>
      <c r="BU527" s="810">
        <f t="shared" si="463"/>
        <v>40.928029322018496</v>
      </c>
      <c r="BV527" s="810">
        <f t="shared" si="464"/>
        <v>13.306839972903672</v>
      </c>
      <c r="BW527" s="830">
        <f t="shared" si="465"/>
        <v>59.550875338853658</v>
      </c>
      <c r="BX527" s="816">
        <f t="shared" si="441"/>
        <v>1632.608088636744</v>
      </c>
      <c r="BY527" s="755">
        <f t="shared" si="491"/>
        <v>0.30516039039939141</v>
      </c>
      <c r="BZ527" s="805">
        <f t="shared" ca="1" si="489"/>
        <v>96.263430172247439</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88.241651947624746</v>
      </c>
      <c r="BE529" s="808">
        <f t="shared" si="447"/>
        <v>566.46620787536426</v>
      </c>
      <c r="BF529" s="808">
        <f t="shared" si="448"/>
        <v>0</v>
      </c>
      <c r="BG529" s="829">
        <f t="shared" si="449"/>
        <v>789.00363014752156</v>
      </c>
      <c r="BH529" s="829">
        <f t="shared" si="450"/>
        <v>54.5033696161329</v>
      </c>
      <c r="BI529" s="829">
        <f t="shared" si="451"/>
        <v>0</v>
      </c>
      <c r="BJ529" s="829">
        <f t="shared" si="452"/>
        <v>0</v>
      </c>
      <c r="BK529" s="829">
        <f t="shared" si="453"/>
        <v>355.72748650106837</v>
      </c>
      <c r="BL529" s="810">
        <f t="shared" si="454"/>
        <v>422.64790721550321</v>
      </c>
      <c r="BM529" s="810">
        <f t="shared" si="455"/>
        <v>25.084505309469733</v>
      </c>
      <c r="BN529" s="810">
        <f t="shared" si="456"/>
        <v>0</v>
      </c>
      <c r="BO529" s="810">
        <f t="shared" si="457"/>
        <v>0</v>
      </c>
      <c r="BP529" s="810">
        <f t="shared" si="458"/>
        <v>218.99884020364854</v>
      </c>
      <c r="BQ529" s="830">
        <f t="shared" si="459"/>
        <v>2.94383284296359</v>
      </c>
      <c r="BR529" s="830">
        <f t="shared" si="460"/>
        <v>101.15948260972827</v>
      </c>
      <c r="BS529" s="830">
        <f t="shared" si="461"/>
        <v>69.924631221778185</v>
      </c>
      <c r="BT529" s="810">
        <f t="shared" si="462"/>
        <v>4.4182864121300884</v>
      </c>
      <c r="BU529" s="810">
        <f t="shared" si="463"/>
        <v>71.281628193566632</v>
      </c>
      <c r="BV529" s="810">
        <f t="shared" si="464"/>
        <v>21.437900652127951</v>
      </c>
      <c r="BW529" s="830">
        <f t="shared" si="465"/>
        <v>73.701015151762789</v>
      </c>
      <c r="BX529" s="816">
        <f t="shared" si="441"/>
        <v>2865.5403759003912</v>
      </c>
      <c r="BY529" s="755">
        <f t="shared" si="491"/>
        <v>0.53561502353278334</v>
      </c>
      <c r="BZ529" s="805">
        <f t="shared" ca="1" si="489"/>
        <v>98.819539209854796</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50.048878081184206</v>
      </c>
      <c r="BE530" s="808">
        <f t="shared" si="447"/>
        <v>434.52815715951687</v>
      </c>
      <c r="BF530" s="808">
        <f t="shared" si="448"/>
        <v>0</v>
      </c>
      <c r="BG530" s="829">
        <f t="shared" si="449"/>
        <v>574.03424873407323</v>
      </c>
      <c r="BH530" s="829">
        <f t="shared" si="450"/>
        <v>37.763526618716853</v>
      </c>
      <c r="BI530" s="829">
        <f t="shared" si="451"/>
        <v>0</v>
      </c>
      <c r="BJ530" s="829">
        <f t="shared" si="452"/>
        <v>0</v>
      </c>
      <c r="BK530" s="829">
        <f t="shared" si="453"/>
        <v>254.08679790309387</v>
      </c>
      <c r="BL530" s="810">
        <f t="shared" si="454"/>
        <v>313.81635993754429</v>
      </c>
      <c r="BM530" s="810">
        <f t="shared" si="455"/>
        <v>16.858104417112862</v>
      </c>
      <c r="BN530" s="810">
        <f t="shared" si="456"/>
        <v>0</v>
      </c>
      <c r="BO530" s="810">
        <f t="shared" si="457"/>
        <v>0</v>
      </c>
      <c r="BP530" s="810">
        <f t="shared" si="458"/>
        <v>149.72974714373154</v>
      </c>
      <c r="BQ530" s="830">
        <f t="shared" si="459"/>
        <v>2.1667121792111796</v>
      </c>
      <c r="BR530" s="830">
        <f t="shared" si="460"/>
        <v>77.165859016822552</v>
      </c>
      <c r="BS530" s="830">
        <f t="shared" si="461"/>
        <v>51.77252639977678</v>
      </c>
      <c r="BT530" s="810">
        <f t="shared" si="462"/>
        <v>3.1365270173359598</v>
      </c>
      <c r="BU530" s="810">
        <f t="shared" si="463"/>
        <v>54.855885193138832</v>
      </c>
      <c r="BV530" s="810">
        <f t="shared" si="464"/>
        <v>15.434802395525759</v>
      </c>
      <c r="BW530" s="830">
        <f t="shared" si="465"/>
        <v>66.197443104019669</v>
      </c>
      <c r="BX530" s="816">
        <f t="shared" si="441"/>
        <v>2101.5955753008047</v>
      </c>
      <c r="BY530" s="755">
        <f t="shared" si="491"/>
        <v>0.39282160285996348</v>
      </c>
      <c r="BZ530" s="805">
        <f t="shared" ca="1" si="489"/>
        <v>99.920993656013096</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23.918557708722528</v>
      </c>
      <c r="BE531" s="808">
        <f t="shared" si="447"/>
        <v>137.59787109617889</v>
      </c>
      <c r="BF531" s="808">
        <f t="shared" si="448"/>
        <v>0</v>
      </c>
      <c r="BG531" s="829">
        <f t="shared" si="449"/>
        <v>183.14192403074017</v>
      </c>
      <c r="BH531" s="829">
        <f t="shared" si="450"/>
        <v>13.245401476852924</v>
      </c>
      <c r="BI531" s="829">
        <f t="shared" si="451"/>
        <v>0</v>
      </c>
      <c r="BJ531" s="829">
        <f t="shared" si="452"/>
        <v>0</v>
      </c>
      <c r="BK531" s="829">
        <f t="shared" si="453"/>
        <v>73.45236238446445</v>
      </c>
      <c r="BL531" s="810">
        <f t="shared" si="454"/>
        <v>92.372673477898289</v>
      </c>
      <c r="BM531" s="810">
        <f t="shared" si="455"/>
        <v>5.2243157365304977</v>
      </c>
      <c r="BN531" s="810">
        <f t="shared" si="456"/>
        <v>0</v>
      </c>
      <c r="BO531" s="810">
        <f t="shared" si="457"/>
        <v>0</v>
      </c>
      <c r="BP531" s="810">
        <f t="shared" si="458"/>
        <v>46.586375614731239</v>
      </c>
      <c r="BQ531" s="830">
        <f t="shared" si="459"/>
        <v>0.96853964111508495</v>
      </c>
      <c r="BR531" s="830">
        <f t="shared" si="460"/>
        <v>24.419828095051024</v>
      </c>
      <c r="BS531" s="830">
        <f t="shared" si="461"/>
        <v>17.402076007635703</v>
      </c>
      <c r="BT531" s="810">
        <f t="shared" si="462"/>
        <v>1.2820736111350239</v>
      </c>
      <c r="BU531" s="810">
        <f t="shared" si="463"/>
        <v>13.561542137573493</v>
      </c>
      <c r="BV531" s="810">
        <f t="shared" si="464"/>
        <v>5.1223801339156285</v>
      </c>
      <c r="BW531" s="830">
        <f t="shared" si="465"/>
        <v>41.72663224890897</v>
      </c>
      <c r="BX531" s="816">
        <f t="shared" si="441"/>
        <v>680.02255340145393</v>
      </c>
      <c r="BY531" s="755">
        <f t="shared" si="491"/>
        <v>0.12710701932737456</v>
      </c>
      <c r="BZ531" s="805">
        <f t="shared" ca="1" si="489"/>
        <v>94.951251359465488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47.567733402569473</v>
      </c>
      <c r="BE532" s="808">
        <f t="shared" si="447"/>
        <v>314.74889921516586</v>
      </c>
      <c r="BF532" s="808">
        <f t="shared" si="448"/>
        <v>0</v>
      </c>
      <c r="BG532" s="829">
        <f t="shared" si="449"/>
        <v>432.38401897559851</v>
      </c>
      <c r="BH532" s="829">
        <f t="shared" si="450"/>
        <v>29.286488869694072</v>
      </c>
      <c r="BI532" s="829">
        <f t="shared" si="451"/>
        <v>0</v>
      </c>
      <c r="BJ532" s="829">
        <f t="shared" si="452"/>
        <v>0</v>
      </c>
      <c r="BK532" s="829">
        <f t="shared" si="453"/>
        <v>197.96953289832911</v>
      </c>
      <c r="BL532" s="810">
        <f t="shared" si="454"/>
        <v>239.70403029300891</v>
      </c>
      <c r="BM532" s="810">
        <f t="shared" si="455"/>
        <v>14.208064282417585</v>
      </c>
      <c r="BN532" s="810">
        <f t="shared" si="456"/>
        <v>0</v>
      </c>
      <c r="BO532" s="810">
        <f t="shared" si="457"/>
        <v>0</v>
      </c>
      <c r="BP532" s="810">
        <f t="shared" si="458"/>
        <v>125.81033935247665</v>
      </c>
      <c r="BQ532" s="830">
        <f t="shared" si="459"/>
        <v>1.8304805053180451</v>
      </c>
      <c r="BR532" s="830">
        <f t="shared" si="460"/>
        <v>62.792549762656847</v>
      </c>
      <c r="BS532" s="830">
        <f t="shared" si="461"/>
        <v>43.108595256610684</v>
      </c>
      <c r="BT532" s="810">
        <f t="shared" si="462"/>
        <v>2.6055728695896319</v>
      </c>
      <c r="BU532" s="810">
        <f t="shared" si="463"/>
        <v>40.161122323193545</v>
      </c>
      <c r="BV532" s="810">
        <f t="shared" si="464"/>
        <v>12.923742297615084</v>
      </c>
      <c r="BW532" s="830">
        <f t="shared" si="465"/>
        <v>53.524877309422514</v>
      </c>
      <c r="BX532" s="816">
        <f t="shared" si="441"/>
        <v>1618.6260476136661</v>
      </c>
      <c r="BY532" s="755">
        <f t="shared" si="491"/>
        <v>0.30254692478760115</v>
      </c>
      <c r="BZ532" s="805">
        <f t="shared" ca="1" si="489"/>
        <v>96.946545193421983</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34.437205495165102</v>
      </c>
      <c r="BE533" s="808">
        <f t="shared" si="447"/>
        <v>242.64634976164581</v>
      </c>
      <c r="BF533" s="808">
        <f t="shared" si="448"/>
        <v>0</v>
      </c>
      <c r="BG533" s="829">
        <f t="shared" si="449"/>
        <v>348.59220803794511</v>
      </c>
      <c r="BH533" s="829">
        <f t="shared" si="450"/>
        <v>23.035986164070628</v>
      </c>
      <c r="BI533" s="829">
        <f t="shared" si="451"/>
        <v>0</v>
      </c>
      <c r="BJ533" s="829">
        <f t="shared" si="452"/>
        <v>0</v>
      </c>
      <c r="BK533" s="829">
        <f t="shared" si="453"/>
        <v>142.49442010694767</v>
      </c>
      <c r="BL533" s="810">
        <f t="shared" si="454"/>
        <v>166.03702024247949</v>
      </c>
      <c r="BM533" s="810">
        <f t="shared" si="455"/>
        <v>9.7215667274199848</v>
      </c>
      <c r="BN533" s="810">
        <f t="shared" si="456"/>
        <v>0</v>
      </c>
      <c r="BO533" s="810">
        <f t="shared" si="457"/>
        <v>0</v>
      </c>
      <c r="BP533" s="810">
        <f t="shared" si="458"/>
        <v>85.437103731753041</v>
      </c>
      <c r="BQ533" s="830">
        <f t="shared" si="459"/>
        <v>1.3870881119174201</v>
      </c>
      <c r="BR533" s="830">
        <f t="shared" si="460"/>
        <v>47.681861356229994</v>
      </c>
      <c r="BS533" s="830">
        <f t="shared" si="461"/>
        <v>31.723390642899378</v>
      </c>
      <c r="BT533" s="810">
        <f t="shared" si="462"/>
        <v>2.030701864276776</v>
      </c>
      <c r="BU533" s="810">
        <f t="shared" si="463"/>
        <v>33.497398183698806</v>
      </c>
      <c r="BV533" s="810">
        <f t="shared" si="464"/>
        <v>9.5573713333010257</v>
      </c>
      <c r="BW533" s="830">
        <f t="shared" si="465"/>
        <v>46.305571446329203</v>
      </c>
      <c r="BX533" s="816">
        <f t="shared" si="441"/>
        <v>1224.5852432060794</v>
      </c>
      <c r="BY533" s="755">
        <f t="shared" si="491"/>
        <v>0.22889443798244474</v>
      </c>
      <c r="BZ533" s="805">
        <f t="shared" ca="1" si="489"/>
        <v>97.745227753173268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74.235340790963576</v>
      </c>
      <c r="BE534" s="808">
        <f t="shared" si="447"/>
        <v>482.45525313869774</v>
      </c>
      <c r="BF534" s="808">
        <f t="shared" si="448"/>
        <v>0</v>
      </c>
      <c r="BG534" s="829">
        <f t="shared" si="449"/>
        <v>718.86315535459391</v>
      </c>
      <c r="BH534" s="829">
        <f t="shared" si="450"/>
        <v>43.565867069554201</v>
      </c>
      <c r="BI534" s="829">
        <f t="shared" si="451"/>
        <v>0</v>
      </c>
      <c r="BJ534" s="829">
        <f t="shared" si="452"/>
        <v>0</v>
      </c>
      <c r="BK534" s="829">
        <f t="shared" si="453"/>
        <v>302.2936973475264</v>
      </c>
      <c r="BL534" s="810">
        <f t="shared" si="454"/>
        <v>346.31903174956523</v>
      </c>
      <c r="BM534" s="810">
        <f t="shared" si="455"/>
        <v>19.602859696060424</v>
      </c>
      <c r="BN534" s="810">
        <f t="shared" si="456"/>
        <v>0</v>
      </c>
      <c r="BO534" s="810">
        <f t="shared" si="457"/>
        <v>0</v>
      </c>
      <c r="BP534" s="810">
        <f t="shared" si="458"/>
        <v>174.64524977923858</v>
      </c>
      <c r="BQ534" s="830">
        <f t="shared" si="459"/>
        <v>2.2009259677953601</v>
      </c>
      <c r="BR534" s="830">
        <f t="shared" si="460"/>
        <v>76.539252127186487</v>
      </c>
      <c r="BS534" s="830">
        <f t="shared" si="461"/>
        <v>51.240842286584588</v>
      </c>
      <c r="BT534" s="810">
        <f t="shared" si="462"/>
        <v>3.3687921057629842</v>
      </c>
      <c r="BU534" s="810">
        <f t="shared" si="463"/>
        <v>53.090759993840663</v>
      </c>
      <c r="BV534" s="810">
        <f t="shared" si="464"/>
        <v>15.043524644373926</v>
      </c>
      <c r="BW534" s="830">
        <f t="shared" si="465"/>
        <v>53.618349921348724</v>
      </c>
      <c r="BX534" s="816">
        <f t="shared" si="441"/>
        <v>2417.0829019730927</v>
      </c>
      <c r="BY534" s="755">
        <f t="shared" si="491"/>
        <v>0.45179119663048461</v>
      </c>
      <c r="BZ534" s="805">
        <f t="shared" ca="1" si="489"/>
        <v>103.45823734749469</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28.029609154777823</v>
      </c>
      <c r="BE535" s="808">
        <f t="shared" si="447"/>
        <v>140.39672112268693</v>
      </c>
      <c r="BF535" s="808">
        <f t="shared" si="448"/>
        <v>0</v>
      </c>
      <c r="BG535" s="829">
        <f t="shared" si="449"/>
        <v>207.81895292034577</v>
      </c>
      <c r="BH535" s="829">
        <f t="shared" si="450"/>
        <v>12.184965822194959</v>
      </c>
      <c r="BI535" s="829">
        <f t="shared" si="451"/>
        <v>0</v>
      </c>
      <c r="BJ535" s="829">
        <f t="shared" si="452"/>
        <v>0</v>
      </c>
      <c r="BK535" s="829">
        <f t="shared" si="453"/>
        <v>81.121058564782714</v>
      </c>
      <c r="BL535" s="810">
        <f t="shared" si="454"/>
        <v>97.970233960846457</v>
      </c>
      <c r="BM535" s="810">
        <f t="shared" si="455"/>
        <v>5.9437861753756307</v>
      </c>
      <c r="BN535" s="810">
        <f t="shared" si="456"/>
        <v>0</v>
      </c>
      <c r="BO535" s="810">
        <f t="shared" si="457"/>
        <v>0</v>
      </c>
      <c r="BP535" s="810">
        <f t="shared" si="458"/>
        <v>46.108936935160628</v>
      </c>
      <c r="BQ535" s="830">
        <f t="shared" si="459"/>
        <v>0.94675738741038507</v>
      </c>
      <c r="BR535" s="830">
        <f t="shared" si="460"/>
        <v>24.764512956434864</v>
      </c>
      <c r="BS535" s="830">
        <f t="shared" si="461"/>
        <v>18.062553446475665</v>
      </c>
      <c r="BT535" s="810">
        <f t="shared" si="462"/>
        <v>1.4792447752543441</v>
      </c>
      <c r="BU535" s="810">
        <f t="shared" si="463"/>
        <v>14.594920677569169</v>
      </c>
      <c r="BV535" s="810">
        <f t="shared" si="464"/>
        <v>5.6099105816832786</v>
      </c>
      <c r="BW535" s="830">
        <f t="shared" si="465"/>
        <v>42.448266603770868</v>
      </c>
      <c r="BX535" s="816">
        <f t="shared" si="441"/>
        <v>727.48043108476941</v>
      </c>
      <c r="BY535" s="755">
        <f t="shared" si="491"/>
        <v>0.13597765067005035</v>
      </c>
      <c r="BZ535" s="805">
        <f t="shared" ca="1" si="489"/>
        <v>96.111862477471036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17.354896848160127</v>
      </c>
      <c r="BE536" s="808">
        <f t="shared" si="447"/>
        <v>129.55711291252052</v>
      </c>
      <c r="BF536" s="808">
        <f t="shared" si="448"/>
        <v>0</v>
      </c>
      <c r="BG536" s="829">
        <f t="shared" si="449"/>
        <v>182.93313667129723</v>
      </c>
      <c r="BH536" s="829">
        <f t="shared" si="450"/>
        <v>10.396526432029249</v>
      </c>
      <c r="BI536" s="829">
        <f t="shared" si="451"/>
        <v>0</v>
      </c>
      <c r="BJ536" s="829">
        <f t="shared" si="452"/>
        <v>0</v>
      </c>
      <c r="BK536" s="829">
        <f t="shared" si="453"/>
        <v>71.237102947393367</v>
      </c>
      <c r="BL536" s="810">
        <f t="shared" si="454"/>
        <v>92.587997398455514</v>
      </c>
      <c r="BM536" s="810">
        <f t="shared" si="455"/>
        <v>5.7041594461431764</v>
      </c>
      <c r="BN536" s="810">
        <f t="shared" si="456"/>
        <v>0</v>
      </c>
      <c r="BO536" s="810">
        <f t="shared" si="457"/>
        <v>0</v>
      </c>
      <c r="BP536" s="810">
        <f t="shared" si="458"/>
        <v>45.517709426383028</v>
      </c>
      <c r="BQ536" s="830">
        <f t="shared" si="459"/>
        <v>0.84359296359100999</v>
      </c>
      <c r="BR536" s="830">
        <f t="shared" si="460"/>
        <v>26.640147521715466</v>
      </c>
      <c r="BS536" s="830">
        <f t="shared" si="461"/>
        <v>18.692935146369791</v>
      </c>
      <c r="BT536" s="810">
        <f t="shared" si="462"/>
        <v>1.3950447585400401</v>
      </c>
      <c r="BU536" s="810">
        <f t="shared" si="463"/>
        <v>21.307807488079131</v>
      </c>
      <c r="BV536" s="810">
        <f t="shared" si="464"/>
        <v>5.9582879447824588</v>
      </c>
      <c r="BW536" s="830">
        <f t="shared" si="465"/>
        <v>36.626218703694249</v>
      </c>
      <c r="BX536" s="816">
        <f t="shared" si="441"/>
        <v>666.75267660915438</v>
      </c>
      <c r="BY536" s="755">
        <f t="shared" si="491"/>
        <v>0.12462666852507559</v>
      </c>
      <c r="BZ536" s="805">
        <f t="shared" ca="1" si="489"/>
        <v>94.115309616620024</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23.912208591916897</v>
      </c>
      <c r="BE537" s="808">
        <f t="shared" si="447"/>
        <v>183.87760314380142</v>
      </c>
      <c r="BF537" s="808">
        <f t="shared" si="448"/>
        <v>0</v>
      </c>
      <c r="BG537" s="829">
        <f t="shared" si="449"/>
        <v>246.49879973154609</v>
      </c>
      <c r="BH537" s="829">
        <f t="shared" si="450"/>
        <v>13.992920238141432</v>
      </c>
      <c r="BI537" s="829">
        <f t="shared" si="451"/>
        <v>0</v>
      </c>
      <c r="BJ537" s="829">
        <f t="shared" si="452"/>
        <v>0</v>
      </c>
      <c r="BK537" s="829">
        <f t="shared" si="453"/>
        <v>96.564343500669125</v>
      </c>
      <c r="BL537" s="810">
        <f t="shared" si="454"/>
        <v>123.17981231953574</v>
      </c>
      <c r="BM537" s="810">
        <f t="shared" si="455"/>
        <v>7.6443106448551674</v>
      </c>
      <c r="BN537" s="810">
        <f t="shared" si="456"/>
        <v>0</v>
      </c>
      <c r="BO537" s="810">
        <f t="shared" si="457"/>
        <v>0</v>
      </c>
      <c r="BP537" s="810">
        <f t="shared" si="458"/>
        <v>65.120542725553335</v>
      </c>
      <c r="BQ537" s="830">
        <f t="shared" si="459"/>
        <v>0.95260710503162493</v>
      </c>
      <c r="BR537" s="830">
        <f t="shared" si="460"/>
        <v>35.737126423766576</v>
      </c>
      <c r="BS537" s="830">
        <f t="shared" si="461"/>
        <v>25.039151786207675</v>
      </c>
      <c r="BT537" s="810">
        <f t="shared" si="462"/>
        <v>1.5499262794323441</v>
      </c>
      <c r="BU537" s="810">
        <f t="shared" si="463"/>
        <v>22.448663217730921</v>
      </c>
      <c r="BV537" s="810">
        <f t="shared" si="464"/>
        <v>6.579724433527713</v>
      </c>
      <c r="BW537" s="830">
        <f t="shared" si="465"/>
        <v>38.216755421307447</v>
      </c>
      <c r="BX537" s="816">
        <f t="shared" si="441"/>
        <v>891.31449556302346</v>
      </c>
      <c r="BY537" s="755">
        <f t="shared" si="491"/>
        <v>0.16660084029215391</v>
      </c>
      <c r="BZ537" s="805">
        <f t="shared" ca="1" si="489"/>
        <v>96.992572999453301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42.239409326941683</v>
      </c>
      <c r="BE538" s="808">
        <f t="shared" si="447"/>
        <v>340.0116489902033</v>
      </c>
      <c r="BF538" s="808">
        <f t="shared" si="448"/>
        <v>0</v>
      </c>
      <c r="BG538" s="829">
        <f t="shared" si="449"/>
        <v>504.67596510458009</v>
      </c>
      <c r="BH538" s="829">
        <f t="shared" si="450"/>
        <v>29.773702474038771</v>
      </c>
      <c r="BI538" s="829">
        <f t="shared" si="451"/>
        <v>0</v>
      </c>
      <c r="BJ538" s="829">
        <f t="shared" si="452"/>
        <v>0</v>
      </c>
      <c r="BK538" s="829">
        <f t="shared" si="453"/>
        <v>216.4112101715441</v>
      </c>
      <c r="BL538" s="810">
        <f t="shared" si="454"/>
        <v>266.78919734347369</v>
      </c>
      <c r="BM538" s="810">
        <f t="shared" si="455"/>
        <v>15.187768423747254</v>
      </c>
      <c r="BN538" s="810">
        <f t="shared" si="456"/>
        <v>0</v>
      </c>
      <c r="BO538" s="810">
        <f t="shared" si="457"/>
        <v>0</v>
      </c>
      <c r="BP538" s="810">
        <f t="shared" si="458"/>
        <v>128.00640093261799</v>
      </c>
      <c r="BQ538" s="830">
        <f t="shared" si="459"/>
        <v>1.7461823290362148</v>
      </c>
      <c r="BR538" s="830">
        <f t="shared" si="460"/>
        <v>60.421627809036934</v>
      </c>
      <c r="BS538" s="830">
        <f t="shared" si="461"/>
        <v>42.584831839563506</v>
      </c>
      <c r="BT538" s="810">
        <f t="shared" si="462"/>
        <v>2.9392371711969041</v>
      </c>
      <c r="BU538" s="810">
        <f t="shared" si="463"/>
        <v>45.400580447765748</v>
      </c>
      <c r="BV538" s="810">
        <f t="shared" si="464"/>
        <v>13.174770326800056</v>
      </c>
      <c r="BW538" s="830">
        <f t="shared" si="465"/>
        <v>49.566623059461179</v>
      </c>
      <c r="BX538" s="816">
        <f t="shared" si="441"/>
        <v>1758.9291557500071</v>
      </c>
      <c r="BY538" s="755">
        <f t="shared" si="491"/>
        <v>0.32877180481308543</v>
      </c>
      <c r="BZ538" s="805">
        <f t="shared" ca="1" si="489"/>
        <v>100.23467345154825</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27.296169796961713</v>
      </c>
      <c r="BE539" s="808">
        <f t="shared" si="447"/>
        <v>144.89904328227311</v>
      </c>
      <c r="BF539" s="808">
        <f t="shared" si="448"/>
        <v>0</v>
      </c>
      <c r="BG539" s="829">
        <f t="shared" si="449"/>
        <v>206.42884906944784</v>
      </c>
      <c r="BH539" s="829">
        <f t="shared" si="450"/>
        <v>10.589684112153785</v>
      </c>
      <c r="BI539" s="829">
        <f t="shared" si="451"/>
        <v>0</v>
      </c>
      <c r="BJ539" s="829">
        <f t="shared" si="452"/>
        <v>0</v>
      </c>
      <c r="BK539" s="829">
        <f t="shared" si="453"/>
        <v>85.899953847138434</v>
      </c>
      <c r="BL539" s="810">
        <f t="shared" si="454"/>
        <v>94.554425271703806</v>
      </c>
      <c r="BM539" s="810">
        <f t="shared" si="455"/>
        <v>6.4984997842018259</v>
      </c>
      <c r="BN539" s="810">
        <f t="shared" si="456"/>
        <v>0</v>
      </c>
      <c r="BO539" s="810">
        <f t="shared" si="457"/>
        <v>0</v>
      </c>
      <c r="BP539" s="810">
        <f t="shared" si="458"/>
        <v>58.342710823193393</v>
      </c>
      <c r="BQ539" s="830">
        <f t="shared" si="459"/>
        <v>1.0578941006331199</v>
      </c>
      <c r="BR539" s="830">
        <f t="shared" si="460"/>
        <v>28.27750307750328</v>
      </c>
      <c r="BS539" s="830">
        <f t="shared" si="461"/>
        <v>21.108327533569113</v>
      </c>
      <c r="BT539" s="810">
        <f t="shared" si="462"/>
        <v>1.3555082990137359</v>
      </c>
      <c r="BU539" s="810">
        <f t="shared" si="463"/>
        <v>23.399571372682498</v>
      </c>
      <c r="BV539" s="810">
        <f t="shared" si="464"/>
        <v>5.8565507120158742</v>
      </c>
      <c r="BW539" s="830">
        <f t="shared" si="465"/>
        <v>44.264290426236059</v>
      </c>
      <c r="BX539" s="816">
        <f t="shared" si="441"/>
        <v>759.82898150872768</v>
      </c>
      <c r="BY539" s="755">
        <f t="shared" si="491"/>
        <v>0.14202410869322013</v>
      </c>
      <c r="BZ539" s="805">
        <f t="shared" ca="1" si="489"/>
        <v>95.360576031799965</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42.455671574672593</v>
      </c>
      <c r="BE540" s="808">
        <f t="shared" si="447"/>
        <v>326.64423287327082</v>
      </c>
      <c r="BF540" s="808">
        <f t="shared" si="448"/>
        <v>0</v>
      </c>
      <c r="BG540" s="829">
        <f t="shared" si="449"/>
        <v>455.29919222342005</v>
      </c>
      <c r="BH540" s="829">
        <f t="shared" si="450"/>
        <v>28.89438744554381</v>
      </c>
      <c r="BI540" s="829">
        <f t="shared" si="451"/>
        <v>0</v>
      </c>
      <c r="BJ540" s="829">
        <f t="shared" si="452"/>
        <v>0</v>
      </c>
      <c r="BK540" s="829">
        <f t="shared" si="453"/>
        <v>175.53029650054174</v>
      </c>
      <c r="BL540" s="810">
        <f t="shared" si="454"/>
        <v>243.53062823403104</v>
      </c>
      <c r="BM540" s="810">
        <f t="shared" si="455"/>
        <v>13.958462837804218</v>
      </c>
      <c r="BN540" s="810">
        <f t="shared" si="456"/>
        <v>0</v>
      </c>
      <c r="BO540" s="810">
        <f t="shared" si="457"/>
        <v>0</v>
      </c>
      <c r="BP540" s="810">
        <f t="shared" si="458"/>
        <v>120.87434840396418</v>
      </c>
      <c r="BQ540" s="830">
        <f t="shared" si="459"/>
        <v>1.4507222289762849</v>
      </c>
      <c r="BR540" s="830">
        <f t="shared" si="460"/>
        <v>57.607806928979095</v>
      </c>
      <c r="BS540" s="830">
        <f t="shared" si="461"/>
        <v>38.879355736564435</v>
      </c>
      <c r="BT540" s="810">
        <f t="shared" si="462"/>
        <v>2.616578544242496</v>
      </c>
      <c r="BU540" s="810">
        <f t="shared" si="463"/>
        <v>33.085289965151837</v>
      </c>
      <c r="BV540" s="810">
        <f t="shared" si="464"/>
        <v>10.922886368069598</v>
      </c>
      <c r="BW540" s="830">
        <f t="shared" si="465"/>
        <v>47.087977933969022</v>
      </c>
      <c r="BX540" s="816">
        <f t="shared" si="441"/>
        <v>1598.8378377992012</v>
      </c>
      <c r="BY540" s="755">
        <f t="shared" si="491"/>
        <v>0.29884819398115908</v>
      </c>
      <c r="BZ540" s="805">
        <f t="shared" ca="1" si="489"/>
        <v>99.399549420980932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15.155325707840928</v>
      </c>
      <c r="BE541" s="808">
        <f t="shared" si="447"/>
        <v>93.093518692132847</v>
      </c>
      <c r="BF541" s="808">
        <f t="shared" si="448"/>
        <v>0</v>
      </c>
      <c r="BG541" s="829">
        <f t="shared" si="449"/>
        <v>123.24564456814996</v>
      </c>
      <c r="BH541" s="829">
        <f t="shared" si="450"/>
        <v>7.7553624007000437</v>
      </c>
      <c r="BI541" s="829">
        <f t="shared" si="451"/>
        <v>0</v>
      </c>
      <c r="BJ541" s="829">
        <f t="shared" si="452"/>
        <v>0</v>
      </c>
      <c r="BK541" s="829">
        <f t="shared" si="453"/>
        <v>46.33490633530549</v>
      </c>
      <c r="BL541" s="810">
        <f t="shared" si="454"/>
        <v>65.44494685175782</v>
      </c>
      <c r="BM541" s="810">
        <f t="shared" si="455"/>
        <v>4.4181937604358978</v>
      </c>
      <c r="BN541" s="810">
        <f t="shared" si="456"/>
        <v>0</v>
      </c>
      <c r="BO541" s="810">
        <f t="shared" si="457"/>
        <v>0</v>
      </c>
      <c r="BP541" s="810">
        <f t="shared" si="458"/>
        <v>34.249602797237799</v>
      </c>
      <c r="BQ541" s="830">
        <f t="shared" si="459"/>
        <v>0.66325157373905497</v>
      </c>
      <c r="BR541" s="830">
        <f t="shared" si="460"/>
        <v>20.565172808920956</v>
      </c>
      <c r="BS541" s="830">
        <f t="shared" si="461"/>
        <v>15.643305030142598</v>
      </c>
      <c r="BT541" s="810">
        <f t="shared" si="462"/>
        <v>1.0222532139123359</v>
      </c>
      <c r="BU541" s="810">
        <f t="shared" si="463"/>
        <v>14.08741277968392</v>
      </c>
      <c r="BV541" s="810">
        <f t="shared" si="464"/>
        <v>4.479305348525358</v>
      </c>
      <c r="BW541" s="830">
        <f t="shared" si="465"/>
        <v>37.544728561248533</v>
      </c>
      <c r="BX541" s="816">
        <f t="shared" si="441"/>
        <v>483.70293042973356</v>
      </c>
      <c r="BY541" s="755">
        <f t="shared" si="491"/>
        <v>9.0411762697146458E-2</v>
      </c>
      <c r="BZ541" s="805">
        <f t="shared" ca="1" si="489"/>
        <v>90.569797012899528</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14.175928907880639</v>
      </c>
      <c r="BE542" s="808">
        <f t="shared" si="447"/>
        <v>95.490640090415368</v>
      </c>
      <c r="BF542" s="808">
        <f t="shared" si="448"/>
        <v>0</v>
      </c>
      <c r="BG542" s="829">
        <f t="shared" si="449"/>
        <v>142.47393793610763</v>
      </c>
      <c r="BH542" s="829">
        <f t="shared" si="450"/>
        <v>7.7317410172282637</v>
      </c>
      <c r="BI542" s="829">
        <f t="shared" si="451"/>
        <v>0</v>
      </c>
      <c r="BJ542" s="829">
        <f t="shared" si="452"/>
        <v>0</v>
      </c>
      <c r="BK542" s="829">
        <f t="shared" si="453"/>
        <v>53.191492595750447</v>
      </c>
      <c r="BL542" s="810">
        <f t="shared" si="454"/>
        <v>59.031378736444658</v>
      </c>
      <c r="BM542" s="810">
        <f t="shared" si="455"/>
        <v>4.2269425838553447</v>
      </c>
      <c r="BN542" s="810">
        <f t="shared" si="456"/>
        <v>0</v>
      </c>
      <c r="BO542" s="810">
        <f t="shared" si="457"/>
        <v>0</v>
      </c>
      <c r="BP542" s="810">
        <f t="shared" si="458"/>
        <v>35.226162683369402</v>
      </c>
      <c r="BQ542" s="830">
        <f t="shared" si="459"/>
        <v>0.78306861533391503</v>
      </c>
      <c r="BR542" s="830">
        <f t="shared" si="460"/>
        <v>18.480937176355056</v>
      </c>
      <c r="BS542" s="830">
        <f t="shared" si="461"/>
        <v>14.666586079022585</v>
      </c>
      <c r="BT542" s="810">
        <f t="shared" si="462"/>
        <v>1.1357747978250241</v>
      </c>
      <c r="BU542" s="810">
        <f t="shared" si="463"/>
        <v>15.294284477676435</v>
      </c>
      <c r="BV542" s="810">
        <f t="shared" si="464"/>
        <v>4.5296269148519217</v>
      </c>
      <c r="BW542" s="830">
        <f t="shared" si="465"/>
        <v>36.755112488694358</v>
      </c>
      <c r="BX542" s="816">
        <f t="shared" si="441"/>
        <v>503.19361510081103</v>
      </c>
      <c r="BY542" s="755">
        <f t="shared" si="491"/>
        <v>9.4054881327254397E-2</v>
      </c>
      <c r="BZ542" s="805">
        <f t="shared" ca="1" si="489"/>
        <v>92.697842837540819</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20.783231420526</v>
      </c>
      <c r="BE543" s="808">
        <f t="shared" si="447"/>
        <v>166.63282374742172</v>
      </c>
      <c r="BF543" s="808">
        <f t="shared" si="448"/>
        <v>0</v>
      </c>
      <c r="BG543" s="829">
        <f t="shared" si="449"/>
        <v>214.3310929970915</v>
      </c>
      <c r="BH543" s="829">
        <f t="shared" si="450"/>
        <v>13.63676973977096</v>
      </c>
      <c r="BI543" s="829">
        <f t="shared" si="451"/>
        <v>0</v>
      </c>
      <c r="BJ543" s="829">
        <f t="shared" si="452"/>
        <v>0</v>
      </c>
      <c r="BK543" s="829">
        <f t="shared" si="453"/>
        <v>82.188813130368558</v>
      </c>
      <c r="BL543" s="810">
        <f t="shared" si="454"/>
        <v>100.0995799257323</v>
      </c>
      <c r="BM543" s="810">
        <f t="shared" si="455"/>
        <v>6.1293458712755733</v>
      </c>
      <c r="BN543" s="810">
        <f t="shared" si="456"/>
        <v>0</v>
      </c>
      <c r="BO543" s="810">
        <f t="shared" si="457"/>
        <v>0</v>
      </c>
      <c r="BP543" s="810">
        <f t="shared" si="458"/>
        <v>57.253535089841115</v>
      </c>
      <c r="BQ543" s="830">
        <f t="shared" si="459"/>
        <v>0.95377436290462003</v>
      </c>
      <c r="BR543" s="830">
        <f t="shared" si="460"/>
        <v>24.795953600710948</v>
      </c>
      <c r="BS543" s="830">
        <f t="shared" si="461"/>
        <v>18.785371251296294</v>
      </c>
      <c r="BT543" s="810">
        <f t="shared" si="462"/>
        <v>1.3532478945595681</v>
      </c>
      <c r="BU543" s="810">
        <f t="shared" si="463"/>
        <v>18.774360563860114</v>
      </c>
      <c r="BV543" s="810">
        <f t="shared" si="464"/>
        <v>6.0849779278412663</v>
      </c>
      <c r="BW543" s="830">
        <f t="shared" si="465"/>
        <v>39.82869698597036</v>
      </c>
      <c r="BX543" s="816">
        <f t="shared" si="441"/>
        <v>771.63157450917072</v>
      </c>
      <c r="BY543" s="755">
        <f t="shared" si="491"/>
        <v>0.14423020084283564</v>
      </c>
      <c r="BZ543" s="805">
        <f t="shared" ca="1" si="489"/>
        <v>97.653215828835826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37.560178352193411</v>
      </c>
      <c r="BE544" s="808">
        <f t="shared" si="447"/>
        <v>268.51159916188948</v>
      </c>
      <c r="BF544" s="808">
        <f t="shared" si="448"/>
        <v>0</v>
      </c>
      <c r="BG544" s="829">
        <f t="shared" si="449"/>
        <v>303.40382773860443</v>
      </c>
      <c r="BH544" s="829">
        <f t="shared" si="450"/>
        <v>19.803118846226415</v>
      </c>
      <c r="BI544" s="829">
        <f t="shared" si="451"/>
        <v>0</v>
      </c>
      <c r="BJ544" s="829">
        <f t="shared" si="452"/>
        <v>0</v>
      </c>
      <c r="BK544" s="829">
        <f t="shared" si="453"/>
        <v>133.87593704580667</v>
      </c>
      <c r="BL544" s="810">
        <f t="shared" si="454"/>
        <v>177.94809237677447</v>
      </c>
      <c r="BM544" s="810">
        <f t="shared" si="455"/>
        <v>9.7040515468395032</v>
      </c>
      <c r="BN544" s="810">
        <f t="shared" si="456"/>
        <v>0</v>
      </c>
      <c r="BO544" s="810">
        <f t="shared" si="457"/>
        <v>0</v>
      </c>
      <c r="BP544" s="810">
        <f t="shared" si="458"/>
        <v>88.323016582130748</v>
      </c>
      <c r="BQ544" s="830">
        <f t="shared" si="459"/>
        <v>1.0613892700328149</v>
      </c>
      <c r="BR544" s="830">
        <f t="shared" si="460"/>
        <v>35.470589613674029</v>
      </c>
      <c r="BS544" s="830">
        <f t="shared" si="461"/>
        <v>25.995473914505631</v>
      </c>
      <c r="BT544" s="810">
        <f t="shared" si="462"/>
        <v>1.8634152492046001</v>
      </c>
      <c r="BU544" s="810">
        <f t="shared" si="463"/>
        <v>23.048299952579722</v>
      </c>
      <c r="BV544" s="810">
        <f t="shared" si="464"/>
        <v>7.169948084183976</v>
      </c>
      <c r="BW544" s="830">
        <f t="shared" si="465"/>
        <v>43.370949841212401</v>
      </c>
      <c r="BX544" s="816">
        <f t="shared" si="441"/>
        <v>1177.1098875758585</v>
      </c>
      <c r="BY544" s="755">
        <f t="shared" si="491"/>
        <v>0.22002053973380531</v>
      </c>
      <c r="BZ544" s="805">
        <f t="shared" ca="1" si="489"/>
        <v>100.86784207789054</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15.290126374429729</v>
      </c>
      <c r="BE545" s="808">
        <f t="shared" si="447"/>
        <v>106.75894097231267</v>
      </c>
      <c r="BF545" s="808">
        <f t="shared" si="448"/>
        <v>0</v>
      </c>
      <c r="BG545" s="829">
        <f t="shared" si="449"/>
        <v>140.93636690015424</v>
      </c>
      <c r="BH545" s="829">
        <f t="shared" si="450"/>
        <v>7.1757199753503116</v>
      </c>
      <c r="BI545" s="829">
        <f t="shared" si="451"/>
        <v>0</v>
      </c>
      <c r="BJ545" s="829">
        <f t="shared" si="452"/>
        <v>0</v>
      </c>
      <c r="BK545" s="829">
        <f t="shared" si="453"/>
        <v>54.910499340682456</v>
      </c>
      <c r="BL545" s="810">
        <f t="shared" si="454"/>
        <v>56.94533314210117</v>
      </c>
      <c r="BM545" s="810">
        <f t="shared" si="455"/>
        <v>4.3990996190619667</v>
      </c>
      <c r="BN545" s="810">
        <f t="shared" si="456"/>
        <v>0</v>
      </c>
      <c r="BO545" s="810">
        <f t="shared" si="457"/>
        <v>0</v>
      </c>
      <c r="BP545" s="810">
        <f t="shared" si="458"/>
        <v>37.360611101254392</v>
      </c>
      <c r="BQ545" s="830">
        <f t="shared" si="459"/>
        <v>0.68440303416319503</v>
      </c>
      <c r="BR545" s="830">
        <f t="shared" si="460"/>
        <v>20.076379961914231</v>
      </c>
      <c r="BS545" s="830">
        <f t="shared" si="461"/>
        <v>14.38578450955773</v>
      </c>
      <c r="BT545" s="810">
        <f t="shared" si="462"/>
        <v>1.085329550141432</v>
      </c>
      <c r="BU545" s="810">
        <f t="shared" si="463"/>
        <v>18.139300649132899</v>
      </c>
      <c r="BV545" s="810">
        <f t="shared" si="464"/>
        <v>5.0894440670229004</v>
      </c>
      <c r="BW545" s="830">
        <f t="shared" si="465"/>
        <v>36.412870364013727</v>
      </c>
      <c r="BX545" s="816">
        <f t="shared" si="441"/>
        <v>519.65020956129308</v>
      </c>
      <c r="BY545" s="755">
        <f t="shared" si="491"/>
        <v>9.7130880291830479E-2</v>
      </c>
      <c r="BZ545" s="805">
        <f t="shared" ca="1" si="489"/>
        <v>94.072305778678157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18.445587979769712</v>
      </c>
      <c r="BE546" s="808">
        <f t="shared" si="447"/>
        <v>122.5591861479231</v>
      </c>
      <c r="BF546" s="808">
        <f t="shared" si="448"/>
        <v>0</v>
      </c>
      <c r="BG546" s="829">
        <f t="shared" si="449"/>
        <v>166.79274025230666</v>
      </c>
      <c r="BH546" s="829">
        <f t="shared" si="450"/>
        <v>11.413402169998841</v>
      </c>
      <c r="BI546" s="829">
        <f t="shared" si="451"/>
        <v>0</v>
      </c>
      <c r="BJ546" s="829">
        <f t="shared" si="452"/>
        <v>0</v>
      </c>
      <c r="BK546" s="829">
        <f t="shared" si="453"/>
        <v>61.333406846626978</v>
      </c>
      <c r="BL546" s="810">
        <f t="shared" si="454"/>
        <v>101.77955367109212</v>
      </c>
      <c r="BM546" s="810">
        <f t="shared" si="455"/>
        <v>4.7004529170349727</v>
      </c>
      <c r="BN546" s="810">
        <f t="shared" si="456"/>
        <v>0</v>
      </c>
      <c r="BO546" s="810">
        <f t="shared" si="457"/>
        <v>0</v>
      </c>
      <c r="BP546" s="810">
        <f t="shared" si="458"/>
        <v>40.553739381813919</v>
      </c>
      <c r="BQ546" s="830">
        <f t="shared" si="459"/>
        <v>1.098504190283685</v>
      </c>
      <c r="BR546" s="830">
        <f t="shared" si="460"/>
        <v>26.036200480974159</v>
      </c>
      <c r="BS546" s="830">
        <f t="shared" si="461"/>
        <v>19.311690231309889</v>
      </c>
      <c r="BT546" s="810">
        <f t="shared" si="462"/>
        <v>1.5771855244961279</v>
      </c>
      <c r="BU546" s="810">
        <f t="shared" si="463"/>
        <v>19.43374170274824</v>
      </c>
      <c r="BV546" s="810">
        <f t="shared" si="464"/>
        <v>6.2461312034198606</v>
      </c>
      <c r="BW546" s="830">
        <f t="shared" si="465"/>
        <v>46.85519414938576</v>
      </c>
      <c r="BX546" s="816">
        <f t="shared" si="441"/>
        <v>648.13671684918393</v>
      </c>
      <c r="BY546" s="755">
        <f t="shared" si="491"/>
        <v>0.12114704987835213</v>
      </c>
      <c r="BZ546" s="805">
        <f t="shared" ca="1" si="489"/>
        <v>90.480578295167263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94.453552483025618</v>
      </c>
      <c r="BE548" s="808">
        <f t="shared" si="447"/>
        <v>674.59995444720596</v>
      </c>
      <c r="BF548" s="808">
        <f t="shared" si="448"/>
        <v>0</v>
      </c>
      <c r="BG548" s="829">
        <f t="shared" si="449"/>
        <v>997.88699123394167</v>
      </c>
      <c r="BH548" s="829">
        <f t="shared" si="450"/>
        <v>59.21933970805479</v>
      </c>
      <c r="BI548" s="829">
        <f t="shared" si="451"/>
        <v>0</v>
      </c>
      <c r="BJ548" s="829">
        <f t="shared" si="452"/>
        <v>0</v>
      </c>
      <c r="BK548" s="829">
        <f t="shared" si="453"/>
        <v>409.84798256844556</v>
      </c>
      <c r="BL548" s="810">
        <f t="shared" si="454"/>
        <v>517.7521891810876</v>
      </c>
      <c r="BM548" s="810">
        <f t="shared" si="455"/>
        <v>29.188027402883964</v>
      </c>
      <c r="BN548" s="810">
        <f t="shared" si="456"/>
        <v>0</v>
      </c>
      <c r="BO548" s="810">
        <f t="shared" si="457"/>
        <v>0</v>
      </c>
      <c r="BP548" s="810">
        <f t="shared" si="458"/>
        <v>257.3321714586221</v>
      </c>
      <c r="BQ548" s="830">
        <f t="shared" si="459"/>
        <v>2.21609363954274</v>
      </c>
      <c r="BR548" s="830">
        <f t="shared" si="460"/>
        <v>103.54730703083281</v>
      </c>
      <c r="BS548" s="830">
        <f t="shared" si="461"/>
        <v>72.781659708099824</v>
      </c>
      <c r="BT548" s="810">
        <f t="shared" si="462"/>
        <v>3.584510786324512</v>
      </c>
      <c r="BU548" s="810">
        <f t="shared" si="463"/>
        <v>78.476085473933196</v>
      </c>
      <c r="BV548" s="810">
        <f t="shared" si="464"/>
        <v>17.156202697943634</v>
      </c>
      <c r="BW548" s="830">
        <f t="shared" si="465"/>
        <v>28.49354249060389</v>
      </c>
      <c r="BX548" s="816">
        <f t="shared" si="441"/>
        <v>3346.5356103105478</v>
      </c>
      <c r="BY548" s="755">
        <f t="shared" si="491"/>
        <v>0.62552067482440143</v>
      </c>
      <c r="BZ548" s="805">
        <f t="shared" ca="1" si="489"/>
        <v>106.35813786096209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51.774194042705517</v>
      </c>
      <c r="BE549" s="808">
        <f t="shared" si="447"/>
        <v>364.1576639205536</v>
      </c>
      <c r="BF549" s="808">
        <f t="shared" si="448"/>
        <v>0</v>
      </c>
      <c r="BG549" s="829">
        <f t="shared" si="449"/>
        <v>486.62892658197836</v>
      </c>
      <c r="BH549" s="829">
        <f t="shared" si="450"/>
        <v>30.283250097004313</v>
      </c>
      <c r="BI549" s="829">
        <f t="shared" si="451"/>
        <v>0</v>
      </c>
      <c r="BJ549" s="829">
        <f t="shared" si="452"/>
        <v>0</v>
      </c>
      <c r="BK549" s="829">
        <f t="shared" si="453"/>
        <v>212.40871633798403</v>
      </c>
      <c r="BL549" s="810">
        <f t="shared" si="454"/>
        <v>261.25974301426811</v>
      </c>
      <c r="BM549" s="810">
        <f t="shared" si="455"/>
        <v>13.168064604273496</v>
      </c>
      <c r="BN549" s="810">
        <f t="shared" si="456"/>
        <v>0</v>
      </c>
      <c r="BO549" s="810">
        <f t="shared" si="457"/>
        <v>0</v>
      </c>
      <c r="BP549" s="810">
        <f t="shared" si="458"/>
        <v>128.05789891433849</v>
      </c>
      <c r="BQ549" s="830">
        <f t="shared" si="459"/>
        <v>1.0590755742648001</v>
      </c>
      <c r="BR549" s="830">
        <f t="shared" si="460"/>
        <v>47.217640798638122</v>
      </c>
      <c r="BS549" s="830">
        <f t="shared" si="461"/>
        <v>30.786241226991564</v>
      </c>
      <c r="BT549" s="810">
        <f t="shared" si="462"/>
        <v>1.4536986516836641</v>
      </c>
      <c r="BU549" s="810">
        <f t="shared" si="463"/>
        <v>34.923185329337208</v>
      </c>
      <c r="BV549" s="810">
        <f t="shared" si="464"/>
        <v>8.8786364924846559</v>
      </c>
      <c r="BW549" s="830">
        <f t="shared" si="465"/>
        <v>15.23770362348891</v>
      </c>
      <c r="BX549" s="816">
        <f t="shared" si="441"/>
        <v>1687.2946392099948</v>
      </c>
      <c r="BY549" s="755">
        <f t="shared" si="491"/>
        <v>0.31538217555327003</v>
      </c>
      <c r="BZ549" s="805">
        <f t="shared" ca="1" si="489"/>
        <v>109.6984411738358</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20.638233053191009</v>
      </c>
      <c r="BE550" s="808">
        <f t="shared" si="447"/>
        <v>120.39705862610779</v>
      </c>
      <c r="BF550" s="808">
        <f t="shared" si="448"/>
        <v>0</v>
      </c>
      <c r="BG550" s="829">
        <f t="shared" si="449"/>
        <v>156.25370889797338</v>
      </c>
      <c r="BH550" s="829">
        <f t="shared" si="450"/>
        <v>9.39221707437882</v>
      </c>
      <c r="BI550" s="829">
        <f t="shared" si="451"/>
        <v>0</v>
      </c>
      <c r="BJ550" s="829">
        <f t="shared" si="452"/>
        <v>0</v>
      </c>
      <c r="BK550" s="829">
        <f t="shared" si="453"/>
        <v>66.536443063757318</v>
      </c>
      <c r="BL550" s="810">
        <f t="shared" si="454"/>
        <v>84.965893657639327</v>
      </c>
      <c r="BM550" s="810">
        <f t="shared" si="455"/>
        <v>3.8326887622403003</v>
      </c>
      <c r="BN550" s="810">
        <f t="shared" si="456"/>
        <v>0</v>
      </c>
      <c r="BO550" s="810">
        <f t="shared" si="457"/>
        <v>0</v>
      </c>
      <c r="BP550" s="810">
        <f t="shared" si="458"/>
        <v>40.414306565339508</v>
      </c>
      <c r="BQ550" s="830">
        <f t="shared" si="459"/>
        <v>0.37577570822334649</v>
      </c>
      <c r="BR550" s="830">
        <f t="shared" si="460"/>
        <v>15.181338612223199</v>
      </c>
      <c r="BS550" s="830">
        <f t="shared" si="461"/>
        <v>9.8398007597545281</v>
      </c>
      <c r="BT550" s="810">
        <f t="shared" si="462"/>
        <v>0.59418055150758564</v>
      </c>
      <c r="BU550" s="810">
        <f t="shared" si="463"/>
        <v>11.601482419346857</v>
      </c>
      <c r="BV550" s="810">
        <f t="shared" si="464"/>
        <v>3.3562666842962359</v>
      </c>
      <c r="BW550" s="830">
        <f t="shared" si="465"/>
        <v>9.4325263874306113</v>
      </c>
      <c r="BX550" s="816">
        <f t="shared" si="441"/>
        <v>552.81192082340988</v>
      </c>
      <c r="BY550" s="755">
        <f t="shared" si="491"/>
        <v>0.10332933099502989</v>
      </c>
      <c r="BZ550" s="805">
        <f t="shared" ca="1" si="489"/>
        <v>108.42533838220439</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30.865053764825138</v>
      </c>
      <c r="BE551" s="808">
        <f t="shared" si="447"/>
        <v>188.43766279084224</v>
      </c>
      <c r="BF551" s="808">
        <f t="shared" si="448"/>
        <v>0</v>
      </c>
      <c r="BG551" s="829">
        <f t="shared" si="449"/>
        <v>258.56059536150485</v>
      </c>
      <c r="BH551" s="829">
        <f t="shared" si="450"/>
        <v>13.512101957738782</v>
      </c>
      <c r="BI551" s="829">
        <f t="shared" si="451"/>
        <v>0</v>
      </c>
      <c r="BJ551" s="829">
        <f t="shared" si="452"/>
        <v>0</v>
      </c>
      <c r="BK551" s="829">
        <f t="shared" si="453"/>
        <v>109.27103504111199</v>
      </c>
      <c r="BL551" s="810">
        <f t="shared" si="454"/>
        <v>127.185858420497</v>
      </c>
      <c r="BM551" s="810">
        <f t="shared" si="455"/>
        <v>7.3035330042275479</v>
      </c>
      <c r="BN551" s="810">
        <f t="shared" si="456"/>
        <v>0</v>
      </c>
      <c r="BO551" s="810">
        <f t="shared" si="457"/>
        <v>0</v>
      </c>
      <c r="BP551" s="810">
        <f t="shared" si="458"/>
        <v>59.740104310416335</v>
      </c>
      <c r="BQ551" s="830">
        <f t="shared" si="459"/>
        <v>0.74724131802146998</v>
      </c>
      <c r="BR551" s="830">
        <f t="shared" si="460"/>
        <v>30.271531319182291</v>
      </c>
      <c r="BS551" s="830">
        <f t="shared" si="461"/>
        <v>20.081114835497164</v>
      </c>
      <c r="BT551" s="810">
        <f t="shared" si="462"/>
        <v>1.2173447104703841</v>
      </c>
      <c r="BU551" s="810">
        <f t="shared" si="463"/>
        <v>21.589695572629136</v>
      </c>
      <c r="BV551" s="810">
        <f t="shared" si="464"/>
        <v>6.0575404844067355</v>
      </c>
      <c r="BW551" s="830">
        <f t="shared" si="465"/>
        <v>18.384261469349944</v>
      </c>
      <c r="BX551" s="816">
        <f t="shared" si="441"/>
        <v>893.22467436072088</v>
      </c>
      <c r="BY551" s="755">
        <f t="shared" si="491"/>
        <v>0.16695788305807868</v>
      </c>
      <c r="BZ551" s="805">
        <f t="shared" ca="1" si="489"/>
        <v>103.18752576311962</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2.5526074982639901</v>
      </c>
      <c r="BE552" s="808">
        <f t="shared" si="447"/>
        <v>18.488431625682082</v>
      </c>
      <c r="BF552" s="808">
        <f t="shared" si="448"/>
        <v>0</v>
      </c>
      <c r="BG552" s="829">
        <f t="shared" si="449"/>
        <v>26.550312964843407</v>
      </c>
      <c r="BH552" s="829">
        <f t="shared" si="450"/>
        <v>2.2941468953978195</v>
      </c>
      <c r="BI552" s="829">
        <f t="shared" si="451"/>
        <v>0</v>
      </c>
      <c r="BJ552" s="829">
        <f t="shared" si="452"/>
        <v>0</v>
      </c>
      <c r="BK552" s="829">
        <f t="shared" si="453"/>
        <v>15.13141364560993</v>
      </c>
      <c r="BL552" s="810">
        <f t="shared" si="454"/>
        <v>14.719707193855585</v>
      </c>
      <c r="BM552" s="810">
        <f t="shared" si="455"/>
        <v>0.8436905342819665</v>
      </c>
      <c r="BN552" s="810">
        <f t="shared" si="456"/>
        <v>0</v>
      </c>
      <c r="BO552" s="810">
        <f t="shared" si="457"/>
        <v>0</v>
      </c>
      <c r="BP552" s="810">
        <f t="shared" si="458"/>
        <v>7.3060010096331984</v>
      </c>
      <c r="BQ552" s="830">
        <f t="shared" si="459"/>
        <v>5.7410352378194002E-2</v>
      </c>
      <c r="BR552" s="830">
        <f t="shared" si="460"/>
        <v>3.1952531750095599</v>
      </c>
      <c r="BS552" s="830">
        <f t="shared" si="461"/>
        <v>1.3332757487796343</v>
      </c>
      <c r="BT552" s="810">
        <f t="shared" si="462"/>
        <v>0.14770113685778641</v>
      </c>
      <c r="BU552" s="810">
        <f t="shared" si="463"/>
        <v>2.4639752934631574</v>
      </c>
      <c r="BV552" s="810">
        <f t="shared" si="464"/>
        <v>0.59811351455486284</v>
      </c>
      <c r="BW552" s="830">
        <f t="shared" si="465"/>
        <v>1.7903705369768264</v>
      </c>
      <c r="BX552" s="816">
        <f t="shared" si="441"/>
        <v>97.472411125587996</v>
      </c>
      <c r="BY552" s="755">
        <f t="shared" si="491"/>
        <v>1.8219142266465045E-2</v>
      </c>
      <c r="BZ552" s="805">
        <f t="shared" ca="1" si="489"/>
        <v>104.75704494450358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60.162416681660062</v>
      </c>
      <c r="BE553" s="808">
        <f t="shared" si="447"/>
        <v>511.01121562248812</v>
      </c>
      <c r="BF553" s="808">
        <f t="shared" si="448"/>
        <v>0</v>
      </c>
      <c r="BG553" s="829">
        <f t="shared" si="449"/>
        <v>737.22482547262166</v>
      </c>
      <c r="BH553" s="829">
        <f t="shared" si="450"/>
        <v>44.875562274210061</v>
      </c>
      <c r="BI553" s="829">
        <f t="shared" si="451"/>
        <v>0</v>
      </c>
      <c r="BJ553" s="829">
        <f t="shared" si="452"/>
        <v>0</v>
      </c>
      <c r="BK553" s="829">
        <f t="shared" si="453"/>
        <v>313.83023976515955</v>
      </c>
      <c r="BL553" s="810">
        <f t="shared" si="454"/>
        <v>415.70254818523694</v>
      </c>
      <c r="BM553" s="810">
        <f t="shared" si="455"/>
        <v>24.587123541987005</v>
      </c>
      <c r="BN553" s="810">
        <f t="shared" si="456"/>
        <v>0</v>
      </c>
      <c r="BO553" s="810">
        <f t="shared" si="457"/>
        <v>0</v>
      </c>
      <c r="BP553" s="810">
        <f t="shared" si="458"/>
        <v>209.73481357233646</v>
      </c>
      <c r="BQ553" s="830">
        <f t="shared" si="459"/>
        <v>1.5770324545385002</v>
      </c>
      <c r="BR553" s="830">
        <f t="shared" si="460"/>
        <v>95.202967212804751</v>
      </c>
      <c r="BS553" s="830">
        <f t="shared" si="461"/>
        <v>61.563426287369033</v>
      </c>
      <c r="BT553" s="810">
        <f t="shared" si="462"/>
        <v>3.303510328580392</v>
      </c>
      <c r="BU553" s="810">
        <f t="shared" si="463"/>
        <v>72.101856192001307</v>
      </c>
      <c r="BV553" s="810">
        <f t="shared" si="464"/>
        <v>16.288432266538379</v>
      </c>
      <c r="BW553" s="830">
        <f t="shared" si="465"/>
        <v>17.056893439290786</v>
      </c>
      <c r="BX553" s="816">
        <f t="shared" si="441"/>
        <v>2584.2228632968227</v>
      </c>
      <c r="BY553" s="755">
        <f t="shared" si="491"/>
        <v>0.48303231089660237</v>
      </c>
      <c r="BZ553" s="805">
        <f t="shared" ca="1" si="489"/>
        <v>103.24261710275647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12.379045503664369</v>
      </c>
      <c r="BE554" s="808">
        <f t="shared" si="447"/>
        <v>104.22597267347851</v>
      </c>
      <c r="BF554" s="808">
        <f t="shared" si="448"/>
        <v>0</v>
      </c>
      <c r="BG554" s="829">
        <f t="shared" si="449"/>
        <v>183.51741387501286</v>
      </c>
      <c r="BH554" s="829">
        <f t="shared" si="450"/>
        <v>11.61219067768797</v>
      </c>
      <c r="BI554" s="829">
        <f t="shared" si="451"/>
        <v>0</v>
      </c>
      <c r="BJ554" s="829">
        <f t="shared" si="452"/>
        <v>0</v>
      </c>
      <c r="BK554" s="829">
        <f t="shared" si="453"/>
        <v>82.2632034324632</v>
      </c>
      <c r="BL554" s="810">
        <f t="shared" si="454"/>
        <v>107.12594435914424</v>
      </c>
      <c r="BM554" s="810">
        <f t="shared" si="455"/>
        <v>7.1632701097114895</v>
      </c>
      <c r="BN554" s="810">
        <f t="shared" si="456"/>
        <v>0</v>
      </c>
      <c r="BO554" s="810">
        <f t="shared" si="457"/>
        <v>0</v>
      </c>
      <c r="BP554" s="810">
        <f t="shared" si="458"/>
        <v>57.059744286251153</v>
      </c>
      <c r="BQ554" s="830">
        <f t="shared" si="459"/>
        <v>0.60512357611448497</v>
      </c>
      <c r="BR554" s="830">
        <f t="shared" si="460"/>
        <v>25.331601788017622</v>
      </c>
      <c r="BS554" s="830">
        <f t="shared" si="461"/>
        <v>16.940223512061213</v>
      </c>
      <c r="BT554" s="810">
        <f t="shared" si="462"/>
        <v>1.0281596292938</v>
      </c>
      <c r="BU554" s="810">
        <f t="shared" si="463"/>
        <v>23.068114356174991</v>
      </c>
      <c r="BV554" s="810">
        <f t="shared" si="464"/>
        <v>5.6434408085486734</v>
      </c>
      <c r="BW554" s="830">
        <f t="shared" si="465"/>
        <v>7.6197589005734905</v>
      </c>
      <c r="BX554" s="816">
        <f t="shared" si="441"/>
        <v>645.58320748819813</v>
      </c>
      <c r="BY554" s="755">
        <f t="shared" si="491"/>
        <v>0.120669758409009</v>
      </c>
      <c r="BZ554" s="805">
        <f t="shared" ca="1" si="489"/>
        <v>97.317078732346758</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11.477436204402418</v>
      </c>
      <c r="BE555" s="808">
        <f t="shared" si="447"/>
        <v>87.413555335770354</v>
      </c>
      <c r="BF555" s="808">
        <f t="shared" si="448"/>
        <v>0</v>
      </c>
      <c r="BG555" s="829">
        <f t="shared" si="449"/>
        <v>152.697234790153</v>
      </c>
      <c r="BH555" s="829">
        <f t="shared" si="450"/>
        <v>10.259399289909549</v>
      </c>
      <c r="BI555" s="829">
        <f t="shared" si="451"/>
        <v>0</v>
      </c>
      <c r="BJ555" s="829">
        <f t="shared" si="452"/>
        <v>0</v>
      </c>
      <c r="BK555" s="829">
        <f t="shared" si="453"/>
        <v>67.39687219455692</v>
      </c>
      <c r="BL555" s="810">
        <f t="shared" si="454"/>
        <v>96.345798518791781</v>
      </c>
      <c r="BM555" s="810">
        <f t="shared" si="455"/>
        <v>4.7552573184937694</v>
      </c>
      <c r="BN555" s="810">
        <f t="shared" si="456"/>
        <v>0</v>
      </c>
      <c r="BO555" s="810">
        <f t="shared" si="457"/>
        <v>0</v>
      </c>
      <c r="BP555" s="810">
        <f t="shared" si="458"/>
        <v>47.43069459625594</v>
      </c>
      <c r="BQ555" s="830">
        <f t="shared" si="459"/>
        <v>0.3665722739068375</v>
      </c>
      <c r="BR555" s="830">
        <f t="shared" si="460"/>
        <v>21.831817297426614</v>
      </c>
      <c r="BS555" s="830">
        <f t="shared" si="461"/>
        <v>14.277257247670091</v>
      </c>
      <c r="BT555" s="810">
        <f t="shared" si="462"/>
        <v>0.63849157272160084</v>
      </c>
      <c r="BU555" s="810">
        <f t="shared" si="463"/>
        <v>18.814997957406838</v>
      </c>
      <c r="BV555" s="810">
        <f t="shared" si="464"/>
        <v>5.1887802381056458</v>
      </c>
      <c r="BW555" s="830">
        <f t="shared" si="465"/>
        <v>7.4997856286293461</v>
      </c>
      <c r="BX555" s="816">
        <f t="shared" si="441"/>
        <v>546.39395046420054</v>
      </c>
      <c r="BY555" s="755">
        <f t="shared" si="491"/>
        <v>0.10212971036714029</v>
      </c>
      <c r="BZ555" s="805">
        <f t="shared" ca="1" si="489"/>
        <v>102.30367643513465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8.1807096694505184</v>
      </c>
      <c r="BE556" s="808">
        <f t="shared" si="447"/>
        <v>62.502345453852541</v>
      </c>
      <c r="BF556" s="808">
        <f t="shared" si="448"/>
        <v>0</v>
      </c>
      <c r="BG556" s="829">
        <f t="shared" si="449"/>
        <v>100.50956899013813</v>
      </c>
      <c r="BH556" s="829">
        <f t="shared" si="450"/>
        <v>7.3288945690640848</v>
      </c>
      <c r="BI556" s="829">
        <f t="shared" si="451"/>
        <v>0</v>
      </c>
      <c r="BJ556" s="829">
        <f t="shared" si="452"/>
        <v>0</v>
      </c>
      <c r="BK556" s="829">
        <f t="shared" si="453"/>
        <v>53.039310640577092</v>
      </c>
      <c r="BL556" s="810">
        <f t="shared" si="454"/>
        <v>61.82407159766867</v>
      </c>
      <c r="BM556" s="810">
        <f t="shared" si="455"/>
        <v>3.2903051603068092</v>
      </c>
      <c r="BN556" s="810">
        <f t="shared" si="456"/>
        <v>0</v>
      </c>
      <c r="BO556" s="810">
        <f t="shared" si="457"/>
        <v>0</v>
      </c>
      <c r="BP556" s="810">
        <f t="shared" si="458"/>
        <v>33.933209428158833</v>
      </c>
      <c r="BQ556" s="830">
        <f t="shared" si="459"/>
        <v>0.29968455373080299</v>
      </c>
      <c r="BR556" s="830">
        <f t="shared" si="460"/>
        <v>16.182315196262472</v>
      </c>
      <c r="BS556" s="830">
        <f t="shared" si="461"/>
        <v>10.166749942045453</v>
      </c>
      <c r="BT556" s="810">
        <f t="shared" si="462"/>
        <v>0.50415217801675116</v>
      </c>
      <c r="BU556" s="810">
        <f t="shared" si="463"/>
        <v>12.01660990434311</v>
      </c>
      <c r="BV556" s="810">
        <f t="shared" si="464"/>
        <v>4.1639161509716551</v>
      </c>
      <c r="BW556" s="830">
        <f t="shared" si="465"/>
        <v>7.3806917962394607</v>
      </c>
      <c r="BX556" s="816">
        <f t="shared" si="441"/>
        <v>381.32253523082636</v>
      </c>
      <c r="BY556" s="755">
        <f t="shared" si="491"/>
        <v>7.1275240230061002E-2</v>
      </c>
      <c r="BZ556" s="805">
        <f t="shared" ca="1" si="489"/>
        <v>100.09235987797322</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50.872172781170015</v>
      </c>
      <c r="BE557" s="808">
        <f t="shared" si="447"/>
        <v>411.13185698184964</v>
      </c>
      <c r="BF557" s="808">
        <f t="shared" si="448"/>
        <v>0</v>
      </c>
      <c r="BG557" s="829">
        <f t="shared" si="449"/>
        <v>588.8564778145319</v>
      </c>
      <c r="BH557" s="829">
        <f t="shared" si="450"/>
        <v>36.873988320913305</v>
      </c>
      <c r="BI557" s="829">
        <f t="shared" si="451"/>
        <v>0</v>
      </c>
      <c r="BJ557" s="829">
        <f t="shared" si="452"/>
        <v>0</v>
      </c>
      <c r="BK557" s="829">
        <f t="shared" si="453"/>
        <v>250.37620288575735</v>
      </c>
      <c r="BL557" s="810">
        <f t="shared" si="454"/>
        <v>305.48902354264465</v>
      </c>
      <c r="BM557" s="810">
        <f t="shared" si="455"/>
        <v>17.445110008012545</v>
      </c>
      <c r="BN557" s="810">
        <f t="shared" si="456"/>
        <v>0</v>
      </c>
      <c r="BO557" s="810">
        <f t="shared" si="457"/>
        <v>0</v>
      </c>
      <c r="BP557" s="810">
        <f t="shared" si="458"/>
        <v>165.71875123354906</v>
      </c>
      <c r="BQ557" s="830">
        <f t="shared" si="459"/>
        <v>1.5128328737077852</v>
      </c>
      <c r="BR557" s="830">
        <f t="shared" si="460"/>
        <v>66.521637972870309</v>
      </c>
      <c r="BS557" s="830">
        <f t="shared" si="461"/>
        <v>45.913065045824673</v>
      </c>
      <c r="BT557" s="810">
        <f t="shared" si="462"/>
        <v>2.2243743436398158</v>
      </c>
      <c r="BU557" s="810">
        <f t="shared" si="463"/>
        <v>54.551647014034558</v>
      </c>
      <c r="BV557" s="810">
        <f t="shared" si="464"/>
        <v>12.49444225886419</v>
      </c>
      <c r="BW557" s="830">
        <f t="shared" si="465"/>
        <v>20.132350678290347</v>
      </c>
      <c r="BX557" s="816">
        <f t="shared" si="441"/>
        <v>2030.1139337556599</v>
      </c>
      <c r="BY557" s="755">
        <f t="shared" si="491"/>
        <v>0.37946054836554388</v>
      </c>
      <c r="BZ557" s="805">
        <f t="shared" ca="1" si="489"/>
        <v>104.81710493102806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27.593380577328336</v>
      </c>
      <c r="BE558" s="808">
        <f t="shared" si="447"/>
        <v>254.80185142422917</v>
      </c>
      <c r="BF558" s="808">
        <f t="shared" si="448"/>
        <v>0</v>
      </c>
      <c r="BG558" s="829">
        <f t="shared" si="449"/>
        <v>419.92111635282276</v>
      </c>
      <c r="BH558" s="829">
        <f t="shared" si="450"/>
        <v>24.035836204937418</v>
      </c>
      <c r="BI558" s="829">
        <f t="shared" si="451"/>
        <v>0</v>
      </c>
      <c r="BJ558" s="829">
        <f t="shared" si="452"/>
        <v>0</v>
      </c>
      <c r="BK558" s="829">
        <f t="shared" si="453"/>
        <v>161.53697081755053</v>
      </c>
      <c r="BL558" s="810">
        <f t="shared" si="454"/>
        <v>223.60907854186453</v>
      </c>
      <c r="BM558" s="810">
        <f t="shared" si="455"/>
        <v>12.957235246354882</v>
      </c>
      <c r="BN558" s="810">
        <f t="shared" si="456"/>
        <v>0</v>
      </c>
      <c r="BO558" s="810">
        <f t="shared" si="457"/>
        <v>0</v>
      </c>
      <c r="BP558" s="810">
        <f t="shared" si="458"/>
        <v>111.58903144413128</v>
      </c>
      <c r="BQ558" s="830">
        <f t="shared" si="459"/>
        <v>0.76650822477333502</v>
      </c>
      <c r="BR558" s="830">
        <f t="shared" si="460"/>
        <v>51.886746672789521</v>
      </c>
      <c r="BS558" s="830">
        <f t="shared" si="461"/>
        <v>31.396627654415912</v>
      </c>
      <c r="BT558" s="810">
        <f t="shared" si="462"/>
        <v>1.6117438833448801</v>
      </c>
      <c r="BU558" s="810">
        <f t="shared" si="463"/>
        <v>41.326081576744841</v>
      </c>
      <c r="BV558" s="810">
        <f t="shared" si="464"/>
        <v>9.1078337605463915</v>
      </c>
      <c r="BW558" s="830">
        <f t="shared" si="465"/>
        <v>10.396863535585489</v>
      </c>
      <c r="BX558" s="816">
        <f t="shared" si="441"/>
        <v>1382.5369059174193</v>
      </c>
      <c r="BY558" s="755">
        <f t="shared" si="491"/>
        <v>0.25841811325559239</v>
      </c>
      <c r="BZ558" s="805">
        <f t="shared" ca="1" si="489"/>
        <v>104.92431392484943</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1.9813805950507488</v>
      </c>
      <c r="BE559" s="808">
        <f t="shared" si="447"/>
        <v>11.984717105380703</v>
      </c>
      <c r="BF559" s="808">
        <f t="shared" si="448"/>
        <v>0</v>
      </c>
      <c r="BG559" s="829">
        <f t="shared" si="449"/>
        <v>18.307808072917076</v>
      </c>
      <c r="BH559" s="829">
        <f t="shared" si="450"/>
        <v>1.454337795723383</v>
      </c>
      <c r="BI559" s="829">
        <f t="shared" si="451"/>
        <v>0</v>
      </c>
      <c r="BJ559" s="829">
        <f t="shared" si="452"/>
        <v>0</v>
      </c>
      <c r="BK559" s="829">
        <f t="shared" si="453"/>
        <v>10.302835121282492</v>
      </c>
      <c r="BL559" s="810">
        <f t="shared" si="454"/>
        <v>14.401626975073098</v>
      </c>
      <c r="BM559" s="810">
        <f t="shared" si="455"/>
        <v>0.7586690061503365</v>
      </c>
      <c r="BN559" s="810">
        <f t="shared" si="456"/>
        <v>0</v>
      </c>
      <c r="BO559" s="810">
        <f t="shared" si="457"/>
        <v>0</v>
      </c>
      <c r="BP559" s="810">
        <f t="shared" si="458"/>
        <v>6.3768100132208092</v>
      </c>
      <c r="BQ559" s="830">
        <f t="shared" si="459"/>
        <v>8.3857867138005499E-2</v>
      </c>
      <c r="BR559" s="830">
        <f t="shared" si="460"/>
        <v>3.3878578323754218</v>
      </c>
      <c r="BS559" s="830">
        <f t="shared" si="461"/>
        <v>2.3790514571993966</v>
      </c>
      <c r="BT559" s="810">
        <f t="shared" si="462"/>
        <v>0.17090963352781841</v>
      </c>
      <c r="BU559" s="810">
        <f t="shared" si="463"/>
        <v>3.5415750119072578</v>
      </c>
      <c r="BV559" s="810">
        <f t="shared" si="464"/>
        <v>0.8331844634481147</v>
      </c>
      <c r="BW559" s="830">
        <f t="shared" si="465"/>
        <v>1.7257280042373682</v>
      </c>
      <c r="BX559" s="816">
        <f t="shared" si="441"/>
        <v>77.690348954632029</v>
      </c>
      <c r="BY559" s="755">
        <f t="shared" si="491"/>
        <v>1.4521560552267668E-2</v>
      </c>
      <c r="BZ559" s="805">
        <f t="shared" ca="1" si="489"/>
        <v>92.438457808298807</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3.8490859025821007</v>
      </c>
      <c r="BE560" s="808">
        <f t="shared" si="447"/>
        <v>26.04873731761019</v>
      </c>
      <c r="BF560" s="808">
        <f t="shared" si="448"/>
        <v>0</v>
      </c>
      <c r="BG560" s="829">
        <f t="shared" si="449"/>
        <v>34.924627952962354</v>
      </c>
      <c r="BH560" s="829">
        <f t="shared" si="450"/>
        <v>2.3257107184085308</v>
      </c>
      <c r="BI560" s="829">
        <f t="shared" si="451"/>
        <v>0</v>
      </c>
      <c r="BJ560" s="829">
        <f t="shared" si="452"/>
        <v>0</v>
      </c>
      <c r="BK560" s="829">
        <f t="shared" si="453"/>
        <v>18.598251425301818</v>
      </c>
      <c r="BL560" s="810">
        <f t="shared" si="454"/>
        <v>23.874290124615605</v>
      </c>
      <c r="BM560" s="810">
        <f t="shared" si="455"/>
        <v>1.1325413366793444</v>
      </c>
      <c r="BN560" s="810">
        <f t="shared" si="456"/>
        <v>0</v>
      </c>
      <c r="BO560" s="810">
        <f t="shared" si="457"/>
        <v>0</v>
      </c>
      <c r="BP560" s="810">
        <f t="shared" si="458"/>
        <v>11.886546890666661</v>
      </c>
      <c r="BQ560" s="830">
        <f t="shared" si="459"/>
        <v>0.11933671629093499</v>
      </c>
      <c r="BR560" s="830">
        <f t="shared" si="460"/>
        <v>6.2903305371720597</v>
      </c>
      <c r="BS560" s="830">
        <f t="shared" si="461"/>
        <v>3.5539308281247584</v>
      </c>
      <c r="BT560" s="810">
        <f t="shared" si="462"/>
        <v>0.27016905347583597</v>
      </c>
      <c r="BU560" s="810">
        <f t="shared" si="463"/>
        <v>4.6941873041426501</v>
      </c>
      <c r="BV560" s="810">
        <f t="shared" si="464"/>
        <v>1.5392680607487728</v>
      </c>
      <c r="BW560" s="830">
        <f t="shared" si="465"/>
        <v>2.8534871832533932</v>
      </c>
      <c r="BX560" s="816">
        <f t="shared" si="441"/>
        <v>141.96050135203501</v>
      </c>
      <c r="BY560" s="755">
        <f t="shared" si="491"/>
        <v>2.6534673149913087E-2</v>
      </c>
      <c r="BZ560" s="805">
        <f t="shared" ca="1" si="489"/>
        <v>97.32342142338895</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5.3851246635397967</v>
      </c>
      <c r="BE561" s="808">
        <f t="shared" si="447"/>
        <v>39.285593057478401</v>
      </c>
      <c r="BF561" s="808">
        <f t="shared" si="448"/>
        <v>0</v>
      </c>
      <c r="BG561" s="829">
        <f t="shared" si="449"/>
        <v>49.718571777138337</v>
      </c>
      <c r="BH561" s="829">
        <f t="shared" si="450"/>
        <v>3.7764509819150605</v>
      </c>
      <c r="BI561" s="829">
        <f t="shared" si="451"/>
        <v>0</v>
      </c>
      <c r="BJ561" s="829">
        <f t="shared" si="452"/>
        <v>0</v>
      </c>
      <c r="BK561" s="829">
        <f t="shared" si="453"/>
        <v>26.430050114140805</v>
      </c>
      <c r="BL561" s="810">
        <f t="shared" si="454"/>
        <v>38.520222901564601</v>
      </c>
      <c r="BM561" s="810">
        <f t="shared" si="455"/>
        <v>2.1132250838234192</v>
      </c>
      <c r="BN561" s="810">
        <f t="shared" si="456"/>
        <v>0</v>
      </c>
      <c r="BO561" s="810">
        <f t="shared" si="457"/>
        <v>0</v>
      </c>
      <c r="BP561" s="810">
        <f t="shared" si="458"/>
        <v>23.20588102659304</v>
      </c>
      <c r="BQ561" s="830">
        <f t="shared" si="459"/>
        <v>0.160200052241603</v>
      </c>
      <c r="BR561" s="830">
        <f t="shared" si="460"/>
        <v>10.749998175504604</v>
      </c>
      <c r="BS561" s="830">
        <f t="shared" si="461"/>
        <v>7.0087714907583099</v>
      </c>
      <c r="BT561" s="810">
        <f t="shared" si="462"/>
        <v>0.35986347346246239</v>
      </c>
      <c r="BU561" s="810">
        <f t="shared" si="463"/>
        <v>7.2507207647270739</v>
      </c>
      <c r="BV561" s="810">
        <f t="shared" si="464"/>
        <v>1.7543344331295041</v>
      </c>
      <c r="BW561" s="830">
        <f t="shared" si="465"/>
        <v>6.5085670247363474</v>
      </c>
      <c r="BX561" s="816">
        <f t="shared" si="441"/>
        <v>222.22757502075336</v>
      </c>
      <c r="BY561" s="755">
        <f t="shared" si="491"/>
        <v>4.1537864489860445E-2</v>
      </c>
      <c r="BZ561" s="805">
        <f t="shared" ca="1" si="489"/>
        <v>96.426079760439606</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12.445861965900624</v>
      </c>
      <c r="BE562" s="808">
        <f t="shared" si="447"/>
        <v>83.822208963900181</v>
      </c>
      <c r="BF562" s="808">
        <f t="shared" si="448"/>
        <v>0</v>
      </c>
      <c r="BG562" s="829">
        <f t="shared" si="449"/>
        <v>121.86386532438202</v>
      </c>
      <c r="BH562" s="829">
        <f t="shared" si="450"/>
        <v>8.6126090732790335</v>
      </c>
      <c r="BI562" s="829">
        <f t="shared" si="451"/>
        <v>0</v>
      </c>
      <c r="BJ562" s="829">
        <f t="shared" si="452"/>
        <v>0</v>
      </c>
      <c r="BK562" s="829">
        <f t="shared" si="453"/>
        <v>61.013535855966197</v>
      </c>
      <c r="BL562" s="810">
        <f t="shared" si="454"/>
        <v>65.807290860656806</v>
      </c>
      <c r="BM562" s="810">
        <f t="shared" si="455"/>
        <v>4.5582077017759994</v>
      </c>
      <c r="BN562" s="810">
        <f t="shared" si="456"/>
        <v>0</v>
      </c>
      <c r="BO562" s="810">
        <f t="shared" si="457"/>
        <v>0</v>
      </c>
      <c r="BP562" s="810">
        <f t="shared" si="458"/>
        <v>45.522460456000736</v>
      </c>
      <c r="BQ562" s="830">
        <f t="shared" si="459"/>
        <v>0.48692427731265447</v>
      </c>
      <c r="BR562" s="830">
        <f t="shared" si="460"/>
        <v>24.983279262232362</v>
      </c>
      <c r="BS562" s="830">
        <f t="shared" si="461"/>
        <v>13.935950785978923</v>
      </c>
      <c r="BT562" s="810">
        <f t="shared" si="462"/>
        <v>0.88770563530605595</v>
      </c>
      <c r="BU562" s="810">
        <f t="shared" si="463"/>
        <v>17.78411289942742</v>
      </c>
      <c r="BV562" s="810">
        <f t="shared" si="464"/>
        <v>5.5633940700862681</v>
      </c>
      <c r="BW562" s="830">
        <f t="shared" si="465"/>
        <v>4.0468384505961046</v>
      </c>
      <c r="BX562" s="816">
        <f t="shared" si="441"/>
        <v>471.33424558280137</v>
      </c>
      <c r="BY562" s="755">
        <f t="shared" si="491"/>
        <v>8.8099858987439508E-2</v>
      </c>
      <c r="BZ562" s="805">
        <f t="shared" ca="1" si="489"/>
        <v>92.693540358371024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4.249517756396342</v>
      </c>
      <c r="BE563" s="808">
        <f t="shared" si="447"/>
        <v>24.77203635379183</v>
      </c>
      <c r="BF563" s="808">
        <f t="shared" si="448"/>
        <v>0</v>
      </c>
      <c r="BG563" s="829">
        <f t="shared" si="449"/>
        <v>37.022374107223804</v>
      </c>
      <c r="BH563" s="829">
        <f t="shared" si="450"/>
        <v>2.2825833691660757</v>
      </c>
      <c r="BI563" s="829">
        <f t="shared" si="451"/>
        <v>0</v>
      </c>
      <c r="BJ563" s="829">
        <f t="shared" si="452"/>
        <v>0</v>
      </c>
      <c r="BK563" s="829">
        <f t="shared" si="453"/>
        <v>16.170301131039672</v>
      </c>
      <c r="BL563" s="810">
        <f t="shared" si="454"/>
        <v>19.702298554907181</v>
      </c>
      <c r="BM563" s="810">
        <f t="shared" si="455"/>
        <v>1.1292780879032163</v>
      </c>
      <c r="BN563" s="810">
        <f t="shared" si="456"/>
        <v>0</v>
      </c>
      <c r="BO563" s="810">
        <f t="shared" si="457"/>
        <v>0</v>
      </c>
      <c r="BP563" s="810">
        <f t="shared" si="458"/>
        <v>9.4615746927506041</v>
      </c>
      <c r="BQ563" s="830">
        <f t="shared" si="459"/>
        <v>8.6989903119100501E-2</v>
      </c>
      <c r="BR563" s="830">
        <f t="shared" si="460"/>
        <v>3.2788380000765556</v>
      </c>
      <c r="BS563" s="830">
        <f t="shared" si="461"/>
        <v>3.7201433343784611</v>
      </c>
      <c r="BT563" s="810">
        <f t="shared" si="462"/>
        <v>0.1975974945548184</v>
      </c>
      <c r="BU563" s="810">
        <f t="shared" si="463"/>
        <v>4.5887546515308264</v>
      </c>
      <c r="BV563" s="810">
        <f t="shared" si="464"/>
        <v>0.96959802055539535</v>
      </c>
      <c r="BW563" s="830">
        <f t="shared" si="465"/>
        <v>4.2529075407852197</v>
      </c>
      <c r="BX563" s="816">
        <f t="shared" si="441"/>
        <v>131.88479299817911</v>
      </c>
      <c r="BY563" s="755">
        <f t="shared" si="491"/>
        <v>2.465136317722974E-2</v>
      </c>
      <c r="BZ563" s="805">
        <f t="shared" ca="1" si="489"/>
        <v>102.13630564938261</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9.2456900141914957</v>
      </c>
      <c r="BE564" s="808">
        <f t="shared" si="447"/>
        <v>79.266013231801494</v>
      </c>
      <c r="BF564" s="808">
        <f t="shared" si="448"/>
        <v>0</v>
      </c>
      <c r="BG564" s="829">
        <f t="shared" si="449"/>
        <v>118.3686901292786</v>
      </c>
      <c r="BH564" s="829">
        <f t="shared" si="450"/>
        <v>5.8571617723141971</v>
      </c>
      <c r="BI564" s="829">
        <f t="shared" si="451"/>
        <v>0</v>
      </c>
      <c r="BJ564" s="829">
        <f t="shared" si="452"/>
        <v>0</v>
      </c>
      <c r="BK564" s="829">
        <f t="shared" si="453"/>
        <v>44.442249392692048</v>
      </c>
      <c r="BL564" s="810">
        <f t="shared" si="454"/>
        <v>58.417202071190729</v>
      </c>
      <c r="BM564" s="810">
        <f t="shared" si="455"/>
        <v>2.9821279649851213</v>
      </c>
      <c r="BN564" s="810">
        <f t="shared" si="456"/>
        <v>0</v>
      </c>
      <c r="BO564" s="810">
        <f t="shared" si="457"/>
        <v>0</v>
      </c>
      <c r="BP564" s="810">
        <f t="shared" si="458"/>
        <v>30.526927541410757</v>
      </c>
      <c r="BQ564" s="830">
        <f t="shared" si="459"/>
        <v>0.25922364100912448</v>
      </c>
      <c r="BR564" s="830">
        <f t="shared" si="460"/>
        <v>12.913204453660322</v>
      </c>
      <c r="BS564" s="830">
        <f t="shared" si="461"/>
        <v>8.2683858956486169</v>
      </c>
      <c r="BT564" s="810">
        <f t="shared" si="462"/>
        <v>0.54288607353746166</v>
      </c>
      <c r="BU564" s="810">
        <f t="shared" si="463"/>
        <v>11.118150971193304</v>
      </c>
      <c r="BV564" s="810">
        <f t="shared" si="464"/>
        <v>3.2952704382761282</v>
      </c>
      <c r="BW564" s="830">
        <f t="shared" si="465"/>
        <v>1.8088130017973965</v>
      </c>
      <c r="BX564" s="816">
        <f t="shared" si="441"/>
        <v>387.31199659298682</v>
      </c>
      <c r="BY564" s="755">
        <f t="shared" si="491"/>
        <v>7.2394765718315296E-2</v>
      </c>
      <c r="BZ564" s="805">
        <f t="shared" ca="1" si="489"/>
        <v>106.7010554412839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3.1729495743649294</v>
      </c>
      <c r="BE565" s="808">
        <f t="shared" si="447"/>
        <v>21.989966440748692</v>
      </c>
      <c r="BF565" s="808">
        <f t="shared" si="448"/>
        <v>0</v>
      </c>
      <c r="BG565" s="829">
        <f t="shared" si="449"/>
        <v>30.950107146613547</v>
      </c>
      <c r="BH565" s="829">
        <f t="shared" si="450"/>
        <v>1.6960509510234782</v>
      </c>
      <c r="BI565" s="829">
        <f t="shared" si="451"/>
        <v>0</v>
      </c>
      <c r="BJ565" s="829">
        <f t="shared" si="452"/>
        <v>0</v>
      </c>
      <c r="BK565" s="829">
        <f t="shared" si="453"/>
        <v>15.113662146996656</v>
      </c>
      <c r="BL565" s="810">
        <f t="shared" si="454"/>
        <v>21.873802522655758</v>
      </c>
      <c r="BM565" s="810">
        <f t="shared" si="455"/>
        <v>1.108415058349056</v>
      </c>
      <c r="BN565" s="810">
        <f t="shared" si="456"/>
        <v>0</v>
      </c>
      <c r="BO565" s="810">
        <f t="shared" si="457"/>
        <v>0</v>
      </c>
      <c r="BP565" s="810">
        <f t="shared" si="458"/>
        <v>9.598402739320548</v>
      </c>
      <c r="BQ565" s="830">
        <f t="shared" si="459"/>
        <v>0.1122251444027145</v>
      </c>
      <c r="BR565" s="830">
        <f t="shared" si="460"/>
        <v>4.3072409635788036</v>
      </c>
      <c r="BS565" s="830">
        <f t="shared" si="461"/>
        <v>3.8475968913035423</v>
      </c>
      <c r="BT565" s="810">
        <f t="shared" si="462"/>
        <v>0.1825355475593968</v>
      </c>
      <c r="BU565" s="810">
        <f t="shared" si="463"/>
        <v>3.7306970552472558</v>
      </c>
      <c r="BV565" s="810">
        <f t="shared" si="464"/>
        <v>0.91974866543857825</v>
      </c>
      <c r="BW565" s="830">
        <f t="shared" si="465"/>
        <v>6.3034187727699482</v>
      </c>
      <c r="BX565" s="816">
        <f t="shared" si="441"/>
        <v>124.90681962037291</v>
      </c>
      <c r="BY565" s="755">
        <f t="shared" si="491"/>
        <v>2.3347069087920169E-2</v>
      </c>
      <c r="BZ565" s="805">
        <f t="shared" ca="1" si="489"/>
        <v>100.10120862757792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8.6537159962327017</v>
      </c>
      <c r="BE566" s="808">
        <f t="shared" si="447"/>
        <v>55.418404762647569</v>
      </c>
      <c r="BF566" s="808">
        <f t="shared" si="448"/>
        <v>0</v>
      </c>
      <c r="BG566" s="829">
        <f t="shared" si="449"/>
        <v>72.51640163254207</v>
      </c>
      <c r="BH566" s="829">
        <f t="shared" si="450"/>
        <v>4.5774472791305625</v>
      </c>
      <c r="BI566" s="829">
        <f t="shared" si="451"/>
        <v>0</v>
      </c>
      <c r="BJ566" s="829">
        <f t="shared" si="452"/>
        <v>0</v>
      </c>
      <c r="BK566" s="829">
        <f t="shared" si="453"/>
        <v>32.427600198472305</v>
      </c>
      <c r="BL566" s="810">
        <f t="shared" si="454"/>
        <v>48.23869583271091</v>
      </c>
      <c r="BM566" s="810">
        <f t="shared" si="455"/>
        <v>2.1651977698014546</v>
      </c>
      <c r="BN566" s="810">
        <f t="shared" si="456"/>
        <v>0</v>
      </c>
      <c r="BO566" s="810">
        <f t="shared" si="457"/>
        <v>0</v>
      </c>
      <c r="BP566" s="810">
        <f t="shared" si="458"/>
        <v>18.91766749586251</v>
      </c>
      <c r="BQ566" s="830">
        <f t="shared" si="459"/>
        <v>0.148623286225539</v>
      </c>
      <c r="BR566" s="830">
        <f t="shared" si="460"/>
        <v>6.9129306763919178</v>
      </c>
      <c r="BS566" s="830">
        <f t="shared" si="461"/>
        <v>5.9749455564449594</v>
      </c>
      <c r="BT566" s="810">
        <f t="shared" si="462"/>
        <v>0.34087733034915041</v>
      </c>
      <c r="BU566" s="810">
        <f t="shared" si="463"/>
        <v>8.9635586636988229</v>
      </c>
      <c r="BV566" s="810">
        <f t="shared" si="464"/>
        <v>1.8240122517833153</v>
      </c>
      <c r="BW566" s="830">
        <f t="shared" si="465"/>
        <v>4.6945563073270602</v>
      </c>
      <c r="BX566" s="816">
        <f t="shared" si="441"/>
        <v>271.77463503962082</v>
      </c>
      <c r="BY566" s="755">
        <f t="shared" si="491"/>
        <v>5.0798997203667443E-2</v>
      </c>
      <c r="BZ566" s="805">
        <f t="shared" ca="1" si="489"/>
        <v>106.13259564769693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10.348549811643514</v>
      </c>
      <c r="BE567" s="808">
        <f t="shared" si="447"/>
        <v>79.848990669358102</v>
      </c>
      <c r="BF567" s="808">
        <f t="shared" si="448"/>
        <v>0</v>
      </c>
      <c r="BG567" s="829">
        <f t="shared" si="449"/>
        <v>113.11630788783454</v>
      </c>
      <c r="BH567" s="829">
        <f t="shared" si="450"/>
        <v>6.6560301462910951</v>
      </c>
      <c r="BI567" s="829">
        <f t="shared" si="451"/>
        <v>0</v>
      </c>
      <c r="BJ567" s="829">
        <f t="shared" si="452"/>
        <v>0</v>
      </c>
      <c r="BK567" s="829">
        <f t="shared" si="453"/>
        <v>49.607053177166087</v>
      </c>
      <c r="BL567" s="810">
        <f t="shared" si="454"/>
        <v>57.215213395268783</v>
      </c>
      <c r="BM567" s="810">
        <f t="shared" si="455"/>
        <v>3.6664100898234802</v>
      </c>
      <c r="BN567" s="810">
        <f t="shared" si="456"/>
        <v>0</v>
      </c>
      <c r="BO567" s="810">
        <f t="shared" si="457"/>
        <v>0</v>
      </c>
      <c r="BP567" s="810">
        <f t="shared" si="458"/>
        <v>30.538859252691935</v>
      </c>
      <c r="BQ567" s="830">
        <f t="shared" si="459"/>
        <v>0.22666803066704</v>
      </c>
      <c r="BR567" s="830">
        <f t="shared" si="460"/>
        <v>12.769257596130496</v>
      </c>
      <c r="BS567" s="830">
        <f t="shared" si="461"/>
        <v>9.9222417173905786</v>
      </c>
      <c r="BT567" s="810">
        <f t="shared" si="462"/>
        <v>0.48844034387221358</v>
      </c>
      <c r="BU567" s="810">
        <f t="shared" si="463"/>
        <v>8.9727431123569286</v>
      </c>
      <c r="BV567" s="810">
        <f t="shared" si="464"/>
        <v>2.5175322401576996</v>
      </c>
      <c r="BW567" s="830">
        <f t="shared" si="465"/>
        <v>6.9912898568351221</v>
      </c>
      <c r="BX567" s="816">
        <f t="shared" si="441"/>
        <v>392.88558732748771</v>
      </c>
      <c r="BY567" s="755">
        <f t="shared" si="491"/>
        <v>7.343655837896966E-2</v>
      </c>
      <c r="BZ567" s="805">
        <f t="shared" ca="1" si="489"/>
        <v>104.15231191923991</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5.2742516122902385</v>
      </c>
      <c r="BE568" s="808">
        <f t="shared" si="447"/>
        <v>42.096710110938325</v>
      </c>
      <c r="BF568" s="808">
        <f t="shared" si="448"/>
        <v>0</v>
      </c>
      <c r="BG568" s="829">
        <f t="shared" si="449"/>
        <v>63.154833736798913</v>
      </c>
      <c r="BH568" s="829">
        <f t="shared" si="450"/>
        <v>4.1978564684152611</v>
      </c>
      <c r="BI568" s="829">
        <f t="shared" si="451"/>
        <v>0</v>
      </c>
      <c r="BJ568" s="829">
        <f t="shared" si="452"/>
        <v>0</v>
      </c>
      <c r="BK568" s="829">
        <f t="shared" si="453"/>
        <v>29.738498981510219</v>
      </c>
      <c r="BL568" s="810">
        <f t="shared" si="454"/>
        <v>36.321373660658772</v>
      </c>
      <c r="BM568" s="810">
        <f t="shared" si="455"/>
        <v>2.6200517462325874</v>
      </c>
      <c r="BN568" s="810">
        <f t="shared" si="456"/>
        <v>0</v>
      </c>
      <c r="BO568" s="810">
        <f t="shared" si="457"/>
        <v>0</v>
      </c>
      <c r="BP568" s="810">
        <f t="shared" si="458"/>
        <v>18.285445102633886</v>
      </c>
      <c r="BQ568" s="830">
        <f t="shared" si="459"/>
        <v>0.199235865308558</v>
      </c>
      <c r="BR568" s="830">
        <f t="shared" si="460"/>
        <v>9.5123080921543934</v>
      </c>
      <c r="BS568" s="830">
        <f t="shared" si="461"/>
        <v>7.6668251694847935</v>
      </c>
      <c r="BT568" s="810">
        <f t="shared" si="462"/>
        <v>0.37322311684035919</v>
      </c>
      <c r="BU568" s="810">
        <f t="shared" si="463"/>
        <v>5.4789452299101393</v>
      </c>
      <c r="BV568" s="810">
        <f t="shared" si="464"/>
        <v>2.3370350379317135</v>
      </c>
      <c r="BW568" s="830">
        <f t="shared" si="465"/>
        <v>5.1632615133018707</v>
      </c>
      <c r="BX568" s="816">
        <f t="shared" si="441"/>
        <v>232.41985544441005</v>
      </c>
      <c r="BY568" s="755">
        <f t="shared" si="491"/>
        <v>4.3442963634469166E-2</v>
      </c>
      <c r="BZ568" s="805">
        <f t="shared" ca="1" si="489"/>
        <v>94.80795785075928</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13.136825711919801</v>
      </c>
      <c r="BE569" s="808">
        <f t="shared" si="447"/>
        <v>103.38550429856801</v>
      </c>
      <c r="BF569" s="808">
        <f t="shared" si="448"/>
        <v>0</v>
      </c>
      <c r="BG569" s="829">
        <f t="shared" si="449"/>
        <v>139.03670125929722</v>
      </c>
      <c r="BH569" s="829">
        <f t="shared" si="450"/>
        <v>8.7764030695237434</v>
      </c>
      <c r="BI569" s="829">
        <f t="shared" si="451"/>
        <v>0</v>
      </c>
      <c r="BJ569" s="829">
        <f t="shared" si="452"/>
        <v>0</v>
      </c>
      <c r="BK569" s="829">
        <f t="shared" si="453"/>
        <v>59.337428694502364</v>
      </c>
      <c r="BL569" s="810">
        <f t="shared" si="454"/>
        <v>69.777235924665831</v>
      </c>
      <c r="BM569" s="810">
        <f t="shared" si="455"/>
        <v>4.4089650141314944</v>
      </c>
      <c r="BN569" s="810">
        <f t="shared" si="456"/>
        <v>0</v>
      </c>
      <c r="BO569" s="810">
        <f t="shared" si="457"/>
        <v>0</v>
      </c>
      <c r="BP569" s="810">
        <f t="shared" si="458"/>
        <v>33.61274806364429</v>
      </c>
      <c r="BQ569" s="830">
        <f t="shared" si="459"/>
        <v>0.47189734953708851</v>
      </c>
      <c r="BR569" s="830">
        <f t="shared" si="460"/>
        <v>19.024295930214407</v>
      </c>
      <c r="BS569" s="830">
        <f t="shared" si="461"/>
        <v>12.955835704881201</v>
      </c>
      <c r="BT569" s="810">
        <f t="shared" si="462"/>
        <v>0.75503575925934163</v>
      </c>
      <c r="BU569" s="810">
        <f t="shared" si="463"/>
        <v>13.163900273273876</v>
      </c>
      <c r="BV569" s="810">
        <f t="shared" si="464"/>
        <v>3.5786096527278786</v>
      </c>
      <c r="BW569" s="830">
        <f t="shared" si="465"/>
        <v>12.698098934590833</v>
      </c>
      <c r="BX569" s="816">
        <f t="shared" si="441"/>
        <v>494.11948564073737</v>
      </c>
      <c r="BY569" s="755">
        <f t="shared" si="491"/>
        <v>9.2358782362754646E-2</v>
      </c>
      <c r="BZ569" s="805">
        <f t="shared" ca="1" si="489"/>
        <v>98.700884848237635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17.131264891057729</v>
      </c>
      <c r="BE570" s="808">
        <f t="shared" si="447"/>
        <v>134.10814837815926</v>
      </c>
      <c r="BF570" s="808">
        <f t="shared" si="448"/>
        <v>0</v>
      </c>
      <c r="BG570" s="829">
        <f t="shared" si="449"/>
        <v>182.75664336612465</v>
      </c>
      <c r="BH570" s="829">
        <f t="shared" si="450"/>
        <v>11.938811236133795</v>
      </c>
      <c r="BI570" s="829">
        <f t="shared" si="451"/>
        <v>0</v>
      </c>
      <c r="BJ570" s="829">
        <f t="shared" si="452"/>
        <v>0</v>
      </c>
      <c r="BK570" s="829">
        <f t="shared" si="453"/>
        <v>88.063026145861556</v>
      </c>
      <c r="BL570" s="810">
        <f t="shared" si="454"/>
        <v>93.071357744686452</v>
      </c>
      <c r="BM570" s="810">
        <f t="shared" si="455"/>
        <v>6.188557737713321</v>
      </c>
      <c r="BN570" s="810">
        <f t="shared" si="456"/>
        <v>0</v>
      </c>
      <c r="BO570" s="810">
        <f t="shared" si="457"/>
        <v>0</v>
      </c>
      <c r="BP570" s="810">
        <f t="shared" si="458"/>
        <v>50.178663195265464</v>
      </c>
      <c r="BQ570" s="830">
        <f t="shared" si="459"/>
        <v>0.48058182262232196</v>
      </c>
      <c r="BR570" s="830">
        <f t="shared" si="460"/>
        <v>19.839280020149101</v>
      </c>
      <c r="BS570" s="830">
        <f t="shared" si="461"/>
        <v>17.217758701110434</v>
      </c>
      <c r="BT570" s="810">
        <f t="shared" si="462"/>
        <v>0.82279281664899195</v>
      </c>
      <c r="BU570" s="810">
        <f t="shared" si="463"/>
        <v>16.06072726362002</v>
      </c>
      <c r="BV570" s="810">
        <f t="shared" si="464"/>
        <v>4.9348770149355685</v>
      </c>
      <c r="BW570" s="830">
        <f t="shared" si="465"/>
        <v>14.956614366148747</v>
      </c>
      <c r="BX570" s="816">
        <f t="shared" si="441"/>
        <v>657.74910470023735</v>
      </c>
      <c r="BY570" s="755">
        <f t="shared" si="491"/>
        <v>0.12294375788789483</v>
      </c>
      <c r="BZ570" s="805">
        <f t="shared" ca="1" si="489"/>
        <v>101.78755082942052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59.110776643029695</v>
      </c>
      <c r="BE572" s="808">
        <f t="shared" si="447"/>
        <v>383.83642455943993</v>
      </c>
      <c r="BF572" s="808">
        <f t="shared" si="448"/>
        <v>0</v>
      </c>
      <c r="BG572" s="829">
        <f t="shared" si="449"/>
        <v>468.57065521170875</v>
      </c>
      <c r="BH572" s="829">
        <f t="shared" si="450"/>
        <v>31.551252047072108</v>
      </c>
      <c r="BI572" s="829">
        <f t="shared" si="451"/>
        <v>0</v>
      </c>
      <c r="BJ572" s="829">
        <f t="shared" si="452"/>
        <v>0</v>
      </c>
      <c r="BK572" s="829">
        <f t="shared" si="453"/>
        <v>247.7229251822445</v>
      </c>
      <c r="BL572" s="810">
        <f t="shared" si="454"/>
        <v>234.8654106153796</v>
      </c>
      <c r="BM572" s="810">
        <f t="shared" si="455"/>
        <v>14.189354809170039</v>
      </c>
      <c r="BN572" s="810">
        <f t="shared" si="456"/>
        <v>0</v>
      </c>
      <c r="BO572" s="810">
        <f t="shared" si="457"/>
        <v>0</v>
      </c>
      <c r="BP572" s="810">
        <f t="shared" si="458"/>
        <v>106.33400191705292</v>
      </c>
      <c r="BQ572" s="830">
        <f t="shared" si="459"/>
        <v>2.230284174683705</v>
      </c>
      <c r="BR572" s="830">
        <f t="shared" si="460"/>
        <v>59.719567049195852</v>
      </c>
      <c r="BS572" s="830">
        <f t="shared" si="461"/>
        <v>43.261350510559687</v>
      </c>
      <c r="BT572" s="810">
        <f t="shared" si="462"/>
        <v>2.7929533145964318</v>
      </c>
      <c r="BU572" s="810">
        <f t="shared" si="463"/>
        <v>35.335595347589823</v>
      </c>
      <c r="BV572" s="810">
        <f t="shared" si="464"/>
        <v>11.700166530681681</v>
      </c>
      <c r="BW572" s="830">
        <f t="shared" si="465"/>
        <v>56.07090104585285</v>
      </c>
      <c r="BX572" s="816">
        <f t="shared" si="441"/>
        <v>1757.2916189582575</v>
      </c>
      <c r="BY572" s="755">
        <f t="shared" si="491"/>
        <v>0.32846572316976774</v>
      </c>
      <c r="BZ572" s="805">
        <f t="shared" ca="1" si="489"/>
        <v>98.180556877427605</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20.677415512159008</v>
      </c>
      <c r="BE573" s="808">
        <f t="shared" si="447"/>
        <v>161.89638535475251</v>
      </c>
      <c r="BF573" s="808">
        <f t="shared" si="448"/>
        <v>0</v>
      </c>
      <c r="BG573" s="829">
        <f t="shared" si="449"/>
        <v>250.51463222452688</v>
      </c>
      <c r="BH573" s="829">
        <f t="shared" si="450"/>
        <v>17.295179716135014</v>
      </c>
      <c r="BI573" s="829">
        <f t="shared" si="451"/>
        <v>0</v>
      </c>
      <c r="BJ573" s="829">
        <f t="shared" si="452"/>
        <v>0</v>
      </c>
      <c r="BK573" s="829">
        <f t="shared" si="453"/>
        <v>113.67708890350352</v>
      </c>
      <c r="BL573" s="810">
        <f t="shared" si="454"/>
        <v>130.96715594875735</v>
      </c>
      <c r="BM573" s="810">
        <f t="shared" si="455"/>
        <v>9.1100002536050653</v>
      </c>
      <c r="BN573" s="810">
        <f t="shared" si="456"/>
        <v>0</v>
      </c>
      <c r="BO573" s="810">
        <f t="shared" si="457"/>
        <v>0</v>
      </c>
      <c r="BP573" s="810">
        <f t="shared" si="458"/>
        <v>74.163784787361237</v>
      </c>
      <c r="BQ573" s="830">
        <f t="shared" si="459"/>
        <v>1.2347249176914949</v>
      </c>
      <c r="BR573" s="830">
        <f t="shared" si="460"/>
        <v>45.612147798417908</v>
      </c>
      <c r="BS573" s="830">
        <f t="shared" si="461"/>
        <v>30.711251050552107</v>
      </c>
      <c r="BT573" s="810">
        <f t="shared" si="462"/>
        <v>2.051182408175904</v>
      </c>
      <c r="BU573" s="810">
        <f t="shared" si="463"/>
        <v>32.770125088351769</v>
      </c>
      <c r="BV573" s="810">
        <f t="shared" si="464"/>
        <v>10.131734875190643</v>
      </c>
      <c r="BW573" s="830">
        <f t="shared" si="465"/>
        <v>28.295178848317711</v>
      </c>
      <c r="BX573" s="816">
        <f t="shared" si="441"/>
        <v>929.10798768749839</v>
      </c>
      <c r="BY573" s="755">
        <f t="shared" si="491"/>
        <v>0.1736650444275698</v>
      </c>
      <c r="BZ573" s="805">
        <f t="shared" ca="1" si="489"/>
        <v>90.053431463793402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27.637484142071088</v>
      </c>
      <c r="BE574" s="808">
        <f t="shared" si="447"/>
        <v>203.09854503811368</v>
      </c>
      <c r="BF574" s="808">
        <f t="shared" si="448"/>
        <v>0</v>
      </c>
      <c r="BG574" s="829">
        <f t="shared" si="449"/>
        <v>287.21646590091905</v>
      </c>
      <c r="BH574" s="829">
        <f t="shared" si="450"/>
        <v>18.05210491358925</v>
      </c>
      <c r="BI574" s="829">
        <f t="shared" si="451"/>
        <v>0</v>
      </c>
      <c r="BJ574" s="829">
        <f t="shared" si="452"/>
        <v>0</v>
      </c>
      <c r="BK574" s="829">
        <f t="shared" si="453"/>
        <v>127.88491165100594</v>
      </c>
      <c r="BL574" s="810">
        <f t="shared" si="454"/>
        <v>158.41765927857307</v>
      </c>
      <c r="BM574" s="810">
        <f t="shared" si="455"/>
        <v>9.653520383828015</v>
      </c>
      <c r="BN574" s="810">
        <f t="shared" si="456"/>
        <v>0</v>
      </c>
      <c r="BO574" s="810">
        <f t="shared" si="457"/>
        <v>0</v>
      </c>
      <c r="BP574" s="810">
        <f t="shared" si="458"/>
        <v>80.385703963982436</v>
      </c>
      <c r="BQ574" s="830">
        <f t="shared" si="459"/>
        <v>0.86421336188142506</v>
      </c>
      <c r="BR574" s="830">
        <f t="shared" si="460"/>
        <v>39.105441599662271</v>
      </c>
      <c r="BS574" s="830">
        <f t="shared" si="461"/>
        <v>27.55374706185771</v>
      </c>
      <c r="BT574" s="810">
        <f t="shared" si="462"/>
        <v>1.6204200479227679</v>
      </c>
      <c r="BU574" s="810">
        <f t="shared" si="463"/>
        <v>26.677849276026954</v>
      </c>
      <c r="BV574" s="810">
        <f t="shared" si="464"/>
        <v>6.4588225764047706</v>
      </c>
      <c r="BW574" s="830">
        <f t="shared" si="465"/>
        <v>22.040537881393025</v>
      </c>
      <c r="BX574" s="816">
        <f t="shared" si="441"/>
        <v>1036.6674270772314</v>
      </c>
      <c r="BY574" s="755">
        <f t="shared" si="491"/>
        <v>0.19376961253780026</v>
      </c>
      <c r="BZ574" s="805">
        <f t="shared" ca="1" si="489"/>
        <v>99.862544650859192</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14.268811771972828</v>
      </c>
      <c r="BE575" s="808">
        <f t="shared" si="447"/>
        <v>112.88623238085356</v>
      </c>
      <c r="BF575" s="808">
        <f t="shared" si="448"/>
        <v>0</v>
      </c>
      <c r="BG575" s="829">
        <f t="shared" si="449"/>
        <v>128.22991372737462</v>
      </c>
      <c r="BH575" s="829">
        <f t="shared" si="450"/>
        <v>8.7655621612234818</v>
      </c>
      <c r="BI575" s="829">
        <f t="shared" si="451"/>
        <v>0</v>
      </c>
      <c r="BJ575" s="829">
        <f t="shared" si="452"/>
        <v>0</v>
      </c>
      <c r="BK575" s="829">
        <f t="shared" si="453"/>
        <v>69.655300406860277</v>
      </c>
      <c r="BL575" s="810">
        <f t="shared" si="454"/>
        <v>62.359570589600352</v>
      </c>
      <c r="BM575" s="810">
        <f t="shared" si="455"/>
        <v>3.4072102796794157</v>
      </c>
      <c r="BN575" s="810">
        <f t="shared" si="456"/>
        <v>0</v>
      </c>
      <c r="BO575" s="810">
        <f t="shared" si="457"/>
        <v>0</v>
      </c>
      <c r="BP575" s="810">
        <f t="shared" si="458"/>
        <v>31.765501809768054</v>
      </c>
      <c r="BQ575" s="830">
        <f t="shared" si="459"/>
        <v>0.51884935810486998</v>
      </c>
      <c r="BR575" s="830">
        <f t="shared" si="460"/>
        <v>17.658616529162654</v>
      </c>
      <c r="BS575" s="830">
        <f t="shared" si="461"/>
        <v>8.8165587439449151</v>
      </c>
      <c r="BT575" s="810">
        <f t="shared" si="462"/>
        <v>0.53081764327846004</v>
      </c>
      <c r="BU575" s="810">
        <f t="shared" si="463"/>
        <v>9.222956551963243</v>
      </c>
      <c r="BV575" s="810">
        <f t="shared" si="464"/>
        <v>2.3522328382019335</v>
      </c>
      <c r="BW575" s="830">
        <f t="shared" si="465"/>
        <v>13.143438843472664</v>
      </c>
      <c r="BX575" s="816">
        <f t="shared" si="441"/>
        <v>483.58157363546138</v>
      </c>
      <c r="BY575" s="755">
        <f t="shared" si="491"/>
        <v>9.038907918419839E-2</v>
      </c>
      <c r="BZ575" s="805">
        <f t="shared" ca="1" si="489"/>
        <v>105.14628038322951</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3.0740875800107905</v>
      </c>
      <c r="BE576" s="808">
        <f t="shared" si="447"/>
        <v>19.048963667361267</v>
      </c>
      <c r="BF576" s="808">
        <f t="shared" si="448"/>
        <v>0</v>
      </c>
      <c r="BG576" s="829">
        <f t="shared" si="449"/>
        <v>15.920315206071857</v>
      </c>
      <c r="BH576" s="829">
        <f t="shared" si="450"/>
        <v>1.5851716933097539</v>
      </c>
      <c r="BI576" s="829">
        <f t="shared" si="451"/>
        <v>0</v>
      </c>
      <c r="BJ576" s="829">
        <f t="shared" si="452"/>
        <v>0</v>
      </c>
      <c r="BK576" s="829">
        <f t="shared" si="453"/>
        <v>12.862401439113841</v>
      </c>
      <c r="BL576" s="810">
        <f t="shared" si="454"/>
        <v>9.3390944928883517</v>
      </c>
      <c r="BM576" s="810">
        <f t="shared" si="455"/>
        <v>0.53821097422040476</v>
      </c>
      <c r="BN576" s="810">
        <f t="shared" si="456"/>
        <v>0</v>
      </c>
      <c r="BO576" s="810">
        <f t="shared" si="457"/>
        <v>0</v>
      </c>
      <c r="BP576" s="810">
        <f t="shared" si="458"/>
        <v>4.1688825620932857</v>
      </c>
      <c r="BQ576" s="830">
        <f t="shared" si="459"/>
        <v>0.13129295833172949</v>
      </c>
      <c r="BR576" s="830">
        <f t="shared" si="460"/>
        <v>4.9601816939952368</v>
      </c>
      <c r="BS576" s="830">
        <f t="shared" si="461"/>
        <v>3.2904175593829792</v>
      </c>
      <c r="BT576" s="810">
        <f t="shared" si="462"/>
        <v>0.26035385785658882</v>
      </c>
      <c r="BU576" s="810">
        <f t="shared" si="463"/>
        <v>2.8639299458058751</v>
      </c>
      <c r="BV576" s="810">
        <f t="shared" si="464"/>
        <v>1.022554240233474</v>
      </c>
      <c r="BW576" s="830">
        <f t="shared" si="465"/>
        <v>3.1380466910522085</v>
      </c>
      <c r="BX576" s="816">
        <f t="shared" ref="BX576:BX639" si="494">IF(SUM(BB576:BW576)=0,"",SUM(BB576:BW576))</f>
        <v>82.20390456172764</v>
      </c>
      <c r="BY576" s="755">
        <f t="shared" si="491"/>
        <v>1.53652158059304E-2</v>
      </c>
      <c r="BZ576" s="805">
        <f t="shared" ca="1" si="489"/>
        <v>83.230376471486807</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1.3389362135647098</v>
      </c>
      <c r="BE577" s="808">
        <f t="shared" si="447"/>
        <v>7.8712490842913763</v>
      </c>
      <c r="BF577" s="808">
        <f t="shared" si="448"/>
        <v>0</v>
      </c>
      <c r="BG577" s="829">
        <f t="shared" si="449"/>
        <v>9.9550595420531369</v>
      </c>
      <c r="BH577" s="829">
        <f t="shared" si="450"/>
        <v>0.5837987956168178</v>
      </c>
      <c r="BI577" s="829">
        <f t="shared" si="451"/>
        <v>0</v>
      </c>
      <c r="BJ577" s="829">
        <f t="shared" si="452"/>
        <v>0</v>
      </c>
      <c r="BK577" s="829">
        <f t="shared" si="453"/>
        <v>7.0426588228019922</v>
      </c>
      <c r="BL577" s="810">
        <f t="shared" si="454"/>
        <v>7.5790544741762957</v>
      </c>
      <c r="BM577" s="810">
        <f t="shared" si="455"/>
        <v>0.49719401358504212</v>
      </c>
      <c r="BN577" s="810">
        <f t="shared" si="456"/>
        <v>0</v>
      </c>
      <c r="BO577" s="810">
        <f t="shared" si="457"/>
        <v>0</v>
      </c>
      <c r="BP577" s="810">
        <f t="shared" si="458"/>
        <v>4.6077279708840271</v>
      </c>
      <c r="BQ577" s="830">
        <f t="shared" si="459"/>
        <v>7.2904686027444002E-2</v>
      </c>
      <c r="BR577" s="830">
        <f t="shared" si="460"/>
        <v>3.0133661100256561</v>
      </c>
      <c r="BS577" s="830">
        <f t="shared" si="461"/>
        <v>1.9989656373437521</v>
      </c>
      <c r="BT577" s="810">
        <f t="shared" si="462"/>
        <v>0.15157615634520319</v>
      </c>
      <c r="BU577" s="810">
        <f t="shared" si="463"/>
        <v>2.5517691777917819</v>
      </c>
      <c r="BV577" s="810">
        <f t="shared" si="464"/>
        <v>0.91100368727846404</v>
      </c>
      <c r="BW577" s="830">
        <f t="shared" si="465"/>
        <v>8.1231562256611003</v>
      </c>
      <c r="BX577" s="816">
        <f t="shared" si="494"/>
        <v>56.2984205974468</v>
      </c>
      <c r="BY577" s="755">
        <f t="shared" si="491"/>
        <v>1.0523069270550803E-2</v>
      </c>
      <c r="BZ577" s="805">
        <f t="shared" ca="1" si="489"/>
        <v>86.150104111000132</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1.732473065825568</v>
      </c>
      <c r="BE578" s="808">
        <f t="shared" si="447"/>
        <v>8.4035799706244898</v>
      </c>
      <c r="BF578" s="808">
        <f t="shared" si="448"/>
        <v>0</v>
      </c>
      <c r="BG578" s="829">
        <f t="shared" si="449"/>
        <v>8.0579481840071558</v>
      </c>
      <c r="BH578" s="829">
        <f t="shared" si="450"/>
        <v>0.74684444906406666</v>
      </c>
      <c r="BI578" s="829">
        <f t="shared" si="451"/>
        <v>0</v>
      </c>
      <c r="BJ578" s="829">
        <f t="shared" si="452"/>
        <v>0</v>
      </c>
      <c r="BK578" s="829">
        <f t="shared" si="453"/>
        <v>10.259613774805507</v>
      </c>
      <c r="BL578" s="810">
        <f t="shared" si="454"/>
        <v>4.6707834664025496</v>
      </c>
      <c r="BM578" s="810">
        <f t="shared" si="455"/>
        <v>0.26499177919176947</v>
      </c>
      <c r="BN578" s="810">
        <f t="shared" si="456"/>
        <v>0</v>
      </c>
      <c r="BO578" s="810">
        <f t="shared" si="457"/>
        <v>0</v>
      </c>
      <c r="BP578" s="810">
        <f t="shared" si="458"/>
        <v>1.8639190644631134</v>
      </c>
      <c r="BQ578" s="830">
        <f t="shared" si="459"/>
        <v>5.4403772998049001E-2</v>
      </c>
      <c r="BR578" s="830">
        <f t="shared" si="460"/>
        <v>1.6091585840836451</v>
      </c>
      <c r="BS578" s="830">
        <f t="shared" si="461"/>
        <v>1.4576913791227135</v>
      </c>
      <c r="BT578" s="810">
        <f t="shared" si="462"/>
        <v>0.18645917221211039</v>
      </c>
      <c r="BU578" s="810">
        <f t="shared" si="463"/>
        <v>1.6309359465723461</v>
      </c>
      <c r="BV578" s="810">
        <f t="shared" si="464"/>
        <v>0.57796325861203024</v>
      </c>
      <c r="BW578" s="830">
        <f t="shared" si="465"/>
        <v>3.0571714570426751</v>
      </c>
      <c r="BX578" s="816">
        <f t="shared" si="494"/>
        <v>44.573937325027785</v>
      </c>
      <c r="BY578" s="755">
        <f t="shared" si="491"/>
        <v>8.3315770700986506E-3</v>
      </c>
      <c r="BZ578" s="805">
        <f t="shared" ca="1" si="489"/>
        <v>89.244130563122994</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0.57246428531120253</v>
      </c>
      <c r="BE579" s="808">
        <f t="shared" si="447"/>
        <v>3.121410468468385</v>
      </c>
      <c r="BF579" s="808">
        <f t="shared" si="448"/>
        <v>0</v>
      </c>
      <c r="BG579" s="829">
        <f t="shared" si="449"/>
        <v>2.6173824327193693</v>
      </c>
      <c r="BH579" s="829">
        <f t="shared" si="450"/>
        <v>0.14650516992503776</v>
      </c>
      <c r="BI579" s="829">
        <f t="shared" si="451"/>
        <v>0</v>
      </c>
      <c r="BJ579" s="829">
        <f t="shared" si="452"/>
        <v>0</v>
      </c>
      <c r="BK579" s="829">
        <f t="shared" si="453"/>
        <v>1.7239487103247209</v>
      </c>
      <c r="BL579" s="810">
        <f t="shared" si="454"/>
        <v>1.5237608903974065</v>
      </c>
      <c r="BM579" s="810">
        <f t="shared" si="455"/>
        <v>0.11378030078772654</v>
      </c>
      <c r="BN579" s="810">
        <f t="shared" si="456"/>
        <v>0</v>
      </c>
      <c r="BO579" s="810">
        <f t="shared" si="457"/>
        <v>0</v>
      </c>
      <c r="BP579" s="810">
        <f t="shared" si="458"/>
        <v>0.98528898767244044</v>
      </c>
      <c r="BQ579" s="830">
        <f t="shared" si="459"/>
        <v>3.5789093475794696E-2</v>
      </c>
      <c r="BR579" s="830">
        <f t="shared" si="460"/>
        <v>0.35026366441184459</v>
      </c>
      <c r="BS579" s="830">
        <f t="shared" si="461"/>
        <v>0.49485329313617216</v>
      </c>
      <c r="BT579" s="810">
        <f t="shared" si="462"/>
        <v>1.6285416844495439E-2</v>
      </c>
      <c r="BU579" s="810">
        <f t="shared" si="463"/>
        <v>0.28295911767310827</v>
      </c>
      <c r="BV579" s="810">
        <f t="shared" si="464"/>
        <v>7.9391407116915266E-2</v>
      </c>
      <c r="BW579" s="830">
        <f t="shared" si="465"/>
        <v>0.19300491671497721</v>
      </c>
      <c r="BX579" s="816">
        <f t="shared" si="494"/>
        <v>12.257088154979598</v>
      </c>
      <c r="BY579" s="755">
        <f t="shared" si="491"/>
        <v>2.2910445149494575E-3</v>
      </c>
      <c r="BZ579" s="805">
        <f t="shared" ca="1" si="489"/>
        <v>89.531024727625748</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30.339366515836993</v>
      </c>
      <c r="BE581" s="808">
        <f t="shared" si="447"/>
        <v>105.00016566576892</v>
      </c>
      <c r="BF581" s="808">
        <f t="shared" si="448"/>
        <v>0</v>
      </c>
      <c r="BG581" s="829">
        <f t="shared" si="449"/>
        <v>86.497144449087486</v>
      </c>
      <c r="BH581" s="829">
        <f t="shared" si="450"/>
        <v>0.94352836315018751</v>
      </c>
      <c r="BI581" s="829">
        <f t="shared" si="451"/>
        <v>0</v>
      </c>
      <c r="BJ581" s="829">
        <f t="shared" si="452"/>
        <v>0</v>
      </c>
      <c r="BK581" s="829">
        <f t="shared" si="453"/>
        <v>15.244148795839104</v>
      </c>
      <c r="BL581" s="810">
        <f t="shared" si="454"/>
        <v>20.631751675099103</v>
      </c>
      <c r="BM581" s="810">
        <f t="shared" si="455"/>
        <v>0.17670235803657341</v>
      </c>
      <c r="BN581" s="810">
        <f t="shared" si="456"/>
        <v>0</v>
      </c>
      <c r="BO581" s="810">
        <f t="shared" si="457"/>
        <v>0</v>
      </c>
      <c r="BP581" s="810">
        <f t="shared" si="458"/>
        <v>2.4836614173228306</v>
      </c>
      <c r="BQ581" s="830">
        <f t="shared" si="459"/>
        <v>4.3922696054943249E-2</v>
      </c>
      <c r="BR581" s="830">
        <f t="shared" si="460"/>
        <v>0.21178300865800745</v>
      </c>
      <c r="BS581" s="830">
        <f t="shared" si="461"/>
        <v>7.2669904109251338E-2</v>
      </c>
      <c r="BT581" s="810">
        <f t="shared" si="462"/>
        <v>1.0445468509984559E-2</v>
      </c>
      <c r="BU581" s="810">
        <f t="shared" si="463"/>
        <v>0.44109480364934545</v>
      </c>
      <c r="BV581" s="810">
        <f t="shared" si="464"/>
        <v>4.5510708401976872E-2</v>
      </c>
      <c r="BW581" s="830">
        <f t="shared" si="465"/>
        <v>3.4733851674641096</v>
      </c>
      <c r="BX581" s="816">
        <f t="shared" si="494"/>
        <v>265.61528099698882</v>
      </c>
      <c r="BY581" s="755">
        <f t="shared" si="491"/>
        <v>4.964771607420352E-2</v>
      </c>
      <c r="BZ581" s="805">
        <f t="shared" ca="1" si="489"/>
        <v>137.66566402366951</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34.099547511312146</v>
      </c>
      <c r="BE582" s="808">
        <f t="shared" si="447"/>
        <v>101.96844067094628</v>
      </c>
      <c r="BF582" s="808">
        <f t="shared" si="448"/>
        <v>0</v>
      </c>
      <c r="BG582" s="829">
        <f t="shared" si="449"/>
        <v>51.11004318150146</v>
      </c>
      <c r="BH582" s="829">
        <f t="shared" si="450"/>
        <v>0.98284204494811045</v>
      </c>
      <c r="BI582" s="829">
        <f t="shared" si="451"/>
        <v>0</v>
      </c>
      <c r="BJ582" s="829">
        <f t="shared" si="452"/>
        <v>0</v>
      </c>
      <c r="BK582" s="829">
        <f t="shared" si="453"/>
        <v>12.783778690687013</v>
      </c>
      <c r="BL582" s="810">
        <f t="shared" si="454"/>
        <v>8.269520032818221</v>
      </c>
      <c r="BM582" s="810">
        <f t="shared" si="455"/>
        <v>8.7644369586140372E-2</v>
      </c>
      <c r="BN582" s="810">
        <f t="shared" si="456"/>
        <v>0</v>
      </c>
      <c r="BO582" s="810">
        <f t="shared" si="457"/>
        <v>0</v>
      </c>
      <c r="BP582" s="810">
        <f t="shared" si="458"/>
        <v>1.0255118110236185</v>
      </c>
      <c r="BQ582" s="830">
        <f t="shared" si="459"/>
        <v>4.2924452962785499E-2</v>
      </c>
      <c r="BR582" s="830">
        <f t="shared" si="460"/>
        <v>6.1485389610389435E-2</v>
      </c>
      <c r="BS582" s="830">
        <f t="shared" si="461"/>
        <v>4.9547661892671353E-2</v>
      </c>
      <c r="BT582" s="810">
        <f t="shared" si="462"/>
        <v>6.5540194572452637E-3</v>
      </c>
      <c r="BU582" s="810">
        <f t="shared" si="463"/>
        <v>0.16541055136850333</v>
      </c>
      <c r="BV582" s="810">
        <f t="shared" si="464"/>
        <v>4.8187808896210618E-2</v>
      </c>
      <c r="BW582" s="830">
        <f t="shared" si="465"/>
        <v>3.8660287081339626</v>
      </c>
      <c r="BX582" s="816">
        <f t="shared" si="494"/>
        <v>214.56746690514473</v>
      </c>
      <c r="BY582" s="755">
        <f t="shared" si="491"/>
        <v>4.0106068580400882E-2</v>
      </c>
      <c r="BZ582" s="805">
        <f t="shared" ca="1" si="489"/>
        <v>125.8691023582073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6.3257918552036063</v>
      </c>
      <c r="BE583" s="808">
        <f t="shared" ref="BE583:BE646" si="499">IF(OR(L583="",L583="*"),"",BE$5*L583)</f>
        <v>34.202981983847536</v>
      </c>
      <c r="BF583" s="808">
        <f t="shared" ref="BF583:BF646" si="500">IF(OR(N583="",N583="*"),"",BF$5*N583)</f>
        <v>0</v>
      </c>
      <c r="BG583" s="829">
        <f t="shared" ref="BG583:BG646" si="501">IF(OR(P583="",P583="*"),"",BG$5*P583)</f>
        <v>21.928262989274238</v>
      </c>
      <c r="BH583" s="829">
        <f t="shared" ref="BH583:BH646" si="502">IF(OR(R583="",R583="*"),"",BH$5*R583)</f>
        <v>1.1461450308779435</v>
      </c>
      <c r="BI583" s="829">
        <f t="shared" ref="BI583:BI646" si="503">IF(OR(T583="",T583="*"),"",BI$5*T583)</f>
        <v>0</v>
      </c>
      <c r="BJ583" s="829">
        <f t="shared" ref="BJ583:BJ646" si="504">IF(OR(V583="",V583="*"),"",BJ$5*V583)</f>
        <v>0</v>
      </c>
      <c r="BK583" s="829">
        <f t="shared" ref="BK583:BK646" si="505">IF(OR(X583="",X583="*"),"",BK$5*X583)</f>
        <v>13.392530056910211</v>
      </c>
      <c r="BL583" s="810">
        <f t="shared" ref="BL583:BL646" si="506">IF(OR(Z583="",Z583="*"),"",BL$5*Z583)</f>
        <v>9.5029399699165822</v>
      </c>
      <c r="BM583" s="810">
        <f t="shared" ref="BM583:BM646" si="507">IF(OR(AB583="",AB583="*"),"",BM$5*AB583)</f>
        <v>0.20921559191530295</v>
      </c>
      <c r="BN583" s="810">
        <f t="shared" ref="BN583:BN646" si="508">IF(OR(AD583="",AD583="*"),"",BN$5*AD583)</f>
        <v>0</v>
      </c>
      <c r="BO583" s="810">
        <f t="shared" ref="BO583:BO646" si="509">IF(OR(AF583="",AF583="*"),"",BO$5*AF583)</f>
        <v>0</v>
      </c>
      <c r="BP583" s="810">
        <f t="shared" ref="BP583:BP646" si="510">IF(OR(AH583="",AH583="*"),"",BP$5*AH583)</f>
        <v>1.6664566929133824</v>
      </c>
      <c r="BQ583" s="830">
        <f t="shared" ref="BQ583:BQ646" si="511">IF(OR(AJ583="",AJ583="*"),"",BQ$5*AJ583)</f>
        <v>0.40009583133684695</v>
      </c>
      <c r="BR583" s="830">
        <f t="shared" ref="BR583:BR646" si="512">IF(OR(AL583="",AL583="*"),"",BR$5*AL583)</f>
        <v>0.58752705627705559</v>
      </c>
      <c r="BS583" s="830">
        <f t="shared" ref="BS583:BS646" si="513">IF(OR(AN583="",AN583="*"),"",BS$5*AN583)</f>
        <v>0.63421007222619241</v>
      </c>
      <c r="BT583" s="810">
        <f t="shared" ref="BT583:BT646" si="514">IF(OR(AP583="",AP583="*"),"",BT$5*AP583)</f>
        <v>9.83102918586784E-2</v>
      </c>
      <c r="BU583" s="810">
        <f t="shared" ref="BU583:BU646" si="515">IF(OR(AR583="",AR583="*"),"",BU$5*AR583)</f>
        <v>0.75813169377231204</v>
      </c>
      <c r="BV583" s="810">
        <f t="shared" ref="BV583:BV646" si="516">IF(OR(AT583="",AT583="*"),"",BV$5*AT583)</f>
        <v>0.30251235584843483</v>
      </c>
      <c r="BW583" s="830">
        <f t="shared" ref="BW583:BW646" si="517">IF(OR(AV583="",AV583="*"),"",BW$5*AV583)</f>
        <v>4.2888755980861157</v>
      </c>
      <c r="BX583" s="816">
        <f t="shared" si="494"/>
        <v>95.443987070264455</v>
      </c>
      <c r="BY583" s="755">
        <f t="shared" si="491"/>
        <v>1.7839997583227001E-2</v>
      </c>
      <c r="BZ583" s="805">
        <f t="shared" ca="1" si="489"/>
        <v>93.262489285051799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21.393665158370975</v>
      </c>
      <c r="BE584" s="808">
        <f t="shared" si="499"/>
        <v>238.28931455787901</v>
      </c>
      <c r="BF584" s="808">
        <f t="shared" si="500"/>
        <v>0</v>
      </c>
      <c r="BG584" s="829">
        <f t="shared" si="501"/>
        <v>395.42150717369981</v>
      </c>
      <c r="BH584" s="829">
        <f t="shared" si="502"/>
        <v>20.201184185394954</v>
      </c>
      <c r="BI584" s="829">
        <f t="shared" si="503"/>
        <v>0</v>
      </c>
      <c r="BJ584" s="829">
        <f t="shared" si="504"/>
        <v>0</v>
      </c>
      <c r="BK584" s="829">
        <f t="shared" si="505"/>
        <v>143.33558210530279</v>
      </c>
      <c r="BL584" s="810">
        <f t="shared" si="506"/>
        <v>196.67441542458565</v>
      </c>
      <c r="BM584" s="810">
        <f t="shared" si="507"/>
        <v>8.8181544754571508</v>
      </c>
      <c r="BN584" s="810">
        <f t="shared" si="508"/>
        <v>0</v>
      </c>
      <c r="BO584" s="810">
        <f t="shared" si="509"/>
        <v>0</v>
      </c>
      <c r="BP584" s="810">
        <f t="shared" si="510"/>
        <v>74.958503937007592</v>
      </c>
      <c r="BQ584" s="830">
        <f t="shared" si="511"/>
        <v>0.49193419581536452</v>
      </c>
      <c r="BR584" s="830">
        <f t="shared" si="512"/>
        <v>18.493438852813856</v>
      </c>
      <c r="BS584" s="830">
        <f t="shared" si="513"/>
        <v>10.563561515517538</v>
      </c>
      <c r="BT584" s="810">
        <f t="shared" si="514"/>
        <v>0.39303635432667677</v>
      </c>
      <c r="BU584" s="810">
        <f t="shared" si="515"/>
        <v>16.031039270130776</v>
      </c>
      <c r="BV584" s="810">
        <f t="shared" si="516"/>
        <v>3.5712520593080721</v>
      </c>
      <c r="BW584" s="830">
        <f t="shared" si="517"/>
        <v>15.333233652312554</v>
      </c>
      <c r="BX584" s="816">
        <f t="shared" si="494"/>
        <v>1163.9698229179228</v>
      </c>
      <c r="BY584" s="755">
        <f t="shared" si="491"/>
        <v>0.21756445288185472</v>
      </c>
      <c r="BZ584" s="805">
        <f t="shared" ref="BZ584:BZ647" ca="1" si="541">IFERROR(IF(DA584&gt;0,BY584/DA584*100,""),"")</f>
        <v>124.03626853199377</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1.8054298642533839</v>
      </c>
      <c r="BE585" s="808">
        <f t="shared" si="499"/>
        <v>17.827396976599616</v>
      </c>
      <c r="BF585" s="808">
        <f t="shared" si="500"/>
        <v>0</v>
      </c>
      <c r="BG585" s="829">
        <f t="shared" si="501"/>
        <v>34.925894971444485</v>
      </c>
      <c r="BH585" s="829">
        <f t="shared" si="502"/>
        <v>1.7630674221684575</v>
      </c>
      <c r="BI585" s="829">
        <f t="shared" si="503"/>
        <v>0</v>
      </c>
      <c r="BJ585" s="829">
        <f t="shared" si="504"/>
        <v>0</v>
      </c>
      <c r="BK585" s="829">
        <f t="shared" si="505"/>
        <v>11.794557720574343</v>
      </c>
      <c r="BL585" s="810">
        <f t="shared" si="506"/>
        <v>23.82743060303568</v>
      </c>
      <c r="BM585" s="810">
        <f t="shared" si="507"/>
        <v>1.039009865255049</v>
      </c>
      <c r="BN585" s="810">
        <f t="shared" si="508"/>
        <v>0</v>
      </c>
      <c r="BO585" s="810">
        <f t="shared" si="509"/>
        <v>0</v>
      </c>
      <c r="BP585" s="810">
        <f t="shared" si="510"/>
        <v>9.9987401574802881</v>
      </c>
      <c r="BQ585" s="830">
        <f t="shared" si="511"/>
        <v>5.6700207634563002E-2</v>
      </c>
      <c r="BR585" s="830">
        <f t="shared" si="512"/>
        <v>1.8513933982683979</v>
      </c>
      <c r="BS585" s="830">
        <f t="shared" si="513"/>
        <v>1.4137599526708879</v>
      </c>
      <c r="BT585" s="810">
        <f t="shared" si="514"/>
        <v>5.5299539170506881E-2</v>
      </c>
      <c r="BU585" s="810">
        <f t="shared" si="515"/>
        <v>2.136552955176513</v>
      </c>
      <c r="BV585" s="810">
        <f t="shared" si="516"/>
        <v>0.60234761120263469</v>
      </c>
      <c r="BW585" s="830">
        <f t="shared" si="517"/>
        <v>2.6176236044657095</v>
      </c>
      <c r="BX585" s="816">
        <f t="shared" si="494"/>
        <v>111.71520484940051</v>
      </c>
      <c r="BY585" s="755">
        <f t="shared" si="491"/>
        <v>2.0881346700822524E-2</v>
      </c>
      <c r="BZ585" s="805">
        <f t="shared" ca="1" si="541"/>
        <v>118.69901670009193</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11.80995475113121</v>
      </c>
      <c r="BE586" s="808">
        <f t="shared" si="499"/>
        <v>132.99024642783098</v>
      </c>
      <c r="BF586" s="808">
        <f t="shared" si="500"/>
        <v>0</v>
      </c>
      <c r="BG586" s="829">
        <f t="shared" si="501"/>
        <v>224.81710544644079</v>
      </c>
      <c r="BH586" s="829">
        <f t="shared" si="502"/>
        <v>22.922900617558966</v>
      </c>
      <c r="BI586" s="829">
        <f t="shared" si="503"/>
        <v>0</v>
      </c>
      <c r="BJ586" s="829">
        <f t="shared" si="504"/>
        <v>0</v>
      </c>
      <c r="BK586" s="829">
        <f t="shared" si="505"/>
        <v>150.03184713375762</v>
      </c>
      <c r="BL586" s="810">
        <f t="shared" si="506"/>
        <v>149.94461917133847</v>
      </c>
      <c r="BM586" s="810">
        <f t="shared" si="507"/>
        <v>10.146956207892194</v>
      </c>
      <c r="BN586" s="810">
        <f t="shared" si="508"/>
        <v>0</v>
      </c>
      <c r="BO586" s="810">
        <f t="shared" si="509"/>
        <v>0</v>
      </c>
      <c r="BP586" s="810">
        <f t="shared" si="510"/>
        <v>82.938267716535393</v>
      </c>
      <c r="BQ586" s="830">
        <f t="shared" si="511"/>
        <v>1.3687909279667752</v>
      </c>
      <c r="BR586" s="830">
        <f t="shared" si="512"/>
        <v>49.803165584415453</v>
      </c>
      <c r="BS586" s="830">
        <f t="shared" si="513"/>
        <v>33.940148396479849</v>
      </c>
      <c r="BT586" s="810">
        <f t="shared" si="514"/>
        <v>2.1714285714285682</v>
      </c>
      <c r="BU586" s="810">
        <f t="shared" si="515"/>
        <v>38.430384767949157</v>
      </c>
      <c r="BV586" s="810">
        <f t="shared" si="516"/>
        <v>13.594316309719899</v>
      </c>
      <c r="BW586" s="830">
        <f t="shared" si="517"/>
        <v>20.638955342902687</v>
      </c>
      <c r="BX586" s="816">
        <f t="shared" si="494"/>
        <v>945.54908737334802</v>
      </c>
      <c r="BY586" s="755">
        <f t="shared" si="491"/>
        <v>0.17673814717258843</v>
      </c>
      <c r="BZ586" s="805">
        <f t="shared" ca="1" si="541"/>
        <v>86.278819353484806</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6.5701357466063328</v>
      </c>
      <c r="BE587" s="808">
        <f t="shared" si="499"/>
        <v>81.771174156139907</v>
      </c>
      <c r="BF587" s="808">
        <f t="shared" si="500"/>
        <v>0</v>
      </c>
      <c r="BG587" s="829">
        <f t="shared" si="501"/>
        <v>147.58601476528759</v>
      </c>
      <c r="BH587" s="829">
        <f t="shared" si="502"/>
        <v>10.663080155344659</v>
      </c>
      <c r="BI587" s="829">
        <f t="shared" si="503"/>
        <v>0</v>
      </c>
      <c r="BJ587" s="829">
        <f t="shared" si="504"/>
        <v>0</v>
      </c>
      <c r="BK587" s="829">
        <f t="shared" si="505"/>
        <v>70.107865676704179</v>
      </c>
      <c r="BL587" s="810">
        <f t="shared" si="506"/>
        <v>87.88117051825445</v>
      </c>
      <c r="BM587" s="810">
        <f t="shared" si="507"/>
        <v>5.5116999518767731</v>
      </c>
      <c r="BN587" s="810">
        <f t="shared" si="508"/>
        <v>0</v>
      </c>
      <c r="BO587" s="810">
        <f t="shared" si="509"/>
        <v>0</v>
      </c>
      <c r="BP587" s="810">
        <f t="shared" si="510"/>
        <v>45.314803149606156</v>
      </c>
      <c r="BQ587" s="830">
        <f t="shared" si="511"/>
        <v>0.70695575786615505</v>
      </c>
      <c r="BR587" s="830">
        <f t="shared" si="512"/>
        <v>20.577110389610365</v>
      </c>
      <c r="BS587" s="830">
        <f t="shared" si="513"/>
        <v>17.206251386594925</v>
      </c>
      <c r="BT587" s="810">
        <f t="shared" si="514"/>
        <v>0.92698412698412003</v>
      </c>
      <c r="BU587" s="810">
        <f t="shared" si="515"/>
        <v>18.029750099166872</v>
      </c>
      <c r="BV587" s="810">
        <f t="shared" si="516"/>
        <v>4.741144975288293</v>
      </c>
      <c r="BW587" s="830">
        <f t="shared" si="517"/>
        <v>12.041068580542248</v>
      </c>
      <c r="BX587" s="816">
        <f t="shared" si="494"/>
        <v>529.63520943587321</v>
      </c>
      <c r="BY587" s="755">
        <f t="shared" si="491"/>
        <v>9.8997235408574427E-2</v>
      </c>
      <c r="BZ587" s="805">
        <f t="shared" ca="1" si="541"/>
        <v>93.856293561595351</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0.88235294117646956</v>
      </c>
      <c r="BE589" s="808">
        <f t="shared" si="499"/>
        <v>4.6756885483536914</v>
      </c>
      <c r="BF589" s="808">
        <f t="shared" si="500"/>
        <v>0</v>
      </c>
      <c r="BG589" s="829">
        <f t="shared" si="501"/>
        <v>1.9286808747736452</v>
      </c>
      <c r="BH589" s="829">
        <f t="shared" si="502"/>
        <v>0.41430572356274192</v>
      </c>
      <c r="BI589" s="829">
        <f t="shared" si="503"/>
        <v>0</v>
      </c>
      <c r="BJ589" s="829">
        <f t="shared" si="504"/>
        <v>0</v>
      </c>
      <c r="BK589" s="829">
        <f t="shared" si="505"/>
        <v>4.1598010025251515</v>
      </c>
      <c r="BL589" s="810">
        <f t="shared" si="506"/>
        <v>1.1773553945029389</v>
      </c>
      <c r="BM589" s="810">
        <f t="shared" si="507"/>
        <v>2.9685996150144334E-2</v>
      </c>
      <c r="BN589" s="810">
        <f t="shared" si="508"/>
        <v>0</v>
      </c>
      <c r="BO589" s="810">
        <f t="shared" si="509"/>
        <v>0</v>
      </c>
      <c r="BP589" s="810">
        <f t="shared" si="510"/>
        <v>0.59287401574802878</v>
      </c>
      <c r="BQ589" s="830">
        <f t="shared" si="511"/>
        <v>0.55741894266091507</v>
      </c>
      <c r="BR589" s="830">
        <f t="shared" si="512"/>
        <v>3.4158549783549659E-2</v>
      </c>
      <c r="BS589" s="830">
        <f t="shared" si="513"/>
        <v>7.9276259028274079E-2</v>
      </c>
      <c r="BT589" s="810">
        <f t="shared" si="514"/>
        <v>0.15033282130056319</v>
      </c>
      <c r="BU589" s="810">
        <f t="shared" si="515"/>
        <v>0.11027370091233628</v>
      </c>
      <c r="BV589" s="810">
        <f t="shared" si="516"/>
        <v>0.1713344316309717</v>
      </c>
      <c r="BW589" s="830">
        <f t="shared" si="517"/>
        <v>1.5101674641148277</v>
      </c>
      <c r="BX589" s="816">
        <f t="shared" si="494"/>
        <v>16.473706666224249</v>
      </c>
      <c r="BY589" s="755">
        <f t="shared" ref="BY589:BY652" si="543">IF(BX589&lt;&gt;"", BX589 / $BX$5, "")</f>
        <v>3.0791975077054672E-3</v>
      </c>
      <c r="BZ589" s="805">
        <f t="shared" ca="1" si="541"/>
        <v>30.629900826294669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1.140271493212669</v>
      </c>
      <c r="BE590" s="808">
        <f t="shared" si="499"/>
        <v>4.7824394284530909</v>
      </c>
      <c r="BF590" s="808">
        <f t="shared" si="500"/>
        <v>0</v>
      </c>
      <c r="BG590" s="829">
        <f t="shared" si="501"/>
        <v>3.8992895946510586</v>
      </c>
      <c r="BH590" s="829">
        <f t="shared" si="502"/>
        <v>0.7711529891131339</v>
      </c>
      <c r="BI590" s="829">
        <f t="shared" si="503"/>
        <v>0</v>
      </c>
      <c r="BJ590" s="829">
        <f t="shared" si="504"/>
        <v>0</v>
      </c>
      <c r="BK590" s="829">
        <f t="shared" si="505"/>
        <v>1.2428673727056843</v>
      </c>
      <c r="BL590" s="810">
        <f t="shared" si="506"/>
        <v>1.5978394639682725</v>
      </c>
      <c r="BM590" s="810">
        <f t="shared" si="507"/>
        <v>0.22617901828681403</v>
      </c>
      <c r="BN590" s="810">
        <f t="shared" si="508"/>
        <v>0</v>
      </c>
      <c r="BO590" s="810">
        <f t="shared" si="509"/>
        <v>0</v>
      </c>
      <c r="BP590" s="810">
        <f t="shared" si="510"/>
        <v>0.52877952755905233</v>
      </c>
      <c r="BQ590" s="830">
        <f t="shared" si="511"/>
        <v>0.34239738061012603</v>
      </c>
      <c r="BR590" s="830">
        <f t="shared" si="512"/>
        <v>1.4278273809523807</v>
      </c>
      <c r="BS590" s="830">
        <f t="shared" si="513"/>
        <v>1.3576059358591859</v>
      </c>
      <c r="BT590" s="810">
        <f t="shared" si="514"/>
        <v>0.31684587813620002</v>
      </c>
      <c r="BU590" s="810">
        <f t="shared" si="515"/>
        <v>0.15162633875446183</v>
      </c>
      <c r="BV590" s="810">
        <f t="shared" si="516"/>
        <v>0.31589785831960432</v>
      </c>
      <c r="BW590" s="830">
        <f t="shared" si="517"/>
        <v>4.2888755980861157</v>
      </c>
      <c r="BX590" s="816">
        <f t="shared" si="494"/>
        <v>22.389895258667849</v>
      </c>
      <c r="BY590" s="755">
        <f t="shared" si="543"/>
        <v>4.1850271511528689E-3</v>
      </c>
      <c r="BZ590" s="805">
        <f t="shared" ca="1" si="541"/>
        <v>38.656497038507162</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2.7149321266968238</v>
      </c>
      <c r="BE591" s="808">
        <f t="shared" si="499"/>
        <v>26.580969144750437</v>
      </c>
      <c r="BF591" s="808">
        <f t="shared" si="500"/>
        <v>0</v>
      </c>
      <c r="BG591" s="829">
        <f t="shared" si="501"/>
        <v>41.676278033152229</v>
      </c>
      <c r="BH591" s="829">
        <f t="shared" si="502"/>
        <v>2.500954988221809</v>
      </c>
      <c r="BI591" s="829">
        <f t="shared" si="503"/>
        <v>0</v>
      </c>
      <c r="BJ591" s="829">
        <f t="shared" si="504"/>
        <v>0</v>
      </c>
      <c r="BK591" s="829">
        <f t="shared" si="505"/>
        <v>17.019673613990093</v>
      </c>
      <c r="BL591" s="810">
        <f t="shared" si="506"/>
        <v>25.116915082729339</v>
      </c>
      <c r="BM591" s="810">
        <f t="shared" si="507"/>
        <v>0.74356352261789926</v>
      </c>
      <c r="BN591" s="810">
        <f t="shared" si="508"/>
        <v>0</v>
      </c>
      <c r="BO591" s="810">
        <f t="shared" si="509"/>
        <v>0</v>
      </c>
      <c r="BP591" s="810">
        <f t="shared" si="510"/>
        <v>5.3839370078740103</v>
      </c>
      <c r="BQ591" s="830">
        <f t="shared" si="511"/>
        <v>6.2689666187509499E-2</v>
      </c>
      <c r="BR591" s="830">
        <f t="shared" si="512"/>
        <v>0.7036661255411254</v>
      </c>
      <c r="BS591" s="830">
        <f t="shared" si="513"/>
        <v>0.54172110335987278</v>
      </c>
      <c r="BT591" s="810">
        <f t="shared" si="514"/>
        <v>1.7409114183307681E-2</v>
      </c>
      <c r="BU591" s="810">
        <f t="shared" si="515"/>
        <v>0.12405791352637832</v>
      </c>
      <c r="BV591" s="810">
        <f t="shared" si="516"/>
        <v>4.0156507413508985E-2</v>
      </c>
      <c r="BW591" s="830">
        <f t="shared" si="517"/>
        <v>0.98664274322168988</v>
      </c>
      <c r="BX591" s="816">
        <f t="shared" si="494"/>
        <v>124.21356669346603</v>
      </c>
      <c r="BY591" s="755">
        <f t="shared" si="543"/>
        <v>2.3217489101582438E-2</v>
      </c>
      <c r="BZ591" s="805">
        <f t="shared" ca="1" si="541"/>
        <v>132.26806838202185</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5.7149321266968194</v>
      </c>
      <c r="BE592" s="808">
        <f t="shared" si="499"/>
        <v>29.420542555394391</v>
      </c>
      <c r="BF592" s="808">
        <f t="shared" si="500"/>
        <v>0</v>
      </c>
      <c r="BG592" s="829">
        <f t="shared" si="501"/>
        <v>19.580303663462857</v>
      </c>
      <c r="BH592" s="829">
        <f t="shared" si="502"/>
        <v>3.0876360858216065</v>
      </c>
      <c r="BI592" s="829">
        <f t="shared" si="503"/>
        <v>0</v>
      </c>
      <c r="BJ592" s="829">
        <f t="shared" si="504"/>
        <v>0</v>
      </c>
      <c r="BK592" s="829">
        <f t="shared" si="505"/>
        <v>16.89285041269358</v>
      </c>
      <c r="BL592" s="810">
        <f t="shared" si="506"/>
        <v>11.85765075892246</v>
      </c>
      <c r="BM592" s="810">
        <f t="shared" si="507"/>
        <v>1.580425890279112</v>
      </c>
      <c r="BN592" s="810">
        <f t="shared" si="508"/>
        <v>0</v>
      </c>
      <c r="BO592" s="810">
        <f t="shared" si="509"/>
        <v>0</v>
      </c>
      <c r="BP592" s="810">
        <f t="shared" si="510"/>
        <v>5.7524803149606152</v>
      </c>
      <c r="BQ592" s="830">
        <f t="shared" si="511"/>
        <v>1.3536176329659799</v>
      </c>
      <c r="BR592" s="830">
        <f t="shared" si="512"/>
        <v>6.5379464285714217</v>
      </c>
      <c r="BS592" s="830">
        <f t="shared" si="513"/>
        <v>6.8970345354598557</v>
      </c>
      <c r="BT592" s="810">
        <f t="shared" si="514"/>
        <v>0.78975934459805364</v>
      </c>
      <c r="BU592" s="810">
        <f t="shared" si="515"/>
        <v>2.3295319317730967</v>
      </c>
      <c r="BV592" s="810">
        <f t="shared" si="516"/>
        <v>1.3546128500823711</v>
      </c>
      <c r="BW592" s="830">
        <f t="shared" si="517"/>
        <v>6.876295853269534</v>
      </c>
      <c r="BX592" s="816">
        <f t="shared" si="494"/>
        <v>120.02562038495176</v>
      </c>
      <c r="BY592" s="755">
        <f t="shared" si="543"/>
        <v>2.2434695399056404E-2</v>
      </c>
      <c r="BZ592" s="805">
        <f t="shared" ca="1" si="541"/>
        <v>48.565346927144397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1.0045248868778269</v>
      </c>
      <c r="BE593" s="808">
        <f t="shared" si="499"/>
        <v>6.3623524539242036</v>
      </c>
      <c r="BF593" s="808">
        <f t="shared" si="500"/>
        <v>0</v>
      </c>
      <c r="BG593" s="829">
        <f t="shared" si="501"/>
        <v>6.163393230254905</v>
      </c>
      <c r="BH593" s="829">
        <f t="shared" si="502"/>
        <v>2.4253517539950322</v>
      </c>
      <c r="BI593" s="829">
        <f t="shared" si="503"/>
        <v>0</v>
      </c>
      <c r="BJ593" s="829">
        <f t="shared" si="504"/>
        <v>0</v>
      </c>
      <c r="BK593" s="829">
        <f t="shared" si="505"/>
        <v>4.5149059661553492</v>
      </c>
      <c r="BL593" s="810">
        <f t="shared" si="506"/>
        <v>2.9433884862573434</v>
      </c>
      <c r="BM593" s="810">
        <f t="shared" si="507"/>
        <v>0.41984480269489854</v>
      </c>
      <c r="BN593" s="810">
        <f t="shared" si="508"/>
        <v>0</v>
      </c>
      <c r="BO593" s="810">
        <f t="shared" si="509"/>
        <v>0</v>
      </c>
      <c r="BP593" s="810">
        <f t="shared" si="510"/>
        <v>1.8427165354330666</v>
      </c>
      <c r="BQ593" s="830">
        <f t="shared" si="511"/>
        <v>0.38691902252036398</v>
      </c>
      <c r="BR593" s="830">
        <f t="shared" si="512"/>
        <v>1.332183441558441</v>
      </c>
      <c r="BS593" s="830">
        <f t="shared" si="513"/>
        <v>1.4269726625089305</v>
      </c>
      <c r="BT593" s="810">
        <f t="shared" si="514"/>
        <v>0.2562211981566816</v>
      </c>
      <c r="BU593" s="810">
        <f t="shared" si="515"/>
        <v>0.48244744149147128</v>
      </c>
      <c r="BV593" s="810">
        <f t="shared" si="516"/>
        <v>0.32125205930807221</v>
      </c>
      <c r="BW593" s="830">
        <f t="shared" si="517"/>
        <v>1.4094896331738413</v>
      </c>
      <c r="BX593" s="816">
        <f t="shared" si="494"/>
        <v>31.291963574310426</v>
      </c>
      <c r="BY593" s="755">
        <f t="shared" si="543"/>
        <v>5.8489651540767152E-3</v>
      </c>
      <c r="BZ593" s="805">
        <f t="shared" ca="1" si="541"/>
        <v>43.641140764346346</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1.6832579185520351</v>
      </c>
      <c r="BE594" s="808">
        <f t="shared" si="499"/>
        <v>10.653737833920054</v>
      </c>
      <c r="BF594" s="808">
        <f t="shared" si="500"/>
        <v>0</v>
      </c>
      <c r="BG594" s="829">
        <f t="shared" si="501"/>
        <v>12.368714305613594</v>
      </c>
      <c r="BH594" s="829">
        <f t="shared" si="502"/>
        <v>1.6269816005602569</v>
      </c>
      <c r="BI594" s="829">
        <f t="shared" si="503"/>
        <v>0</v>
      </c>
      <c r="BJ594" s="829">
        <f t="shared" si="504"/>
        <v>0</v>
      </c>
      <c r="BK594" s="829">
        <f t="shared" si="505"/>
        <v>9.9683036219047505</v>
      </c>
      <c r="BL594" s="810">
        <f t="shared" si="506"/>
        <v>6.4193901271707894</v>
      </c>
      <c r="BM594" s="810">
        <f t="shared" si="507"/>
        <v>0.57534287776708049</v>
      </c>
      <c r="BN594" s="810">
        <f t="shared" si="508"/>
        <v>0</v>
      </c>
      <c r="BO594" s="810">
        <f t="shared" si="509"/>
        <v>0</v>
      </c>
      <c r="BP594" s="810">
        <f t="shared" si="510"/>
        <v>2.7720866141732268</v>
      </c>
      <c r="BQ594" s="830">
        <f t="shared" si="511"/>
        <v>0.56021402331895498</v>
      </c>
      <c r="BR594" s="830">
        <f t="shared" si="512"/>
        <v>3.0264475108225066</v>
      </c>
      <c r="BS594" s="830">
        <f t="shared" si="513"/>
        <v>3.2073853131855934</v>
      </c>
      <c r="BT594" s="810">
        <f t="shared" si="514"/>
        <v>0.61034306195596477</v>
      </c>
      <c r="BU594" s="810">
        <f t="shared" si="515"/>
        <v>1.3922054740182424</v>
      </c>
      <c r="BV594" s="810">
        <f t="shared" si="516"/>
        <v>1.3117792421746273</v>
      </c>
      <c r="BW594" s="830">
        <f t="shared" si="517"/>
        <v>2.1142344497607568</v>
      </c>
      <c r="BX594" s="816">
        <f t="shared" si="494"/>
        <v>58.290423974898431</v>
      </c>
      <c r="BY594" s="755">
        <f t="shared" si="543"/>
        <v>1.0895406350448306E-2</v>
      </c>
      <c r="BZ594" s="805">
        <f t="shared" ca="1" si="541"/>
        <v>49.828034709417004</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6.719457013574659</v>
      </c>
      <c r="BE595" s="808">
        <f t="shared" si="499"/>
        <v>15.35077655829358</v>
      </c>
      <c r="BF595" s="808">
        <f t="shared" si="500"/>
        <v>0</v>
      </c>
      <c r="BG595" s="829">
        <f t="shared" si="501"/>
        <v>11.865580164368291</v>
      </c>
      <c r="BH595" s="829">
        <f t="shared" si="502"/>
        <v>0.31753358375246626</v>
      </c>
      <c r="BI595" s="829">
        <f t="shared" si="503"/>
        <v>0</v>
      </c>
      <c r="BJ595" s="829">
        <f t="shared" si="504"/>
        <v>0</v>
      </c>
      <c r="BK595" s="829">
        <f t="shared" si="505"/>
        <v>4.2612595635623558</v>
      </c>
      <c r="BL595" s="810">
        <f t="shared" si="506"/>
        <v>2.8592916723642814</v>
      </c>
      <c r="BM595" s="810">
        <f t="shared" si="507"/>
        <v>5.5131135707410843E-2</v>
      </c>
      <c r="BN595" s="810">
        <f t="shared" si="508"/>
        <v>0</v>
      </c>
      <c r="BO595" s="810">
        <f t="shared" si="509"/>
        <v>0</v>
      </c>
      <c r="BP595" s="810">
        <f t="shared" si="510"/>
        <v>0.7531102362204718</v>
      </c>
      <c r="BQ595" s="830">
        <f t="shared" si="511"/>
        <v>0.35537454080817754</v>
      </c>
      <c r="BR595" s="830">
        <f t="shared" si="512"/>
        <v>0.39623917748917614</v>
      </c>
      <c r="BS595" s="830">
        <f t="shared" si="513"/>
        <v>1.2816328542904332</v>
      </c>
      <c r="BT595" s="810">
        <f t="shared" si="514"/>
        <v>0.28530465949820721</v>
      </c>
      <c r="BU595" s="810">
        <f t="shared" si="515"/>
        <v>1.0476001586671957</v>
      </c>
      <c r="BV595" s="810">
        <f t="shared" si="516"/>
        <v>1.0012355848434926</v>
      </c>
      <c r="BW595" s="830">
        <f t="shared" si="517"/>
        <v>4.4801634768739955</v>
      </c>
      <c r="BX595" s="816">
        <f t="shared" si="494"/>
        <v>51.0296903803142</v>
      </c>
      <c r="BY595" s="755">
        <f t="shared" si="543"/>
        <v>9.5382598841708792E-3</v>
      </c>
      <c r="BZ595" s="805">
        <f t="shared" ca="1" si="541"/>
        <v>67.004214195630809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15.257918552036113</v>
      </c>
      <c r="BE596" s="808">
        <f t="shared" si="499"/>
        <v>77.778691240422447</v>
      </c>
      <c r="BF596" s="808">
        <f t="shared" si="500"/>
        <v>0</v>
      </c>
      <c r="BG596" s="829">
        <f t="shared" si="501"/>
        <v>78.488926034266555</v>
      </c>
      <c r="BH596" s="829">
        <f t="shared" si="502"/>
        <v>2.1713248869930593</v>
      </c>
      <c r="BI596" s="829">
        <f t="shared" si="503"/>
        <v>0</v>
      </c>
      <c r="BJ596" s="829">
        <f t="shared" si="504"/>
        <v>0</v>
      </c>
      <c r="BK596" s="829">
        <f t="shared" si="505"/>
        <v>10.703878189424461</v>
      </c>
      <c r="BL596" s="810">
        <f t="shared" si="506"/>
        <v>17.436072747162523</v>
      </c>
      <c r="BM596" s="810">
        <f t="shared" si="507"/>
        <v>0.35623195380173217</v>
      </c>
      <c r="BN596" s="810">
        <f t="shared" si="508"/>
        <v>0</v>
      </c>
      <c r="BO596" s="810">
        <f t="shared" si="509"/>
        <v>0</v>
      </c>
      <c r="BP596" s="810">
        <f t="shared" si="510"/>
        <v>2.0510236220472411</v>
      </c>
      <c r="BQ596" s="830">
        <f t="shared" si="511"/>
        <v>4.1526912633764554E-2</v>
      </c>
      <c r="BR596" s="830">
        <f t="shared" si="512"/>
        <v>1.2638663419913403</v>
      </c>
      <c r="BS596" s="830">
        <f t="shared" si="513"/>
        <v>0.98765006039391501</v>
      </c>
      <c r="BT596" s="810">
        <f t="shared" si="514"/>
        <v>0.1005632360471064</v>
      </c>
      <c r="BU596" s="810">
        <f t="shared" si="515"/>
        <v>0.11027370091233628</v>
      </c>
      <c r="BV596" s="810">
        <f t="shared" si="516"/>
        <v>0.1418863261943985</v>
      </c>
      <c r="BW596" s="830">
        <f t="shared" si="517"/>
        <v>3.3123006379585314</v>
      </c>
      <c r="BX596" s="816">
        <f t="shared" si="494"/>
        <v>210.20213444228551</v>
      </c>
      <c r="BY596" s="755">
        <f t="shared" si="543"/>
        <v>3.929011858734309E-2</v>
      </c>
      <c r="BZ596" s="805">
        <f t="shared" ca="1" si="541"/>
        <v>130.64254820809032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0.5022624434389128</v>
      </c>
      <c r="BE597" s="808">
        <f t="shared" si="499"/>
        <v>5.1453924207910449</v>
      </c>
      <c r="BF597" s="808">
        <f t="shared" si="500"/>
        <v>0</v>
      </c>
      <c r="BG597" s="829">
        <f t="shared" si="501"/>
        <v>7.6727956539907982</v>
      </c>
      <c r="BH597" s="829">
        <f t="shared" si="502"/>
        <v>1.3366651811294281</v>
      </c>
      <c r="BI597" s="829">
        <f t="shared" si="503"/>
        <v>0</v>
      </c>
      <c r="BJ597" s="829">
        <f t="shared" si="504"/>
        <v>0</v>
      </c>
      <c r="BK597" s="829">
        <f t="shared" si="505"/>
        <v>5.326574454452941</v>
      </c>
      <c r="BL597" s="810">
        <f t="shared" si="506"/>
        <v>1.8501299056474745</v>
      </c>
      <c r="BM597" s="810">
        <f t="shared" si="507"/>
        <v>0.39864051973050996</v>
      </c>
      <c r="BN597" s="810">
        <f t="shared" si="508"/>
        <v>0</v>
      </c>
      <c r="BO597" s="810">
        <f t="shared" si="509"/>
        <v>0</v>
      </c>
      <c r="BP597" s="810">
        <f t="shared" si="510"/>
        <v>0.67299212598425029</v>
      </c>
      <c r="BQ597" s="830">
        <f t="shared" si="511"/>
        <v>0.57099504871425999</v>
      </c>
      <c r="BR597" s="830">
        <f t="shared" si="512"/>
        <v>4.508928571428557</v>
      </c>
      <c r="BS597" s="830">
        <f t="shared" si="513"/>
        <v>2.1206399290063249</v>
      </c>
      <c r="BT597" s="810">
        <f t="shared" si="514"/>
        <v>0.31930363543266721</v>
      </c>
      <c r="BU597" s="810">
        <f t="shared" si="515"/>
        <v>1.874652915509708</v>
      </c>
      <c r="BV597" s="810">
        <f t="shared" si="516"/>
        <v>1.997116968698514</v>
      </c>
      <c r="BW597" s="830">
        <f t="shared" si="517"/>
        <v>1.4698963317384333</v>
      </c>
      <c r="BX597" s="816">
        <f t="shared" si="494"/>
        <v>35.766986105693817</v>
      </c>
      <c r="BY597" s="755">
        <f t="shared" si="543"/>
        <v>6.6854179636810871E-3</v>
      </c>
      <c r="BZ597" s="805">
        <f t="shared" ca="1" si="541"/>
        <v>39.214088746399099</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0.80090497737556565</v>
      </c>
      <c r="BE598" s="808">
        <f t="shared" si="499"/>
        <v>3.0317249948229366</v>
      </c>
      <c r="BF598" s="808">
        <f t="shared" si="500"/>
        <v>0</v>
      </c>
      <c r="BG598" s="829">
        <f t="shared" si="501"/>
        <v>1.8448251845660948</v>
      </c>
      <c r="BH598" s="829">
        <f t="shared" si="502"/>
        <v>0.36289552428853339</v>
      </c>
      <c r="BI598" s="829">
        <f t="shared" si="503"/>
        <v>0</v>
      </c>
      <c r="BJ598" s="829">
        <f t="shared" si="504"/>
        <v>0</v>
      </c>
      <c r="BK598" s="829">
        <f t="shared" si="505"/>
        <v>7.710850638827079</v>
      </c>
      <c r="BL598" s="810">
        <f t="shared" si="506"/>
        <v>1.3735812935867606</v>
      </c>
      <c r="BM598" s="810">
        <f t="shared" si="507"/>
        <v>2.685875842155918E-2</v>
      </c>
      <c r="BN598" s="810">
        <f t="shared" si="508"/>
        <v>0</v>
      </c>
      <c r="BO598" s="810">
        <f t="shared" si="509"/>
        <v>0</v>
      </c>
      <c r="BP598" s="810">
        <f t="shared" si="510"/>
        <v>0.52877952755905233</v>
      </c>
      <c r="BQ598" s="830">
        <f t="shared" si="511"/>
        <v>0.41187509982430898</v>
      </c>
      <c r="BR598" s="830">
        <f t="shared" si="512"/>
        <v>0.61485389610389429</v>
      </c>
      <c r="BS598" s="830">
        <f t="shared" si="513"/>
        <v>1.2056597727216694</v>
      </c>
      <c r="BT598" s="810">
        <f t="shared" si="514"/>
        <v>0.15524833589349679</v>
      </c>
      <c r="BU598" s="810">
        <f t="shared" si="515"/>
        <v>0.51001586671955557</v>
      </c>
      <c r="BV598" s="810">
        <f t="shared" si="516"/>
        <v>0.11243822075782529</v>
      </c>
      <c r="BW598" s="830">
        <f t="shared" si="517"/>
        <v>1.9028110047846805</v>
      </c>
      <c r="BX598" s="816">
        <f t="shared" si="494"/>
        <v>20.593323096253012</v>
      </c>
      <c r="BY598" s="755">
        <f t="shared" si="543"/>
        <v>3.8492192703276657E-3</v>
      </c>
      <c r="BZ598" s="805">
        <f t="shared" ca="1" si="541"/>
        <v>41.521112122150036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2.9049773755656094</v>
      </c>
      <c r="BE599" s="808">
        <f t="shared" si="499"/>
        <v>12.468502795609769</v>
      </c>
      <c r="BF599" s="808">
        <f t="shared" si="500"/>
        <v>0</v>
      </c>
      <c r="BG599" s="829">
        <f t="shared" si="501"/>
        <v>11.40437386822677</v>
      </c>
      <c r="BH599" s="829">
        <f t="shared" si="502"/>
        <v>1.4546062265232005</v>
      </c>
      <c r="BI599" s="829">
        <f t="shared" si="503"/>
        <v>0</v>
      </c>
      <c r="BJ599" s="829">
        <f t="shared" si="504"/>
        <v>0</v>
      </c>
      <c r="BK599" s="829">
        <f t="shared" si="505"/>
        <v>11.135077073832541</v>
      </c>
      <c r="BL599" s="810">
        <f t="shared" si="506"/>
        <v>4.7654861206071359</v>
      </c>
      <c r="BM599" s="810">
        <f t="shared" si="507"/>
        <v>0.24172882579403249</v>
      </c>
      <c r="BN599" s="810">
        <f t="shared" si="508"/>
        <v>0</v>
      </c>
      <c r="BO599" s="810">
        <f t="shared" si="509"/>
        <v>0</v>
      </c>
      <c r="BP599" s="810">
        <f t="shared" si="510"/>
        <v>2.083070866141731</v>
      </c>
      <c r="BQ599" s="830">
        <f t="shared" si="511"/>
        <v>1.0289889793962601</v>
      </c>
      <c r="BR599" s="830">
        <f t="shared" si="512"/>
        <v>1.0384199134199132</v>
      </c>
      <c r="BS599" s="830">
        <f t="shared" si="513"/>
        <v>1.9455715236522244</v>
      </c>
      <c r="BT599" s="810">
        <f t="shared" si="514"/>
        <v>0.53292370711725523</v>
      </c>
      <c r="BU599" s="810">
        <f t="shared" si="515"/>
        <v>0.9786790955969854</v>
      </c>
      <c r="BV599" s="810">
        <f t="shared" si="516"/>
        <v>1.1217051070840174</v>
      </c>
      <c r="BW599" s="830">
        <f t="shared" si="517"/>
        <v>3.4935207336523075</v>
      </c>
      <c r="BX599" s="816">
        <f t="shared" si="494"/>
        <v>56.597632212219764</v>
      </c>
      <c r="BY599" s="755">
        <f t="shared" si="543"/>
        <v>1.0578996675181264E-2</v>
      </c>
      <c r="BZ599" s="805">
        <f t="shared" ca="1" si="541"/>
        <v>42.797136200841798</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39.756214931888451</v>
      </c>
      <c r="BE602" s="808">
        <f t="shared" si="499"/>
        <v>300.61722379404944</v>
      </c>
      <c r="BF602" s="808">
        <f t="shared" si="500"/>
        <v>0</v>
      </c>
      <c r="BG602" s="829">
        <f t="shared" si="501"/>
        <v>439.2014062702919</v>
      </c>
      <c r="BH602" s="829">
        <f t="shared" si="502"/>
        <v>26.743962180894989</v>
      </c>
      <c r="BI602" s="829">
        <f t="shared" si="503"/>
        <v>0</v>
      </c>
      <c r="BJ602" s="829">
        <f t="shared" si="504"/>
        <v>0</v>
      </c>
      <c r="BK602" s="829">
        <f t="shared" si="505"/>
        <v>195.7407952234399</v>
      </c>
      <c r="BL602" s="810">
        <f t="shared" si="506"/>
        <v>231.25672632803887</v>
      </c>
      <c r="BM602" s="810">
        <f t="shared" si="507"/>
        <v>13.254958704168082</v>
      </c>
      <c r="BN602" s="810">
        <f t="shared" si="508"/>
        <v>0</v>
      </c>
      <c r="BO602" s="810">
        <f t="shared" si="509"/>
        <v>0</v>
      </c>
      <c r="BP602" s="810">
        <f t="shared" si="510"/>
        <v>116.06750558779308</v>
      </c>
      <c r="BQ602" s="830">
        <f t="shared" si="511"/>
        <v>1.191873910988795</v>
      </c>
      <c r="BR602" s="830">
        <f t="shared" si="512"/>
        <v>56.338642251302815</v>
      </c>
      <c r="BS602" s="830">
        <f t="shared" si="513"/>
        <v>36.253586978532674</v>
      </c>
      <c r="BT602" s="810">
        <f t="shared" si="514"/>
        <v>2.0294883335741121</v>
      </c>
      <c r="BU602" s="810">
        <f t="shared" si="515"/>
        <v>36.02757780523465</v>
      </c>
      <c r="BV602" s="810">
        <f t="shared" si="516"/>
        <v>10.108457082044255</v>
      </c>
      <c r="BW602" s="830">
        <f t="shared" si="517"/>
        <v>27.884567417505092</v>
      </c>
      <c r="BX602" s="816">
        <f t="shared" si="494"/>
        <v>1532.4729867997471</v>
      </c>
      <c r="BY602" s="755">
        <f t="shared" si="543"/>
        <v>0.28644354893453217</v>
      </c>
      <c r="BZ602" s="805">
        <f t="shared" ca="1" si="541"/>
        <v>102.52532896827182</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36.401959957005943</v>
      </c>
      <c r="BE603" s="808">
        <f t="shared" si="499"/>
        <v>204.51451359914222</v>
      </c>
      <c r="BF603" s="808">
        <f t="shared" si="500"/>
        <v>0</v>
      </c>
      <c r="BG603" s="829">
        <f t="shared" si="501"/>
        <v>257.1075529320683</v>
      </c>
      <c r="BH603" s="829">
        <f t="shared" si="502"/>
        <v>17.754438434366261</v>
      </c>
      <c r="BI603" s="829">
        <f t="shared" si="503"/>
        <v>0</v>
      </c>
      <c r="BJ603" s="829">
        <f t="shared" si="504"/>
        <v>0</v>
      </c>
      <c r="BK603" s="829">
        <f t="shared" si="505"/>
        <v>125.77617964556308</v>
      </c>
      <c r="BL603" s="810">
        <f t="shared" si="506"/>
        <v>107.48423734419987</v>
      </c>
      <c r="BM603" s="810">
        <f t="shared" si="507"/>
        <v>5.0435366000116497</v>
      </c>
      <c r="BN603" s="810">
        <f t="shared" si="508"/>
        <v>0</v>
      </c>
      <c r="BO603" s="810">
        <f t="shared" si="509"/>
        <v>0</v>
      </c>
      <c r="BP603" s="810">
        <f t="shared" si="510"/>
        <v>55.613038497603078</v>
      </c>
      <c r="BQ603" s="830">
        <f t="shared" si="511"/>
        <v>0.99021002415922499</v>
      </c>
      <c r="BR603" s="830">
        <f t="shared" si="512"/>
        <v>27.179225919422759</v>
      </c>
      <c r="BS603" s="830">
        <f t="shared" si="513"/>
        <v>15.965500520900919</v>
      </c>
      <c r="BT603" s="810">
        <f t="shared" si="514"/>
        <v>0.68191420980689199</v>
      </c>
      <c r="BU603" s="810">
        <f t="shared" si="515"/>
        <v>18.769803749054386</v>
      </c>
      <c r="BV603" s="810">
        <f t="shared" si="516"/>
        <v>4.6828688001472649</v>
      </c>
      <c r="BW603" s="830">
        <f t="shared" si="517"/>
        <v>16.457485698659223</v>
      </c>
      <c r="BX603" s="816">
        <f t="shared" si="494"/>
        <v>894.42246593211098</v>
      </c>
      <c r="BY603" s="755">
        <f t="shared" si="543"/>
        <v>0.16718176933310486</v>
      </c>
      <c r="BZ603" s="805">
        <f t="shared" ca="1" si="541"/>
        <v>107.83072802996467</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12.270998954055873</v>
      </c>
      <c r="BE604" s="808">
        <f t="shared" si="499"/>
        <v>158.34302906983413</v>
      </c>
      <c r="BF604" s="808">
        <f t="shared" si="500"/>
        <v>0</v>
      </c>
      <c r="BG604" s="829">
        <f t="shared" si="501"/>
        <v>219.15383138522355</v>
      </c>
      <c r="BH604" s="829">
        <f t="shared" si="502"/>
        <v>13.032128335584355</v>
      </c>
      <c r="BI604" s="829">
        <f t="shared" si="503"/>
        <v>0</v>
      </c>
      <c r="BJ604" s="829">
        <f t="shared" si="504"/>
        <v>0</v>
      </c>
      <c r="BK604" s="829">
        <f t="shared" si="505"/>
        <v>92.32234073524495</v>
      </c>
      <c r="BL604" s="810">
        <f t="shared" si="506"/>
        <v>142.81683934951164</v>
      </c>
      <c r="BM604" s="810">
        <f t="shared" si="507"/>
        <v>9.1023302975307345</v>
      </c>
      <c r="BN604" s="810">
        <f t="shared" si="508"/>
        <v>0</v>
      </c>
      <c r="BO604" s="810">
        <f t="shared" si="509"/>
        <v>0</v>
      </c>
      <c r="BP604" s="810">
        <f t="shared" si="510"/>
        <v>70.474548562935297</v>
      </c>
      <c r="BQ604" s="830">
        <f t="shared" si="511"/>
        <v>0.64200909424800501</v>
      </c>
      <c r="BR604" s="830">
        <f t="shared" si="512"/>
        <v>32.235256680137077</v>
      </c>
      <c r="BS604" s="830">
        <f t="shared" si="513"/>
        <v>23.611640376825093</v>
      </c>
      <c r="BT604" s="810">
        <f t="shared" si="514"/>
        <v>1.382184619701528</v>
      </c>
      <c r="BU604" s="810">
        <f t="shared" si="515"/>
        <v>22.126075880807246</v>
      </c>
      <c r="BV604" s="810">
        <f t="shared" si="516"/>
        <v>5.9542693603701355</v>
      </c>
      <c r="BW604" s="830">
        <f t="shared" si="517"/>
        <v>14.194977851878717</v>
      </c>
      <c r="BX604" s="816">
        <f t="shared" si="494"/>
        <v>817.66246055388842</v>
      </c>
      <c r="BY604" s="755">
        <f t="shared" si="543"/>
        <v>0.15283410477642775</v>
      </c>
      <c r="BZ604" s="805">
        <f t="shared" ca="1" si="541"/>
        <v>97.225237704726965</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8.284039791901229</v>
      </c>
      <c r="BE605" s="808">
        <f t="shared" si="499"/>
        <v>83.12974630676608</v>
      </c>
      <c r="BF605" s="808">
        <f t="shared" si="500"/>
        <v>0</v>
      </c>
      <c r="BG605" s="829">
        <f t="shared" si="501"/>
        <v>152.48477156659641</v>
      </c>
      <c r="BH605" s="829">
        <f t="shared" si="502"/>
        <v>9.5288096533444548</v>
      </c>
      <c r="BI605" s="829">
        <f t="shared" si="503"/>
        <v>0</v>
      </c>
      <c r="BJ605" s="829">
        <f t="shared" si="504"/>
        <v>0</v>
      </c>
      <c r="BK605" s="829">
        <f t="shared" si="505"/>
        <v>62.001852321216639</v>
      </c>
      <c r="BL605" s="810">
        <f t="shared" si="506"/>
        <v>86.905144284721828</v>
      </c>
      <c r="BM605" s="810">
        <f t="shared" si="507"/>
        <v>4.0039587957590843</v>
      </c>
      <c r="BN605" s="810">
        <f t="shared" si="508"/>
        <v>0</v>
      </c>
      <c r="BO605" s="810">
        <f t="shared" si="509"/>
        <v>0</v>
      </c>
      <c r="BP605" s="810">
        <f t="shared" si="510"/>
        <v>40.538509136436204</v>
      </c>
      <c r="BQ605" s="830">
        <f t="shared" si="511"/>
        <v>0.73187397318608005</v>
      </c>
      <c r="BR605" s="830">
        <f t="shared" si="512"/>
        <v>18.561924657670644</v>
      </c>
      <c r="BS605" s="830">
        <f t="shared" si="513"/>
        <v>13.858931094408597</v>
      </c>
      <c r="BT605" s="810">
        <f t="shared" si="514"/>
        <v>0.95499792549229601</v>
      </c>
      <c r="BU605" s="810">
        <f t="shared" si="515"/>
        <v>13.028067173893774</v>
      </c>
      <c r="BV605" s="810">
        <f t="shared" si="516"/>
        <v>4.363614096902424</v>
      </c>
      <c r="BW605" s="830">
        <f t="shared" si="517"/>
        <v>13.3147050843312</v>
      </c>
      <c r="BX605" s="816">
        <f t="shared" si="494"/>
        <v>511.69094586262702</v>
      </c>
      <c r="BY605" s="755">
        <f t="shared" si="543"/>
        <v>9.5643167450958327E-2</v>
      </c>
      <c r="BZ605" s="805">
        <f t="shared" ca="1" si="541"/>
        <v>97.901705796374031</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5.1787649908305937</v>
      </c>
      <c r="BE606" s="808">
        <f t="shared" si="499"/>
        <v>60.567153073393975</v>
      </c>
      <c r="BF606" s="808">
        <f t="shared" si="500"/>
        <v>0</v>
      </c>
      <c r="BG606" s="829">
        <f t="shared" si="501"/>
        <v>128.53015032654042</v>
      </c>
      <c r="BH606" s="829">
        <f t="shared" si="502"/>
        <v>9.9308238381683349</v>
      </c>
      <c r="BI606" s="829">
        <f t="shared" si="503"/>
        <v>0</v>
      </c>
      <c r="BJ606" s="829">
        <f t="shared" si="504"/>
        <v>0</v>
      </c>
      <c r="BK606" s="829">
        <f t="shared" si="505"/>
        <v>57.365560929376258</v>
      </c>
      <c r="BL606" s="810">
        <f t="shared" si="506"/>
        <v>76.575212129974844</v>
      </c>
      <c r="BM606" s="810">
        <f t="shared" si="507"/>
        <v>6.5534305717228127</v>
      </c>
      <c r="BN606" s="810">
        <f t="shared" si="508"/>
        <v>0</v>
      </c>
      <c r="BO606" s="810">
        <f t="shared" si="509"/>
        <v>0</v>
      </c>
      <c r="BP606" s="810">
        <f t="shared" si="510"/>
        <v>46.744178613836915</v>
      </c>
      <c r="BQ606" s="830">
        <f t="shared" si="511"/>
        <v>0.52400128404522006</v>
      </c>
      <c r="BR606" s="830">
        <f t="shared" si="512"/>
        <v>27.538892546980552</v>
      </c>
      <c r="BS606" s="830">
        <f t="shared" si="513"/>
        <v>18.756202531509405</v>
      </c>
      <c r="BT606" s="810">
        <f t="shared" si="514"/>
        <v>1.3919561280097761</v>
      </c>
      <c r="BU606" s="810">
        <f t="shared" si="515"/>
        <v>18.215224427040074</v>
      </c>
      <c r="BV606" s="810">
        <f t="shared" si="516"/>
        <v>4.1306270790759001</v>
      </c>
      <c r="BW606" s="830">
        <f t="shared" si="517"/>
        <v>8.7965115767541597</v>
      </c>
      <c r="BX606" s="816">
        <f t="shared" si="494"/>
        <v>470.79869004725919</v>
      </c>
      <c r="BY606" s="755">
        <f t="shared" si="543"/>
        <v>8.7999755149020406E-2</v>
      </c>
      <c r="BZ606" s="805">
        <f t="shared" ca="1" si="541"/>
        <v>84.307676806530068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8.4321789680997359</v>
      </c>
      <c r="BE607" s="808">
        <f t="shared" si="499"/>
        <v>60.606105647045851</v>
      </c>
      <c r="BF607" s="808">
        <f t="shared" si="500"/>
        <v>0</v>
      </c>
      <c r="BG607" s="829">
        <f t="shared" si="501"/>
        <v>119.17394906770397</v>
      </c>
      <c r="BH607" s="829">
        <f t="shared" si="502"/>
        <v>8.0435971247480094</v>
      </c>
      <c r="BI607" s="829">
        <f t="shared" si="503"/>
        <v>0</v>
      </c>
      <c r="BJ607" s="829">
        <f t="shared" si="504"/>
        <v>0</v>
      </c>
      <c r="BK607" s="829">
        <f t="shared" si="505"/>
        <v>53.291739350541377</v>
      </c>
      <c r="BL607" s="810">
        <f t="shared" si="506"/>
        <v>81.285965913202674</v>
      </c>
      <c r="BM607" s="810">
        <f t="shared" si="507"/>
        <v>4.675058123093307</v>
      </c>
      <c r="BN607" s="810">
        <f t="shared" si="508"/>
        <v>0</v>
      </c>
      <c r="BO607" s="810">
        <f t="shared" si="509"/>
        <v>0</v>
      </c>
      <c r="BP607" s="810">
        <f t="shared" si="510"/>
        <v>37.000531250022718</v>
      </c>
      <c r="BQ607" s="830">
        <f t="shared" si="511"/>
        <v>0.28681200085734204</v>
      </c>
      <c r="BR607" s="830">
        <f t="shared" si="512"/>
        <v>20.801764607896722</v>
      </c>
      <c r="BS607" s="830">
        <f t="shared" si="513"/>
        <v>11.620857750588856</v>
      </c>
      <c r="BT607" s="810">
        <f t="shared" si="514"/>
        <v>0.60447583894978796</v>
      </c>
      <c r="BU607" s="810">
        <f t="shared" si="515"/>
        <v>11.43912488560732</v>
      </c>
      <c r="BV607" s="810">
        <f t="shared" si="516"/>
        <v>3.0882285804919967</v>
      </c>
      <c r="BW607" s="830">
        <f t="shared" si="517"/>
        <v>6.3240171260712712</v>
      </c>
      <c r="BX607" s="816">
        <f t="shared" si="494"/>
        <v>426.67440623492098</v>
      </c>
      <c r="BY607" s="755">
        <f t="shared" si="543"/>
        <v>7.9752225464471208E-2</v>
      </c>
      <c r="BZ607" s="805">
        <f t="shared" ca="1" si="541"/>
        <v>97.956191501200976</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12.777591819764693</v>
      </c>
      <c r="BE608" s="808">
        <f t="shared" si="499"/>
        <v>63.994065331910967</v>
      </c>
      <c r="BF608" s="808">
        <f t="shared" si="500"/>
        <v>0</v>
      </c>
      <c r="BG608" s="829">
        <f t="shared" si="501"/>
        <v>44.639440031464197</v>
      </c>
      <c r="BH608" s="829">
        <f t="shared" si="502"/>
        <v>1.4221125103613657</v>
      </c>
      <c r="BI608" s="829">
        <f t="shared" si="503"/>
        <v>0</v>
      </c>
      <c r="BJ608" s="829">
        <f t="shared" si="504"/>
        <v>0</v>
      </c>
      <c r="BK608" s="829">
        <f t="shared" si="505"/>
        <v>19.930645001632939</v>
      </c>
      <c r="BL608" s="810">
        <f t="shared" si="506"/>
        <v>15.063053295796637</v>
      </c>
      <c r="BM608" s="810">
        <f t="shared" si="507"/>
        <v>0.49970153005795054</v>
      </c>
      <c r="BN608" s="810">
        <f t="shared" si="508"/>
        <v>0</v>
      </c>
      <c r="BO608" s="810">
        <f t="shared" si="509"/>
        <v>0</v>
      </c>
      <c r="BP608" s="810">
        <f t="shared" si="510"/>
        <v>8.4578965440150622</v>
      </c>
      <c r="BQ608" s="830">
        <f t="shared" si="511"/>
        <v>0.1218434810287445</v>
      </c>
      <c r="BR608" s="830">
        <f t="shared" si="512"/>
        <v>1.4514488721651846</v>
      </c>
      <c r="BS608" s="830">
        <f t="shared" si="513"/>
        <v>0.63398049503804965</v>
      </c>
      <c r="BT608" s="810">
        <f t="shared" si="514"/>
        <v>7.5904999829963127E-2</v>
      </c>
      <c r="BU608" s="810">
        <f t="shared" si="515"/>
        <v>1.6667761883077041</v>
      </c>
      <c r="BV608" s="810">
        <f t="shared" si="516"/>
        <v>0.45567697080298769</v>
      </c>
      <c r="BW608" s="830">
        <f t="shared" si="517"/>
        <v>0.8191579085083488</v>
      </c>
      <c r="BX608" s="816">
        <f t="shared" si="494"/>
        <v>172.00929498068476</v>
      </c>
      <c r="BY608" s="755">
        <f t="shared" si="543"/>
        <v>3.2151270089847618E-2</v>
      </c>
      <c r="BZ608" s="805">
        <f t="shared" ca="1" si="541"/>
        <v>123.55076509873091</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5.9451258938163551</v>
      </c>
      <c r="BE609" s="808">
        <f t="shared" si="499"/>
        <v>27.194871042207104</v>
      </c>
      <c r="BF609" s="808">
        <f t="shared" si="500"/>
        <v>0</v>
      </c>
      <c r="BG609" s="829">
        <f t="shared" si="501"/>
        <v>30.12219014371755</v>
      </c>
      <c r="BH609" s="829">
        <f t="shared" si="502"/>
        <v>1.9014007067462906</v>
      </c>
      <c r="BI609" s="829">
        <f t="shared" si="503"/>
        <v>0</v>
      </c>
      <c r="BJ609" s="829">
        <f t="shared" si="504"/>
        <v>0</v>
      </c>
      <c r="BK609" s="829">
        <f t="shared" si="505"/>
        <v>13.469922901476354</v>
      </c>
      <c r="BL609" s="810">
        <f t="shared" si="506"/>
        <v>15.75997897135014</v>
      </c>
      <c r="BM609" s="810">
        <f t="shared" si="507"/>
        <v>0.70984060798033199</v>
      </c>
      <c r="BN609" s="810">
        <f t="shared" si="508"/>
        <v>0</v>
      </c>
      <c r="BO609" s="810">
        <f t="shared" si="509"/>
        <v>0</v>
      </c>
      <c r="BP609" s="810">
        <f t="shared" si="510"/>
        <v>7.8223310260237886</v>
      </c>
      <c r="BQ609" s="830">
        <f t="shared" si="511"/>
        <v>7.1649749309096997E-2</v>
      </c>
      <c r="BR609" s="830">
        <f t="shared" si="512"/>
        <v>2.3448761082020129</v>
      </c>
      <c r="BS609" s="830">
        <f t="shared" si="513"/>
        <v>1.4724811635785466</v>
      </c>
      <c r="BT609" s="810">
        <f t="shared" si="514"/>
        <v>9.0253592681482406E-2</v>
      </c>
      <c r="BU609" s="810">
        <f t="shared" si="515"/>
        <v>1.6579288976554358</v>
      </c>
      <c r="BV609" s="810">
        <f t="shared" si="516"/>
        <v>0.46571621122394941</v>
      </c>
      <c r="BW609" s="830">
        <f t="shared" si="517"/>
        <v>0.78157820299342085</v>
      </c>
      <c r="BX609" s="816">
        <f t="shared" si="494"/>
        <v>109.81014521896185</v>
      </c>
      <c r="BY609" s="755">
        <f t="shared" si="543"/>
        <v>2.0525260788591002E-2</v>
      </c>
      <c r="BZ609" s="805">
        <f t="shared" ca="1" si="541"/>
        <v>109.42194382047425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5.336139849164323</v>
      </c>
      <c r="BE610" s="808">
        <f t="shared" si="499"/>
        <v>34.281877953027056</v>
      </c>
      <c r="BF610" s="808">
        <f t="shared" si="500"/>
        <v>0</v>
      </c>
      <c r="BG610" s="829">
        <f t="shared" si="501"/>
        <v>29.126318687370606</v>
      </c>
      <c r="BH610" s="829">
        <f t="shared" si="502"/>
        <v>1.6508336420385843</v>
      </c>
      <c r="BI610" s="829">
        <f t="shared" si="503"/>
        <v>0</v>
      </c>
      <c r="BJ610" s="829">
        <f t="shared" si="504"/>
        <v>0</v>
      </c>
      <c r="BK610" s="829">
        <f t="shared" si="505"/>
        <v>13.024593007707919</v>
      </c>
      <c r="BL610" s="810">
        <f t="shared" si="506"/>
        <v>14.993983475650168</v>
      </c>
      <c r="BM610" s="810">
        <f t="shared" si="507"/>
        <v>0.81799711971242151</v>
      </c>
      <c r="BN610" s="810">
        <f t="shared" si="508"/>
        <v>0</v>
      </c>
      <c r="BO610" s="810">
        <f t="shared" si="509"/>
        <v>0</v>
      </c>
      <c r="BP610" s="810">
        <f t="shared" si="510"/>
        <v>7.0835069728288413</v>
      </c>
      <c r="BQ610" s="830">
        <f t="shared" si="511"/>
        <v>8.5115212383216496E-2</v>
      </c>
      <c r="BR610" s="830">
        <f t="shared" si="512"/>
        <v>1.6389812551486436</v>
      </c>
      <c r="BS610" s="830">
        <f t="shared" si="513"/>
        <v>1.6966886527298848</v>
      </c>
      <c r="BT610" s="810">
        <f t="shared" si="514"/>
        <v>0.1218380839936232</v>
      </c>
      <c r="BU610" s="810">
        <f t="shared" si="515"/>
        <v>1.5313542459977991</v>
      </c>
      <c r="BV610" s="810">
        <f t="shared" si="516"/>
        <v>0.59396065946891308</v>
      </c>
      <c r="BW610" s="830">
        <f t="shared" si="517"/>
        <v>1.9546566029398214</v>
      </c>
      <c r="BX610" s="816">
        <f t="shared" si="494"/>
        <v>113.93784542016184</v>
      </c>
      <c r="BY610" s="755">
        <f t="shared" si="543"/>
        <v>2.1296793536478849E-2</v>
      </c>
      <c r="BZ610" s="805">
        <f t="shared" ca="1" si="541"/>
        <v>108.76551134229355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0.72503125732497886</v>
      </c>
      <c r="BE611" s="808">
        <f t="shared" si="499"/>
        <v>5.043488159520134</v>
      </c>
      <c r="BF611" s="808">
        <f t="shared" si="500"/>
        <v>0</v>
      </c>
      <c r="BG611" s="829">
        <f t="shared" si="501"/>
        <v>5.2370618261885857</v>
      </c>
      <c r="BH611" s="829">
        <f t="shared" si="502"/>
        <v>0.55147395758065409</v>
      </c>
      <c r="BI611" s="829">
        <f t="shared" si="503"/>
        <v>0</v>
      </c>
      <c r="BJ611" s="829">
        <f t="shared" si="504"/>
        <v>0</v>
      </c>
      <c r="BK611" s="829">
        <f t="shared" si="505"/>
        <v>6.1804587564401547</v>
      </c>
      <c r="BL611" s="810">
        <f t="shared" si="506"/>
        <v>4.8438297806427668</v>
      </c>
      <c r="BM611" s="810">
        <f t="shared" si="507"/>
        <v>0.67326829640609753</v>
      </c>
      <c r="BN611" s="810">
        <f t="shared" si="508"/>
        <v>0</v>
      </c>
      <c r="BO611" s="810">
        <f t="shared" si="509"/>
        <v>0</v>
      </c>
      <c r="BP611" s="810">
        <f t="shared" si="510"/>
        <v>2.0740830968432906</v>
      </c>
      <c r="BQ611" s="830">
        <f t="shared" si="511"/>
        <v>6.5447199707697995E-2</v>
      </c>
      <c r="BR611" s="830">
        <f t="shared" si="512"/>
        <v>3.5073704437782687</v>
      </c>
      <c r="BS611" s="830">
        <f t="shared" si="513"/>
        <v>3.2449440056139567</v>
      </c>
      <c r="BT611" s="810">
        <f t="shared" si="514"/>
        <v>0.26575145775238079</v>
      </c>
      <c r="BU611" s="810">
        <f t="shared" si="515"/>
        <v>5.8701576733087846</v>
      </c>
      <c r="BV611" s="810">
        <f t="shared" si="516"/>
        <v>1.9863841062775749</v>
      </c>
      <c r="BW611" s="830">
        <f t="shared" si="517"/>
        <v>1.33168002931024</v>
      </c>
      <c r="BX611" s="816">
        <f t="shared" si="494"/>
        <v>41.600430046695564</v>
      </c>
      <c r="BY611" s="755">
        <f t="shared" si="543"/>
        <v>7.775781317139358E-3</v>
      </c>
      <c r="BZ611" s="805">
        <f t="shared" ca="1" si="541"/>
        <v>60.88577262264532</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0.72591003088955852</v>
      </c>
      <c r="BE612" s="808">
        <f t="shared" si="499"/>
        <v>11.598836153293814</v>
      </c>
      <c r="BF612" s="808">
        <f t="shared" si="500"/>
        <v>0</v>
      </c>
      <c r="BG612" s="829">
        <f t="shared" si="501"/>
        <v>19.842109328796074</v>
      </c>
      <c r="BH612" s="829">
        <f t="shared" si="502"/>
        <v>1.0941306452088835</v>
      </c>
      <c r="BI612" s="829">
        <f t="shared" si="503"/>
        <v>0</v>
      </c>
      <c r="BJ612" s="829">
        <f t="shared" si="504"/>
        <v>0</v>
      </c>
      <c r="BK612" s="829">
        <f t="shared" si="505"/>
        <v>9.3447162841323781</v>
      </c>
      <c r="BL612" s="810">
        <f t="shared" si="506"/>
        <v>11.722068446734458</v>
      </c>
      <c r="BM612" s="810">
        <f t="shared" si="507"/>
        <v>0.34709154389728258</v>
      </c>
      <c r="BN612" s="810">
        <f t="shared" si="508"/>
        <v>0</v>
      </c>
      <c r="BO612" s="810">
        <f t="shared" si="509"/>
        <v>0</v>
      </c>
      <c r="BP612" s="810">
        <f t="shared" si="510"/>
        <v>6.1823309377817237</v>
      </c>
      <c r="BQ612" s="830">
        <f t="shared" si="511"/>
        <v>7.7258345685808499E-2</v>
      </c>
      <c r="BR612" s="830">
        <f t="shared" si="512"/>
        <v>2.8609580193618243</v>
      </c>
      <c r="BS612" s="830">
        <f t="shared" si="513"/>
        <v>1.3287875067612205</v>
      </c>
      <c r="BT612" s="810">
        <f t="shared" si="514"/>
        <v>0.11069396380538481</v>
      </c>
      <c r="BU612" s="810">
        <f t="shared" si="515"/>
        <v>4.4331554242227984</v>
      </c>
      <c r="BV612" s="810">
        <f t="shared" si="516"/>
        <v>0.62791854166317118</v>
      </c>
      <c r="BW612" s="830">
        <f t="shared" si="517"/>
        <v>1.3315967057863145</v>
      </c>
      <c r="BX612" s="816">
        <f t="shared" si="494"/>
        <v>71.6275618780207</v>
      </c>
      <c r="BY612" s="755">
        <f t="shared" si="543"/>
        <v>1.3388329322994523E-2</v>
      </c>
      <c r="BZ612" s="805">
        <f t="shared" ca="1" si="541"/>
        <v>106.27733605223159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19.200805782474671</v>
      </c>
      <c r="BE614" s="808">
        <f t="shared" si="499"/>
        <v>226.84917379664446</v>
      </c>
      <c r="BF614" s="808">
        <f t="shared" si="500"/>
        <v>0</v>
      </c>
      <c r="BG614" s="829">
        <f t="shared" si="501"/>
        <v>276.58619827737937</v>
      </c>
      <c r="BH614" s="829">
        <f t="shared" si="502"/>
        <v>14.111264266813716</v>
      </c>
      <c r="BI614" s="829">
        <f t="shared" si="503"/>
        <v>0</v>
      </c>
      <c r="BJ614" s="829">
        <f t="shared" si="504"/>
        <v>0</v>
      </c>
      <c r="BK614" s="829">
        <f t="shared" si="505"/>
        <v>103.53389498593494</v>
      </c>
      <c r="BL614" s="810">
        <f t="shared" si="506"/>
        <v>123.03649297039259</v>
      </c>
      <c r="BM614" s="810">
        <f t="shared" si="507"/>
        <v>6.4490965102893734</v>
      </c>
      <c r="BN614" s="810">
        <f t="shared" si="508"/>
        <v>0</v>
      </c>
      <c r="BO614" s="810">
        <f t="shared" si="509"/>
        <v>0</v>
      </c>
      <c r="BP614" s="810">
        <f t="shared" si="510"/>
        <v>53.840810395566372</v>
      </c>
      <c r="BQ614" s="830">
        <f t="shared" si="511"/>
        <v>0.55181979848746998</v>
      </c>
      <c r="BR614" s="830">
        <f t="shared" si="512"/>
        <v>22.293519858893788</v>
      </c>
      <c r="BS614" s="830">
        <f t="shared" si="513"/>
        <v>14.788770599464197</v>
      </c>
      <c r="BT614" s="810">
        <f t="shared" si="514"/>
        <v>0.79092441847033523</v>
      </c>
      <c r="BU614" s="810">
        <f t="shared" si="515"/>
        <v>17.150400381515176</v>
      </c>
      <c r="BV614" s="810">
        <f t="shared" si="516"/>
        <v>3.9121616843841482</v>
      </c>
      <c r="BW614" s="830">
        <f t="shared" si="517"/>
        <v>8.0788640128796079</v>
      </c>
      <c r="BX614" s="816">
        <f t="shared" si="494"/>
        <v>891.17419773959023</v>
      </c>
      <c r="BY614" s="755">
        <f t="shared" si="543"/>
        <v>0.16657461639992341</v>
      </c>
      <c r="BZ614" s="805">
        <f t="shared" ca="1" si="541"/>
        <v>112.35730349818101</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27.949609355355935</v>
      </c>
      <c r="BE615" s="808">
        <f t="shared" si="499"/>
        <v>231.64660264527359</v>
      </c>
      <c r="BF615" s="808">
        <f t="shared" si="500"/>
        <v>0</v>
      </c>
      <c r="BG615" s="829">
        <f t="shared" si="501"/>
        <v>365.4107438268731</v>
      </c>
      <c r="BH615" s="829">
        <f t="shared" si="502"/>
        <v>22.591277723362804</v>
      </c>
      <c r="BI615" s="829">
        <f t="shared" si="503"/>
        <v>0</v>
      </c>
      <c r="BJ615" s="829">
        <f t="shared" si="504"/>
        <v>0</v>
      </c>
      <c r="BK615" s="829">
        <f t="shared" si="505"/>
        <v>167.95695190209574</v>
      </c>
      <c r="BL615" s="810">
        <f t="shared" si="506"/>
        <v>213.24318338684321</v>
      </c>
      <c r="BM615" s="810">
        <f t="shared" si="507"/>
        <v>12.529282929631218</v>
      </c>
      <c r="BN615" s="810">
        <f t="shared" si="508"/>
        <v>0</v>
      </c>
      <c r="BO615" s="810">
        <f t="shared" si="509"/>
        <v>0</v>
      </c>
      <c r="BP615" s="810">
        <f t="shared" si="510"/>
        <v>105.84143370542097</v>
      </c>
      <c r="BQ615" s="830">
        <f t="shared" si="511"/>
        <v>1.3637834100549302</v>
      </c>
      <c r="BR615" s="830">
        <f t="shared" si="512"/>
        <v>64.423068061042216</v>
      </c>
      <c r="BS615" s="830">
        <f t="shared" si="513"/>
        <v>40.982719679570785</v>
      </c>
      <c r="BT615" s="810">
        <f t="shared" si="514"/>
        <v>2.2669291455689602</v>
      </c>
      <c r="BU615" s="810">
        <f t="shared" si="515"/>
        <v>34.664448294221366</v>
      </c>
      <c r="BV615" s="810">
        <f t="shared" si="516"/>
        <v>11.01999835023598</v>
      </c>
      <c r="BW615" s="830">
        <f t="shared" si="517"/>
        <v>21.951176171785267</v>
      </c>
      <c r="BX615" s="816">
        <f t="shared" si="494"/>
        <v>1323.841208587336</v>
      </c>
      <c r="BY615" s="755">
        <f t="shared" si="543"/>
        <v>0.24744695487613758</v>
      </c>
      <c r="BZ615" s="805">
        <f t="shared" ca="1" si="541"/>
        <v>95.623829211350923</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26.204896317226897</v>
      </c>
      <c r="BE616" s="808">
        <f t="shared" si="499"/>
        <v>147.8016342439239</v>
      </c>
      <c r="BF616" s="808">
        <f t="shared" si="500"/>
        <v>0</v>
      </c>
      <c r="BG616" s="829">
        <f t="shared" si="501"/>
        <v>212.27327051322027</v>
      </c>
      <c r="BH616" s="829">
        <f t="shared" si="502"/>
        <v>14.289192862986454</v>
      </c>
      <c r="BI616" s="829">
        <f t="shared" si="503"/>
        <v>0</v>
      </c>
      <c r="BJ616" s="829">
        <f t="shared" si="504"/>
        <v>0</v>
      </c>
      <c r="BK616" s="829">
        <f t="shared" si="505"/>
        <v>90.441400170357966</v>
      </c>
      <c r="BL616" s="810">
        <f t="shared" si="506"/>
        <v>94.402039173204457</v>
      </c>
      <c r="BM616" s="810">
        <f t="shared" si="507"/>
        <v>8.0091594019844976</v>
      </c>
      <c r="BN616" s="810">
        <f t="shared" si="508"/>
        <v>0</v>
      </c>
      <c r="BO616" s="810">
        <f t="shared" si="509"/>
        <v>0</v>
      </c>
      <c r="BP616" s="810">
        <f t="shared" si="510"/>
        <v>61.993945932806483</v>
      </c>
      <c r="BQ616" s="830">
        <f t="shared" si="511"/>
        <v>1.3632933957518549</v>
      </c>
      <c r="BR616" s="830">
        <f t="shared" si="512"/>
        <v>42.927826323934291</v>
      </c>
      <c r="BS616" s="830">
        <f t="shared" si="513"/>
        <v>27.427183686834859</v>
      </c>
      <c r="BT616" s="810">
        <f t="shared" si="514"/>
        <v>1.885453645262072</v>
      </c>
      <c r="BU616" s="810">
        <f t="shared" si="515"/>
        <v>24.396714594055009</v>
      </c>
      <c r="BV616" s="810">
        <f t="shared" si="516"/>
        <v>8.3529728167301904</v>
      </c>
      <c r="BW616" s="830">
        <f t="shared" si="517"/>
        <v>51.597720464818245</v>
      </c>
      <c r="BX616" s="816">
        <f t="shared" si="494"/>
        <v>813.36670354309729</v>
      </c>
      <c r="BY616" s="755">
        <f t="shared" si="543"/>
        <v>0.15203115954076585</v>
      </c>
      <c r="BZ616" s="805">
        <f t="shared" ca="1" si="541"/>
        <v>86.776523855383402</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26.597230724994624</v>
      </c>
      <c r="BE618" s="808">
        <f t="shared" si="499"/>
        <v>199.51555082984672</v>
      </c>
      <c r="BF618" s="808">
        <f t="shared" si="500"/>
        <v>0</v>
      </c>
      <c r="BG618" s="829">
        <f t="shared" si="501"/>
        <v>312.87299974349156</v>
      </c>
      <c r="BH618" s="829">
        <f t="shared" si="502"/>
        <v>24.505263123557167</v>
      </c>
      <c r="BI618" s="829">
        <f t="shared" si="503"/>
        <v>0</v>
      </c>
      <c r="BJ618" s="829">
        <f t="shared" si="504"/>
        <v>0</v>
      </c>
      <c r="BK618" s="829">
        <f t="shared" si="505"/>
        <v>178.08229172395696</v>
      </c>
      <c r="BL618" s="810">
        <f t="shared" si="506"/>
        <v>254.84964049553088</v>
      </c>
      <c r="BM618" s="810">
        <f t="shared" si="507"/>
        <v>13.467039120048712</v>
      </c>
      <c r="BN618" s="810">
        <f t="shared" si="508"/>
        <v>0</v>
      </c>
      <c r="BO618" s="810">
        <f t="shared" si="509"/>
        <v>0</v>
      </c>
      <c r="BP618" s="810">
        <f t="shared" si="510"/>
        <v>126.76631831928997</v>
      </c>
      <c r="BQ618" s="830">
        <f t="shared" si="511"/>
        <v>2.2548788138998348</v>
      </c>
      <c r="BR618" s="830">
        <f t="shared" si="512"/>
        <v>69.975913201465687</v>
      </c>
      <c r="BS618" s="830">
        <f t="shared" si="513"/>
        <v>49.95965621843014</v>
      </c>
      <c r="BT618" s="810">
        <f t="shared" si="514"/>
        <v>3.1479404911023359</v>
      </c>
      <c r="BU618" s="810">
        <f t="shared" si="515"/>
        <v>61.049171724559571</v>
      </c>
      <c r="BV618" s="810">
        <f t="shared" si="516"/>
        <v>22.081815304330469</v>
      </c>
      <c r="BW618" s="830">
        <f t="shared" si="517"/>
        <v>42.182768953494168</v>
      </c>
      <c r="BX618" s="816">
        <f t="shared" si="494"/>
        <v>1387.3084787879986</v>
      </c>
      <c r="BY618" s="755">
        <f t="shared" si="543"/>
        <v>0.25930999603513993</v>
      </c>
      <c r="BZ618" s="805">
        <f t="shared" ca="1" si="541"/>
        <v>87.101156969567086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33.08974255317974</v>
      </c>
      <c r="BE619" s="808">
        <f t="shared" si="499"/>
        <v>282.52199217331395</v>
      </c>
      <c r="BF619" s="808">
        <f t="shared" si="500"/>
        <v>0</v>
      </c>
      <c r="BG619" s="829">
        <f t="shared" si="501"/>
        <v>476.55891568592619</v>
      </c>
      <c r="BH619" s="829">
        <f t="shared" si="502"/>
        <v>26.991508540388473</v>
      </c>
      <c r="BI619" s="829">
        <f t="shared" si="503"/>
        <v>0</v>
      </c>
      <c r="BJ619" s="829">
        <f t="shared" si="504"/>
        <v>0</v>
      </c>
      <c r="BK619" s="829">
        <f t="shared" si="505"/>
        <v>193.99866408202652</v>
      </c>
      <c r="BL619" s="810">
        <f t="shared" si="506"/>
        <v>238.09983447027147</v>
      </c>
      <c r="BM619" s="810">
        <f t="shared" si="507"/>
        <v>13.790587440286595</v>
      </c>
      <c r="BN619" s="810">
        <f t="shared" si="508"/>
        <v>0</v>
      </c>
      <c r="BO619" s="810">
        <f t="shared" si="509"/>
        <v>0</v>
      </c>
      <c r="BP619" s="810">
        <f t="shared" si="510"/>
        <v>126.33889730762225</v>
      </c>
      <c r="BQ619" s="830">
        <f t="shared" si="511"/>
        <v>1.51688208968105</v>
      </c>
      <c r="BR619" s="830">
        <f t="shared" si="512"/>
        <v>64.812105750909339</v>
      </c>
      <c r="BS619" s="830">
        <f t="shared" si="513"/>
        <v>40.970149916870888</v>
      </c>
      <c r="BT619" s="810">
        <f t="shared" si="514"/>
        <v>2.2200322986871841</v>
      </c>
      <c r="BU619" s="810">
        <f t="shared" si="515"/>
        <v>37.948326471183961</v>
      </c>
      <c r="BV619" s="810">
        <f t="shared" si="516"/>
        <v>9.9508817804088796</v>
      </c>
      <c r="BW619" s="830">
        <f t="shared" si="517"/>
        <v>24.835155508076131</v>
      </c>
      <c r="BX619" s="816">
        <f t="shared" si="494"/>
        <v>1573.6436760688327</v>
      </c>
      <c r="BY619" s="755">
        <f t="shared" si="543"/>
        <v>0.29413900487267902</v>
      </c>
      <c r="BZ619" s="805">
        <f t="shared" ca="1" si="541"/>
        <v>101.25441156981476</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22.607011072261443</v>
      </c>
      <c r="BE620" s="808">
        <f t="shared" si="499"/>
        <v>208.96946238128285</v>
      </c>
      <c r="BF620" s="808">
        <f t="shared" si="500"/>
        <v>0</v>
      </c>
      <c r="BG620" s="829">
        <f t="shared" si="501"/>
        <v>294.85359006342333</v>
      </c>
      <c r="BH620" s="829">
        <f t="shared" si="502"/>
        <v>17.416562327320658</v>
      </c>
      <c r="BI620" s="829">
        <f t="shared" si="503"/>
        <v>0</v>
      </c>
      <c r="BJ620" s="829">
        <f t="shared" si="504"/>
        <v>0</v>
      </c>
      <c r="BK620" s="829">
        <f t="shared" si="505"/>
        <v>125.17973270540763</v>
      </c>
      <c r="BL620" s="810">
        <f t="shared" si="506"/>
        <v>164.60221255520167</v>
      </c>
      <c r="BM620" s="810">
        <f t="shared" si="507"/>
        <v>8.2942168858251293</v>
      </c>
      <c r="BN620" s="810">
        <f t="shared" si="508"/>
        <v>0</v>
      </c>
      <c r="BO620" s="810">
        <f t="shared" si="509"/>
        <v>0</v>
      </c>
      <c r="BP620" s="810">
        <f t="shared" si="510"/>
        <v>70.798781186049112</v>
      </c>
      <c r="BQ620" s="830">
        <f t="shared" si="511"/>
        <v>0.49438439156043545</v>
      </c>
      <c r="BR620" s="830">
        <f t="shared" si="512"/>
        <v>29.069552657099184</v>
      </c>
      <c r="BS620" s="830">
        <f t="shared" si="513"/>
        <v>19.662806038838262</v>
      </c>
      <c r="BT620" s="810">
        <f t="shared" si="514"/>
        <v>1.205874856145944</v>
      </c>
      <c r="BU620" s="810">
        <f t="shared" si="515"/>
        <v>19.179384305962198</v>
      </c>
      <c r="BV620" s="810">
        <f t="shared" si="516"/>
        <v>3.7312989451082825</v>
      </c>
      <c r="BW620" s="830">
        <f t="shared" si="517"/>
        <v>12.008093834268879</v>
      </c>
      <c r="BX620" s="816">
        <f t="shared" si="494"/>
        <v>998.07296420575506</v>
      </c>
      <c r="BY620" s="755">
        <f t="shared" si="543"/>
        <v>0.18655569424406637</v>
      </c>
      <c r="BZ620" s="805">
        <f t="shared" ca="1" si="541"/>
        <v>108.40955856023371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61.706015649563902</v>
      </c>
      <c r="BE621" s="808">
        <f t="shared" si="499"/>
        <v>339.99299461555444</v>
      </c>
      <c r="BF621" s="808">
        <f t="shared" si="500"/>
        <v>0</v>
      </c>
      <c r="BG621" s="829">
        <f t="shared" si="501"/>
        <v>420.71449450715596</v>
      </c>
      <c r="BH621" s="829">
        <f t="shared" si="502"/>
        <v>26.086666008733602</v>
      </c>
      <c r="BI621" s="829">
        <f t="shared" si="503"/>
        <v>0</v>
      </c>
      <c r="BJ621" s="829">
        <f t="shared" si="504"/>
        <v>0</v>
      </c>
      <c r="BK621" s="829">
        <f t="shared" si="505"/>
        <v>175.73931148860748</v>
      </c>
      <c r="BL621" s="810">
        <f t="shared" si="506"/>
        <v>162.4483124789943</v>
      </c>
      <c r="BM621" s="810">
        <f t="shared" si="507"/>
        <v>11.448156553839468</v>
      </c>
      <c r="BN621" s="810">
        <f t="shared" si="508"/>
        <v>0</v>
      </c>
      <c r="BO621" s="810">
        <f t="shared" si="509"/>
        <v>0</v>
      </c>
      <c r="BP621" s="810">
        <f t="shared" si="510"/>
        <v>83.096003187037439</v>
      </c>
      <c r="BQ621" s="830">
        <f t="shared" si="511"/>
        <v>0.73385470485866988</v>
      </c>
      <c r="BR621" s="830">
        <f t="shared" si="512"/>
        <v>38.142428390525588</v>
      </c>
      <c r="BS621" s="830">
        <f t="shared" si="513"/>
        <v>23.407387825860436</v>
      </c>
      <c r="BT621" s="810">
        <f t="shared" si="514"/>
        <v>1.42615235406452</v>
      </c>
      <c r="BU621" s="810">
        <f t="shared" si="515"/>
        <v>20.823117498293847</v>
      </c>
      <c r="BV621" s="810">
        <f t="shared" si="516"/>
        <v>3.2360039701523271</v>
      </c>
      <c r="BW621" s="830">
        <f t="shared" si="517"/>
        <v>21.973981704160618</v>
      </c>
      <c r="BX621" s="816">
        <f t="shared" si="494"/>
        <v>1390.9748809374025</v>
      </c>
      <c r="BY621" s="755">
        <f t="shared" si="543"/>
        <v>0.25999530484811262</v>
      </c>
      <c r="BZ621" s="805">
        <f t="shared" ca="1" si="541"/>
        <v>108.4626563483252</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83.939017616954487</v>
      </c>
      <c r="BE623" s="808">
        <f t="shared" si="499"/>
        <v>562.01116282098906</v>
      </c>
      <c r="BF623" s="808">
        <f t="shared" si="500"/>
        <v>0</v>
      </c>
      <c r="BG623" s="829">
        <f t="shared" si="501"/>
        <v>730.2325243006826</v>
      </c>
      <c r="BH623" s="829">
        <f t="shared" si="502"/>
        <v>45.5371762053745</v>
      </c>
      <c r="BI623" s="829">
        <f t="shared" si="503"/>
        <v>0</v>
      </c>
      <c r="BJ623" s="829">
        <f t="shared" si="504"/>
        <v>0</v>
      </c>
      <c r="BK623" s="829">
        <f t="shared" si="505"/>
        <v>326.54251751120222</v>
      </c>
      <c r="BL623" s="810">
        <f t="shared" si="506"/>
        <v>326.2691882258456</v>
      </c>
      <c r="BM623" s="810">
        <f t="shared" si="507"/>
        <v>18.69463290381449</v>
      </c>
      <c r="BN623" s="810">
        <f t="shared" si="508"/>
        <v>0</v>
      </c>
      <c r="BO623" s="810">
        <f t="shared" si="509"/>
        <v>0</v>
      </c>
      <c r="BP623" s="810">
        <f t="shared" si="510"/>
        <v>141.41834148816542</v>
      </c>
      <c r="BQ623" s="830">
        <f t="shared" si="511"/>
        <v>1.9228126667067049</v>
      </c>
      <c r="BR623" s="830">
        <f t="shared" si="512"/>
        <v>67.319341344174532</v>
      </c>
      <c r="BS623" s="830">
        <f t="shared" si="513"/>
        <v>44.155105639503091</v>
      </c>
      <c r="BT623" s="810">
        <f t="shared" si="514"/>
        <v>2.5045437823829202</v>
      </c>
      <c r="BU623" s="810">
        <f t="shared" si="515"/>
        <v>47.507084556799953</v>
      </c>
      <c r="BV623" s="810">
        <f t="shared" si="516"/>
        <v>9.8761048424537066</v>
      </c>
      <c r="BW623" s="830">
        <f t="shared" si="517"/>
        <v>37.272458498404056</v>
      </c>
      <c r="BX623" s="816">
        <f t="shared" si="494"/>
        <v>2445.202012403453</v>
      </c>
      <c r="BY623" s="755">
        <f t="shared" si="543"/>
        <v>0.45704710512214075</v>
      </c>
      <c r="BZ623" s="805">
        <f t="shared" ca="1" si="541"/>
        <v>107.55082785581607</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67.582042427015139</v>
      </c>
      <c r="BE624" s="808">
        <f t="shared" si="499"/>
        <v>483.1501039605497</v>
      </c>
      <c r="BF624" s="808">
        <f t="shared" si="500"/>
        <v>0</v>
      </c>
      <c r="BG624" s="829">
        <f t="shared" si="501"/>
        <v>688.05620540665655</v>
      </c>
      <c r="BH624" s="829">
        <f t="shared" si="502"/>
        <v>43.432119278161046</v>
      </c>
      <c r="BI624" s="829">
        <f t="shared" si="503"/>
        <v>0</v>
      </c>
      <c r="BJ624" s="829">
        <f t="shared" si="504"/>
        <v>0</v>
      </c>
      <c r="BK624" s="829">
        <f t="shared" si="505"/>
        <v>307.68227657055138</v>
      </c>
      <c r="BL624" s="810">
        <f t="shared" si="506"/>
        <v>340.32809638129083</v>
      </c>
      <c r="BM624" s="810">
        <f t="shared" si="507"/>
        <v>21.299065132701639</v>
      </c>
      <c r="BN624" s="810">
        <f t="shared" si="508"/>
        <v>0</v>
      </c>
      <c r="BO624" s="810">
        <f t="shared" si="509"/>
        <v>0</v>
      </c>
      <c r="BP624" s="810">
        <f t="shared" si="510"/>
        <v>168.91894539900656</v>
      </c>
      <c r="BQ624" s="830">
        <f t="shared" si="511"/>
        <v>2.1543063799606448</v>
      </c>
      <c r="BR624" s="830">
        <f t="shared" si="512"/>
        <v>66.234340339272393</v>
      </c>
      <c r="BS624" s="830">
        <f t="shared" si="513"/>
        <v>41.195004376573955</v>
      </c>
      <c r="BT624" s="810">
        <f t="shared" si="514"/>
        <v>2.7441519977920721</v>
      </c>
      <c r="BU624" s="810">
        <f t="shared" si="515"/>
        <v>47.679640961637254</v>
      </c>
      <c r="BV624" s="810">
        <f t="shared" si="516"/>
        <v>12.53380180257812</v>
      </c>
      <c r="BW624" s="830">
        <f t="shared" si="517"/>
        <v>41.918460651841926</v>
      </c>
      <c r="BX624" s="816">
        <f t="shared" si="494"/>
        <v>2334.9085610655893</v>
      </c>
      <c r="BY624" s="755">
        <f t="shared" si="543"/>
        <v>0.43643150674123166</v>
      </c>
      <c r="BZ624" s="805">
        <f t="shared" ca="1" si="541"/>
        <v>105.02535604546937</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34.016478576807025</v>
      </c>
      <c r="BE625" s="808">
        <f t="shared" si="499"/>
        <v>233.37139600575276</v>
      </c>
      <c r="BF625" s="808">
        <f t="shared" si="500"/>
        <v>0</v>
      </c>
      <c r="BG625" s="829">
        <f t="shared" si="501"/>
        <v>494.42175580208374</v>
      </c>
      <c r="BH625" s="829">
        <f t="shared" si="502"/>
        <v>29.940344070555106</v>
      </c>
      <c r="BI625" s="829">
        <f t="shared" si="503"/>
        <v>0</v>
      </c>
      <c r="BJ625" s="829">
        <f t="shared" si="504"/>
        <v>0</v>
      </c>
      <c r="BK625" s="829">
        <f t="shared" si="505"/>
        <v>230.91683781443658</v>
      </c>
      <c r="BL625" s="810">
        <f t="shared" si="506"/>
        <v>316.25183418557839</v>
      </c>
      <c r="BM625" s="810">
        <f t="shared" si="507"/>
        <v>22.40386976755445</v>
      </c>
      <c r="BN625" s="810">
        <f t="shared" si="508"/>
        <v>0</v>
      </c>
      <c r="BO625" s="810">
        <f t="shared" si="509"/>
        <v>0</v>
      </c>
      <c r="BP625" s="810">
        <f t="shared" si="510"/>
        <v>151.65328902517916</v>
      </c>
      <c r="BQ625" s="830">
        <f t="shared" si="511"/>
        <v>1.048212566285935</v>
      </c>
      <c r="BR625" s="830">
        <f t="shared" si="512"/>
        <v>85.01756479718324</v>
      </c>
      <c r="BS625" s="830">
        <f t="shared" si="513"/>
        <v>53.003151195436779</v>
      </c>
      <c r="BT625" s="810">
        <f t="shared" si="514"/>
        <v>3.195130223062808</v>
      </c>
      <c r="BU625" s="810">
        <f t="shared" si="515"/>
        <v>54.20443706039687</v>
      </c>
      <c r="BV625" s="810">
        <f t="shared" si="516"/>
        <v>15.208439175219265</v>
      </c>
      <c r="BW625" s="830">
        <f t="shared" si="517"/>
        <v>22.747330411579355</v>
      </c>
      <c r="BX625" s="816">
        <f t="shared" si="494"/>
        <v>1747.4000706771112</v>
      </c>
      <c r="BY625" s="755">
        <f t="shared" si="543"/>
        <v>0.32661683564058153</v>
      </c>
      <c r="BZ625" s="805">
        <f t="shared" ca="1" si="541"/>
        <v>95.090573249478155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24.835019420954882</v>
      </c>
      <c r="BE626" s="808">
        <f t="shared" si="499"/>
        <v>233.05374703965677</v>
      </c>
      <c r="BF626" s="808">
        <f t="shared" si="500"/>
        <v>0</v>
      </c>
      <c r="BG626" s="829">
        <f t="shared" si="501"/>
        <v>453.68761035498733</v>
      </c>
      <c r="BH626" s="829">
        <f t="shared" si="502"/>
        <v>27.227802358902576</v>
      </c>
      <c r="BI626" s="829">
        <f t="shared" si="503"/>
        <v>0</v>
      </c>
      <c r="BJ626" s="829">
        <f t="shared" si="504"/>
        <v>0</v>
      </c>
      <c r="BK626" s="829">
        <f t="shared" si="505"/>
        <v>176.09676626666064</v>
      </c>
      <c r="BL626" s="810">
        <f t="shared" si="506"/>
        <v>266.79783909482649</v>
      </c>
      <c r="BM626" s="810">
        <f t="shared" si="507"/>
        <v>17.159313886610406</v>
      </c>
      <c r="BN626" s="810">
        <f t="shared" si="508"/>
        <v>0</v>
      </c>
      <c r="BO626" s="810">
        <f t="shared" si="509"/>
        <v>0</v>
      </c>
      <c r="BP626" s="810">
        <f t="shared" si="510"/>
        <v>127.34120749727484</v>
      </c>
      <c r="BQ626" s="830">
        <f t="shared" si="511"/>
        <v>0.93254017226030494</v>
      </c>
      <c r="BR626" s="830">
        <f t="shared" si="512"/>
        <v>88.082576713089978</v>
      </c>
      <c r="BS626" s="830">
        <f t="shared" si="513"/>
        <v>59.487490951172539</v>
      </c>
      <c r="BT626" s="810">
        <f t="shared" si="514"/>
        <v>2.8729159965087598</v>
      </c>
      <c r="BU626" s="810">
        <f t="shared" si="515"/>
        <v>40.934320924033237</v>
      </c>
      <c r="BV626" s="810">
        <f t="shared" si="516"/>
        <v>13.354870750330472</v>
      </c>
      <c r="BW626" s="830">
        <f t="shared" si="517"/>
        <v>25.12474074980905</v>
      </c>
      <c r="BX626" s="816">
        <f t="shared" si="494"/>
        <v>1556.9887621770781</v>
      </c>
      <c r="BY626" s="755">
        <f t="shared" si="543"/>
        <v>0.29102593685552863</v>
      </c>
      <c r="BZ626" s="805">
        <f t="shared" ca="1" si="541"/>
        <v>93.48896318516104</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32.749204601155249</v>
      </c>
      <c r="BE627" s="808">
        <f t="shared" si="499"/>
        <v>234.47520794299348</v>
      </c>
      <c r="BF627" s="808">
        <f t="shared" si="500"/>
        <v>0</v>
      </c>
      <c r="BG627" s="829">
        <f t="shared" si="501"/>
        <v>361.58179090919322</v>
      </c>
      <c r="BH627" s="829">
        <f t="shared" si="502"/>
        <v>22.507131444330234</v>
      </c>
      <c r="BI627" s="829">
        <f t="shared" si="503"/>
        <v>0</v>
      </c>
      <c r="BJ627" s="829">
        <f t="shared" si="504"/>
        <v>0</v>
      </c>
      <c r="BK627" s="829">
        <f t="shared" si="505"/>
        <v>181.80193838355925</v>
      </c>
      <c r="BL627" s="810">
        <f t="shared" si="506"/>
        <v>174.60828509984461</v>
      </c>
      <c r="BM627" s="810">
        <f t="shared" si="507"/>
        <v>10.688976501765948</v>
      </c>
      <c r="BN627" s="810">
        <f t="shared" si="508"/>
        <v>0</v>
      </c>
      <c r="BO627" s="810">
        <f t="shared" si="509"/>
        <v>0</v>
      </c>
      <c r="BP627" s="810">
        <f t="shared" si="510"/>
        <v>92.561988004654069</v>
      </c>
      <c r="BQ627" s="830">
        <f t="shared" si="511"/>
        <v>1.1171425406382849</v>
      </c>
      <c r="BR627" s="830">
        <f t="shared" si="512"/>
        <v>42.465201314041586</v>
      </c>
      <c r="BS627" s="830">
        <f t="shared" si="513"/>
        <v>29.939420089106036</v>
      </c>
      <c r="BT627" s="810">
        <f t="shared" si="514"/>
        <v>1.7406540302175679</v>
      </c>
      <c r="BU627" s="810">
        <f t="shared" si="515"/>
        <v>27.682433505961484</v>
      </c>
      <c r="BV627" s="810">
        <f t="shared" si="516"/>
        <v>4.8237571329210507</v>
      </c>
      <c r="BW627" s="830">
        <f t="shared" si="517"/>
        <v>21.230182291567687</v>
      </c>
      <c r="BX627" s="816">
        <f t="shared" si="494"/>
        <v>1239.9733137919495</v>
      </c>
      <c r="BY627" s="755">
        <f t="shared" si="543"/>
        <v>0.23177071285830833</v>
      </c>
      <c r="BZ627" s="805">
        <f t="shared" ca="1" si="541"/>
        <v>103.21514112101113</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36.168813284634005</v>
      </c>
      <c r="BE628" s="808">
        <f t="shared" si="499"/>
        <v>212.13047746568179</v>
      </c>
      <c r="BF628" s="808">
        <f t="shared" si="500"/>
        <v>0</v>
      </c>
      <c r="BG628" s="829">
        <f t="shared" si="501"/>
        <v>341.5035647586426</v>
      </c>
      <c r="BH628" s="829">
        <f t="shared" si="502"/>
        <v>24.553645492037056</v>
      </c>
      <c r="BI628" s="829">
        <f t="shared" si="503"/>
        <v>0</v>
      </c>
      <c r="BJ628" s="829">
        <f t="shared" si="504"/>
        <v>0</v>
      </c>
      <c r="BK628" s="829">
        <f t="shared" si="505"/>
        <v>173.94319385411512</v>
      </c>
      <c r="BL628" s="810">
        <f t="shared" si="506"/>
        <v>214.52863617945451</v>
      </c>
      <c r="BM628" s="810">
        <f t="shared" si="507"/>
        <v>13.52133104122627</v>
      </c>
      <c r="BN628" s="810">
        <f t="shared" si="508"/>
        <v>0</v>
      </c>
      <c r="BO628" s="810">
        <f t="shared" si="509"/>
        <v>0</v>
      </c>
      <c r="BP628" s="810">
        <f t="shared" si="510"/>
        <v>117.08897305912963</v>
      </c>
      <c r="BQ628" s="830">
        <f t="shared" si="511"/>
        <v>1.634673890117305</v>
      </c>
      <c r="BR628" s="830">
        <f t="shared" si="512"/>
        <v>53.317390931791103</v>
      </c>
      <c r="BS628" s="830">
        <f t="shared" si="513"/>
        <v>39.197231012011983</v>
      </c>
      <c r="BT628" s="810">
        <f t="shared" si="514"/>
        <v>2.8026877510076802</v>
      </c>
      <c r="BU628" s="810">
        <f t="shared" si="515"/>
        <v>26.577729907637835</v>
      </c>
      <c r="BV628" s="810">
        <f t="shared" si="516"/>
        <v>11.656473358754017</v>
      </c>
      <c r="BW628" s="830">
        <f t="shared" si="517"/>
        <v>29.203850707018859</v>
      </c>
      <c r="BX628" s="816">
        <f t="shared" si="494"/>
        <v>1297.8286726932597</v>
      </c>
      <c r="BY628" s="755">
        <f t="shared" si="543"/>
        <v>0.24258479863425414</v>
      </c>
      <c r="BZ628" s="805">
        <f t="shared" ca="1" si="541"/>
        <v>92.658506334834001</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30.161763729277347</v>
      </c>
      <c r="BE629" s="808">
        <f t="shared" si="499"/>
        <v>237.00255749488309</v>
      </c>
      <c r="BF629" s="808">
        <f t="shared" si="500"/>
        <v>0</v>
      </c>
      <c r="BG629" s="829">
        <f t="shared" si="501"/>
        <v>378.86150835587165</v>
      </c>
      <c r="BH629" s="829">
        <f t="shared" si="502"/>
        <v>23.914846042397212</v>
      </c>
      <c r="BI629" s="829">
        <f t="shared" si="503"/>
        <v>0</v>
      </c>
      <c r="BJ629" s="829">
        <f t="shared" si="504"/>
        <v>0</v>
      </c>
      <c r="BK629" s="829">
        <f t="shared" si="505"/>
        <v>169.41780406877183</v>
      </c>
      <c r="BL629" s="810">
        <f t="shared" si="506"/>
        <v>223.26011441460096</v>
      </c>
      <c r="BM629" s="810">
        <f t="shared" si="507"/>
        <v>12.796616314007617</v>
      </c>
      <c r="BN629" s="810">
        <f t="shared" si="508"/>
        <v>0</v>
      </c>
      <c r="BO629" s="810">
        <f t="shared" si="509"/>
        <v>0</v>
      </c>
      <c r="BP629" s="810">
        <f t="shared" si="510"/>
        <v>110.81325191066171</v>
      </c>
      <c r="BQ629" s="830">
        <f t="shared" si="511"/>
        <v>1.186145597154165</v>
      </c>
      <c r="BR629" s="830">
        <f t="shared" si="512"/>
        <v>43.364191322838394</v>
      </c>
      <c r="BS629" s="830">
        <f t="shared" si="513"/>
        <v>31.858904214483999</v>
      </c>
      <c r="BT629" s="810">
        <f t="shared" si="514"/>
        <v>2.5304732813683759</v>
      </c>
      <c r="BU629" s="810">
        <f t="shared" si="515"/>
        <v>38.339500746473334</v>
      </c>
      <c r="BV629" s="810">
        <f t="shared" si="516"/>
        <v>8.149637337629736</v>
      </c>
      <c r="BW629" s="830">
        <f t="shared" si="517"/>
        <v>22.645253813045329</v>
      </c>
      <c r="BX629" s="816">
        <f t="shared" si="494"/>
        <v>1334.3025686434648</v>
      </c>
      <c r="BY629" s="755">
        <f t="shared" si="543"/>
        <v>0.24940234927915231</v>
      </c>
      <c r="BZ629" s="805">
        <f t="shared" ca="1" si="541"/>
        <v>99.530096900169383</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17.004883597992144</v>
      </c>
      <c r="BE630" s="808">
        <f t="shared" si="499"/>
        <v>204.11277529605309</v>
      </c>
      <c r="BF630" s="808">
        <f t="shared" si="500"/>
        <v>0</v>
      </c>
      <c r="BG630" s="829">
        <f t="shared" si="501"/>
        <v>279.11949069460917</v>
      </c>
      <c r="BH630" s="829">
        <f t="shared" si="502"/>
        <v>22.281566489213521</v>
      </c>
      <c r="BI630" s="829">
        <f t="shared" si="503"/>
        <v>0</v>
      </c>
      <c r="BJ630" s="829">
        <f t="shared" si="504"/>
        <v>0</v>
      </c>
      <c r="BK630" s="829">
        <f t="shared" si="505"/>
        <v>170.03110960538203</v>
      </c>
      <c r="BL630" s="810">
        <f t="shared" si="506"/>
        <v>163.20230499627129</v>
      </c>
      <c r="BM630" s="810">
        <f t="shared" si="507"/>
        <v>10.901215636395365</v>
      </c>
      <c r="BN630" s="810">
        <f t="shared" si="508"/>
        <v>0</v>
      </c>
      <c r="BO630" s="810">
        <f t="shared" si="509"/>
        <v>0</v>
      </c>
      <c r="BP630" s="810">
        <f t="shared" si="510"/>
        <v>94.335721999402224</v>
      </c>
      <c r="BQ630" s="830">
        <f t="shared" si="511"/>
        <v>1.1761021856797651</v>
      </c>
      <c r="BR630" s="830">
        <f t="shared" si="512"/>
        <v>48.858442689987207</v>
      </c>
      <c r="BS630" s="830">
        <f t="shared" si="513"/>
        <v>32.235685670949685</v>
      </c>
      <c r="BT630" s="810">
        <f t="shared" si="514"/>
        <v>2.5756582978653202</v>
      </c>
      <c r="BU630" s="810">
        <f t="shared" si="515"/>
        <v>44.752062925409938</v>
      </c>
      <c r="BV630" s="810">
        <f t="shared" si="516"/>
        <v>12.556334202093437</v>
      </c>
      <c r="BW630" s="830">
        <f t="shared" si="517"/>
        <v>17.654703313899475</v>
      </c>
      <c r="BX630" s="816">
        <f t="shared" si="494"/>
        <v>1120.7980576012039</v>
      </c>
      <c r="BY630" s="755">
        <f t="shared" si="543"/>
        <v>0.2094949640376082</v>
      </c>
      <c r="BZ630" s="805">
        <f t="shared" ca="1" si="541"/>
        <v>93.034478905767287</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39.678227540431202</v>
      </c>
      <c r="BE631" s="808">
        <f t="shared" si="499"/>
        <v>177.38789445201198</v>
      </c>
      <c r="BF631" s="808">
        <f t="shared" si="500"/>
        <v>0</v>
      </c>
      <c r="BG631" s="829">
        <f t="shared" si="501"/>
        <v>229.1550578529814</v>
      </c>
      <c r="BH631" s="829">
        <f t="shared" si="502"/>
        <v>15.199808886674004</v>
      </c>
      <c r="BI631" s="829">
        <f t="shared" si="503"/>
        <v>0</v>
      </c>
      <c r="BJ631" s="829">
        <f t="shared" si="504"/>
        <v>0</v>
      </c>
      <c r="BK631" s="829">
        <f t="shared" si="505"/>
        <v>104.49843853455408</v>
      </c>
      <c r="BL631" s="810">
        <f t="shared" si="506"/>
        <v>123.68315011451664</v>
      </c>
      <c r="BM631" s="810">
        <f t="shared" si="507"/>
        <v>7.1830230037277261</v>
      </c>
      <c r="BN631" s="810">
        <f t="shared" si="508"/>
        <v>0</v>
      </c>
      <c r="BO631" s="810">
        <f t="shared" si="509"/>
        <v>0</v>
      </c>
      <c r="BP631" s="810">
        <f t="shared" si="510"/>
        <v>57.456150580581543</v>
      </c>
      <c r="BQ631" s="830">
        <f t="shared" si="511"/>
        <v>0.59975039792112506</v>
      </c>
      <c r="BR631" s="830">
        <f t="shared" si="512"/>
        <v>24.229916076013449</v>
      </c>
      <c r="BS631" s="830">
        <f t="shared" si="513"/>
        <v>15.947938612165041</v>
      </c>
      <c r="BT631" s="810">
        <f t="shared" si="514"/>
        <v>0.93591891008560002</v>
      </c>
      <c r="BU631" s="810">
        <f t="shared" si="515"/>
        <v>18.615511887791843</v>
      </c>
      <c r="BV631" s="810">
        <f t="shared" si="516"/>
        <v>4.8893808984636333</v>
      </c>
      <c r="BW631" s="830">
        <f t="shared" si="517"/>
        <v>17.648780761750082</v>
      </c>
      <c r="BX631" s="816">
        <f t="shared" si="494"/>
        <v>837.10894850966906</v>
      </c>
      <c r="BY631" s="755">
        <f t="shared" si="543"/>
        <v>0.15646896233825591</v>
      </c>
      <c r="BZ631" s="805">
        <f t="shared" ca="1" si="541"/>
        <v>103.18398724152998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39.513671956060563</v>
      </c>
      <c r="BE632" s="808">
        <f t="shared" si="499"/>
        <v>201.49697866415073</v>
      </c>
      <c r="BF632" s="808">
        <f t="shared" si="500"/>
        <v>0</v>
      </c>
      <c r="BG632" s="829">
        <f t="shared" si="501"/>
        <v>185.48227360303716</v>
      </c>
      <c r="BH632" s="829">
        <f t="shared" si="502"/>
        <v>11.708183383580419</v>
      </c>
      <c r="BI632" s="829">
        <f t="shared" si="503"/>
        <v>0</v>
      </c>
      <c r="BJ632" s="829">
        <f t="shared" si="504"/>
        <v>0</v>
      </c>
      <c r="BK632" s="829">
        <f t="shared" si="505"/>
        <v>82.943235969996024</v>
      </c>
      <c r="BL632" s="810">
        <f t="shared" si="506"/>
        <v>76.057335891765661</v>
      </c>
      <c r="BM632" s="810">
        <f t="shared" si="507"/>
        <v>4.6462868645172186</v>
      </c>
      <c r="BN632" s="810">
        <f t="shared" si="508"/>
        <v>0</v>
      </c>
      <c r="BO632" s="810">
        <f t="shared" si="509"/>
        <v>0</v>
      </c>
      <c r="BP632" s="810">
        <f t="shared" si="510"/>
        <v>20.98222408621012</v>
      </c>
      <c r="BQ632" s="830">
        <f t="shared" si="511"/>
        <v>0.53808438000601999</v>
      </c>
      <c r="BR632" s="830">
        <f t="shared" si="512"/>
        <v>15.817579616589311</v>
      </c>
      <c r="BS632" s="830">
        <f t="shared" si="513"/>
        <v>7.2041509791053011</v>
      </c>
      <c r="BT632" s="810">
        <f t="shared" si="514"/>
        <v>0.43619906244356482</v>
      </c>
      <c r="BU632" s="810">
        <f t="shared" si="515"/>
        <v>6.9545509373761574</v>
      </c>
      <c r="BV632" s="810">
        <f t="shared" si="516"/>
        <v>1.7426075616767807</v>
      </c>
      <c r="BW632" s="830">
        <f t="shared" si="517"/>
        <v>17.637200009305893</v>
      </c>
      <c r="BX632" s="816">
        <f t="shared" si="494"/>
        <v>673.16056296582099</v>
      </c>
      <c r="BY632" s="755">
        <f t="shared" si="543"/>
        <v>0.12582440429267683</v>
      </c>
      <c r="BZ632" s="805">
        <f t="shared" ca="1" si="541"/>
        <v>109.77663490743485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23.9856909497028</v>
      </c>
      <c r="BE633" s="808">
        <f t="shared" si="499"/>
        <v>130.92928946850986</v>
      </c>
      <c r="BF633" s="808">
        <f t="shared" si="500"/>
        <v>0</v>
      </c>
      <c r="BG633" s="829">
        <f t="shared" si="501"/>
        <v>163.98320207537179</v>
      </c>
      <c r="BH633" s="829">
        <f t="shared" si="502"/>
        <v>11.399271818567835</v>
      </c>
      <c r="BI633" s="829">
        <f t="shared" si="503"/>
        <v>0</v>
      </c>
      <c r="BJ633" s="829">
        <f t="shared" si="504"/>
        <v>0</v>
      </c>
      <c r="BK633" s="829">
        <f t="shared" si="505"/>
        <v>82.498780605104699</v>
      </c>
      <c r="BL633" s="810">
        <f t="shared" si="506"/>
        <v>85.171106982430189</v>
      </c>
      <c r="BM633" s="810">
        <f t="shared" si="507"/>
        <v>4.2785619043908287</v>
      </c>
      <c r="BN633" s="810">
        <f t="shared" si="508"/>
        <v>0</v>
      </c>
      <c r="BO633" s="810">
        <f t="shared" si="509"/>
        <v>0</v>
      </c>
      <c r="BP633" s="810">
        <f t="shared" si="510"/>
        <v>30.208242906206983</v>
      </c>
      <c r="BQ633" s="830">
        <f t="shared" si="511"/>
        <v>0.59792118657694004</v>
      </c>
      <c r="BR633" s="830">
        <f t="shared" si="512"/>
        <v>13.61713083845026</v>
      </c>
      <c r="BS633" s="830">
        <f t="shared" si="513"/>
        <v>11.288671194753372</v>
      </c>
      <c r="BT633" s="810">
        <f t="shared" si="514"/>
        <v>0.72256661024021041</v>
      </c>
      <c r="BU633" s="810">
        <f t="shared" si="515"/>
        <v>13.580451561685676</v>
      </c>
      <c r="BV633" s="810">
        <f t="shared" si="516"/>
        <v>2.5865078978846987</v>
      </c>
      <c r="BW633" s="830">
        <f t="shared" si="517"/>
        <v>16.800114358704366</v>
      </c>
      <c r="BX633" s="816">
        <f t="shared" si="494"/>
        <v>591.64751035858058</v>
      </c>
      <c r="BY633" s="755">
        <f t="shared" si="543"/>
        <v>0.11058831969319263</v>
      </c>
      <c r="BZ633" s="805">
        <f t="shared" ca="1" si="541"/>
        <v>105.35264238981827</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21.970920492457633</v>
      </c>
      <c r="BE634" s="808">
        <f t="shared" si="499"/>
        <v>110.18741736850741</v>
      </c>
      <c r="BF634" s="808">
        <f t="shared" si="500"/>
        <v>0</v>
      </c>
      <c r="BG634" s="829">
        <f t="shared" si="501"/>
        <v>184.97972660921408</v>
      </c>
      <c r="BH634" s="829">
        <f t="shared" si="502"/>
        <v>11.795202830907661</v>
      </c>
      <c r="BI634" s="829">
        <f t="shared" si="503"/>
        <v>0</v>
      </c>
      <c r="BJ634" s="829">
        <f t="shared" si="504"/>
        <v>0</v>
      </c>
      <c r="BK634" s="829">
        <f t="shared" si="505"/>
        <v>104.33512934588644</v>
      </c>
      <c r="BL634" s="810">
        <f t="shared" si="506"/>
        <v>84.488501892655961</v>
      </c>
      <c r="BM634" s="810">
        <f t="shared" si="507"/>
        <v>4.8426336450668659</v>
      </c>
      <c r="BN634" s="810">
        <f t="shared" si="508"/>
        <v>0</v>
      </c>
      <c r="BO634" s="810">
        <f t="shared" si="509"/>
        <v>0</v>
      </c>
      <c r="BP634" s="810">
        <f t="shared" si="510"/>
        <v>38.885130658082801</v>
      </c>
      <c r="BQ634" s="830">
        <f t="shared" si="511"/>
        <v>0.58487322426006005</v>
      </c>
      <c r="BR634" s="830">
        <f t="shared" si="512"/>
        <v>23.628878260106426</v>
      </c>
      <c r="BS634" s="830">
        <f t="shared" si="513"/>
        <v>15.674602410169609</v>
      </c>
      <c r="BT634" s="810">
        <f t="shared" si="514"/>
        <v>0.93579715881609604</v>
      </c>
      <c r="BU634" s="810">
        <f t="shared" si="515"/>
        <v>15.647086951220928</v>
      </c>
      <c r="BV634" s="810">
        <f t="shared" si="516"/>
        <v>4.5620111492284678</v>
      </c>
      <c r="BW634" s="830">
        <f t="shared" si="517"/>
        <v>11.814439130053213</v>
      </c>
      <c r="BX634" s="816">
        <f t="shared" si="494"/>
        <v>634.33235112663351</v>
      </c>
      <c r="BY634" s="755">
        <f t="shared" si="543"/>
        <v>0.11856679460310907</v>
      </c>
      <c r="BZ634" s="805">
        <f t="shared" ca="1" si="541"/>
        <v>102.76215313690622</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8.4983091784269256</v>
      </c>
      <c r="BE635" s="808">
        <f t="shared" si="499"/>
        <v>138.72688346619034</v>
      </c>
      <c r="BF635" s="808">
        <f t="shared" si="500"/>
        <v>0</v>
      </c>
      <c r="BG635" s="829">
        <f t="shared" si="501"/>
        <v>172.01148684892686</v>
      </c>
      <c r="BH635" s="829">
        <f t="shared" si="502"/>
        <v>12.381346068077111</v>
      </c>
      <c r="BI635" s="829">
        <f t="shared" si="503"/>
        <v>0</v>
      </c>
      <c r="BJ635" s="829">
        <f t="shared" si="504"/>
        <v>0</v>
      </c>
      <c r="BK635" s="829">
        <f t="shared" si="505"/>
        <v>88.866353313966712</v>
      </c>
      <c r="BL635" s="810">
        <f t="shared" si="506"/>
        <v>108.92023814606958</v>
      </c>
      <c r="BM635" s="810">
        <f t="shared" si="507"/>
        <v>6.2429892595917931</v>
      </c>
      <c r="BN635" s="810">
        <f t="shared" si="508"/>
        <v>0</v>
      </c>
      <c r="BO635" s="810">
        <f t="shared" si="509"/>
        <v>0</v>
      </c>
      <c r="BP635" s="810">
        <f t="shared" si="510"/>
        <v>49.184492197027602</v>
      </c>
      <c r="BQ635" s="830">
        <f t="shared" si="511"/>
        <v>0.52272418244184504</v>
      </c>
      <c r="BR635" s="830">
        <f t="shared" si="512"/>
        <v>28.329958947870626</v>
      </c>
      <c r="BS635" s="830">
        <f t="shared" si="513"/>
        <v>19.759671015198606</v>
      </c>
      <c r="BT635" s="810">
        <f t="shared" si="514"/>
        <v>1.042639668890704</v>
      </c>
      <c r="BU635" s="810">
        <f t="shared" si="515"/>
        <v>11.984772851189334</v>
      </c>
      <c r="BV635" s="810">
        <f t="shared" si="516"/>
        <v>5.0828683858421826</v>
      </c>
      <c r="BW635" s="830">
        <f t="shared" si="517"/>
        <v>17.419313176367972</v>
      </c>
      <c r="BX635" s="816">
        <f t="shared" si="494"/>
        <v>668.97404670607807</v>
      </c>
      <c r="BY635" s="755">
        <f t="shared" si="543"/>
        <v>0.12504187788898655</v>
      </c>
      <c r="BZ635" s="805">
        <f t="shared" ca="1" si="541"/>
        <v>97.848708700352375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13.140190105761009</v>
      </c>
      <c r="BE636" s="808">
        <f t="shared" si="499"/>
        <v>83.519955326050493</v>
      </c>
      <c r="BF636" s="808">
        <f t="shared" si="500"/>
        <v>0</v>
      </c>
      <c r="BG636" s="829">
        <f t="shared" si="501"/>
        <v>124.27681387421178</v>
      </c>
      <c r="BH636" s="829">
        <f t="shared" si="502"/>
        <v>8.0895064099867113</v>
      </c>
      <c r="BI636" s="829">
        <f t="shared" si="503"/>
        <v>0</v>
      </c>
      <c r="BJ636" s="829">
        <f t="shared" si="504"/>
        <v>0</v>
      </c>
      <c r="BK636" s="829">
        <f t="shared" si="505"/>
        <v>53.301047127481191</v>
      </c>
      <c r="BL636" s="810">
        <f t="shared" si="506"/>
        <v>65.049662080795855</v>
      </c>
      <c r="BM636" s="810">
        <f t="shared" si="507"/>
        <v>3.5151102978670634</v>
      </c>
      <c r="BN636" s="810">
        <f t="shared" si="508"/>
        <v>0</v>
      </c>
      <c r="BO636" s="810">
        <f t="shared" si="509"/>
        <v>0</v>
      </c>
      <c r="BP636" s="810">
        <f t="shared" si="510"/>
        <v>32.241339491603192</v>
      </c>
      <c r="BQ636" s="830">
        <f t="shared" si="511"/>
        <v>0.36798459997799299</v>
      </c>
      <c r="BR636" s="830">
        <f t="shared" si="512"/>
        <v>17.183176262143302</v>
      </c>
      <c r="BS636" s="830">
        <f t="shared" si="513"/>
        <v>10.995272066164668</v>
      </c>
      <c r="BT636" s="810">
        <f t="shared" si="514"/>
        <v>0.64806948846595924</v>
      </c>
      <c r="BU636" s="810">
        <f t="shared" si="515"/>
        <v>11.260207362096041</v>
      </c>
      <c r="BV636" s="810">
        <f t="shared" si="516"/>
        <v>3.424313783386856</v>
      </c>
      <c r="BW636" s="830">
        <f t="shared" si="517"/>
        <v>8.1818772918827349</v>
      </c>
      <c r="BX636" s="816">
        <f t="shared" si="494"/>
        <v>435.1945255678749</v>
      </c>
      <c r="BY636" s="755">
        <f t="shared" si="543"/>
        <v>8.1344771134182231E-2</v>
      </c>
      <c r="BZ636" s="805">
        <f t="shared" ca="1" si="541"/>
        <v>99.13591439668275</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12.99720167432738</v>
      </c>
      <c r="BE637" s="808">
        <f t="shared" si="499"/>
        <v>85.19769583558076</v>
      </c>
      <c r="BF637" s="808">
        <f t="shared" si="500"/>
        <v>0</v>
      </c>
      <c r="BG637" s="829">
        <f t="shared" si="501"/>
        <v>143.40570318131992</v>
      </c>
      <c r="BH637" s="829">
        <f t="shared" si="502"/>
        <v>9.5304969403389954</v>
      </c>
      <c r="BI637" s="829">
        <f t="shared" si="503"/>
        <v>0</v>
      </c>
      <c r="BJ637" s="829">
        <f t="shared" si="504"/>
        <v>0</v>
      </c>
      <c r="BK637" s="829">
        <f t="shared" si="505"/>
        <v>67.516046745769941</v>
      </c>
      <c r="BL637" s="810">
        <f t="shared" si="506"/>
        <v>65.248723174582224</v>
      </c>
      <c r="BM637" s="810">
        <f t="shared" si="507"/>
        <v>6.1770309204174056</v>
      </c>
      <c r="BN637" s="810">
        <f t="shared" si="508"/>
        <v>0</v>
      </c>
      <c r="BO637" s="810">
        <f t="shared" si="509"/>
        <v>0</v>
      </c>
      <c r="BP637" s="810">
        <f t="shared" si="510"/>
        <v>37.393963843017197</v>
      </c>
      <c r="BQ637" s="830">
        <f t="shared" si="511"/>
        <v>0.46289443178886602</v>
      </c>
      <c r="BR637" s="830">
        <f t="shared" si="512"/>
        <v>28.044696097609375</v>
      </c>
      <c r="BS637" s="830">
        <f t="shared" si="513"/>
        <v>20.083089155702144</v>
      </c>
      <c r="BT637" s="810">
        <f t="shared" si="514"/>
        <v>1.2659855819794159</v>
      </c>
      <c r="BU637" s="810">
        <f t="shared" si="515"/>
        <v>13.631842478148354</v>
      </c>
      <c r="BV637" s="810">
        <f t="shared" si="516"/>
        <v>5.0825255462999168</v>
      </c>
      <c r="BW637" s="830">
        <f t="shared" si="517"/>
        <v>15.419568645236287</v>
      </c>
      <c r="BX637" s="816">
        <f t="shared" si="494"/>
        <v>511.45746425211814</v>
      </c>
      <c r="BY637" s="755">
        <f t="shared" si="543"/>
        <v>9.5599526028433301E-2</v>
      </c>
      <c r="BZ637" s="805">
        <f t="shared" ca="1" si="541"/>
        <v>87.745961552462319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10.338432086423735</v>
      </c>
      <c r="BE638" s="808">
        <f t="shared" si="499"/>
        <v>43.31824894255255</v>
      </c>
      <c r="BF638" s="808">
        <f t="shared" si="500"/>
        <v>0</v>
      </c>
      <c r="BG638" s="829">
        <f t="shared" si="501"/>
        <v>105.02276579487645</v>
      </c>
      <c r="BH638" s="829">
        <f t="shared" si="502"/>
        <v>6.6293440202745924</v>
      </c>
      <c r="BI638" s="829">
        <f t="shared" si="503"/>
        <v>0</v>
      </c>
      <c r="BJ638" s="829">
        <f t="shared" si="504"/>
        <v>0</v>
      </c>
      <c r="BK638" s="829">
        <f t="shared" si="505"/>
        <v>46.963668690997906</v>
      </c>
      <c r="BL638" s="810">
        <f t="shared" si="506"/>
        <v>49.906066402818951</v>
      </c>
      <c r="BM638" s="810">
        <f t="shared" si="507"/>
        <v>3.2907193365258554</v>
      </c>
      <c r="BN638" s="810">
        <f t="shared" si="508"/>
        <v>0</v>
      </c>
      <c r="BO638" s="810">
        <f t="shared" si="509"/>
        <v>0</v>
      </c>
      <c r="BP638" s="810">
        <f t="shared" si="510"/>
        <v>28.401505434229044</v>
      </c>
      <c r="BQ638" s="830">
        <f t="shared" si="511"/>
        <v>0.27908683548643798</v>
      </c>
      <c r="BR638" s="830">
        <f t="shared" si="512"/>
        <v>15.950028072623233</v>
      </c>
      <c r="BS638" s="830">
        <f t="shared" si="513"/>
        <v>9.3508641970188986</v>
      </c>
      <c r="BT638" s="810">
        <f t="shared" si="514"/>
        <v>0.67802223287151675</v>
      </c>
      <c r="BU638" s="810">
        <f t="shared" si="515"/>
        <v>6.6051937842819628</v>
      </c>
      <c r="BV638" s="810">
        <f t="shared" si="516"/>
        <v>2.8154091408766515</v>
      </c>
      <c r="BW638" s="830">
        <f t="shared" si="517"/>
        <v>16.771487514860301</v>
      </c>
      <c r="BX638" s="816">
        <f t="shared" si="494"/>
        <v>346.32084248671805</v>
      </c>
      <c r="BY638" s="755">
        <f t="shared" si="543"/>
        <v>6.4732867754526732E-2</v>
      </c>
      <c r="BZ638" s="805">
        <f t="shared" ca="1" si="541"/>
        <v>97.25739314091642</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3.4739405609788512</v>
      </c>
      <c r="BE639" s="808">
        <f t="shared" si="499"/>
        <v>42.286591292874213</v>
      </c>
      <c r="BF639" s="808">
        <f t="shared" si="500"/>
        <v>0</v>
      </c>
      <c r="BG639" s="829">
        <f t="shared" si="501"/>
        <v>44.128034800117796</v>
      </c>
      <c r="BH639" s="829">
        <f t="shared" si="502"/>
        <v>3.8964366370737635</v>
      </c>
      <c r="BI639" s="829">
        <f t="shared" si="503"/>
        <v>0</v>
      </c>
      <c r="BJ639" s="829">
        <f t="shared" si="504"/>
        <v>0</v>
      </c>
      <c r="BK639" s="829">
        <f t="shared" si="505"/>
        <v>27.603177439480451</v>
      </c>
      <c r="BL639" s="810">
        <f t="shared" si="506"/>
        <v>44.630222258824311</v>
      </c>
      <c r="BM639" s="810">
        <f t="shared" si="507"/>
        <v>2.3927527192557818</v>
      </c>
      <c r="BN639" s="810">
        <f t="shared" si="508"/>
        <v>0</v>
      </c>
      <c r="BO639" s="810">
        <f t="shared" si="509"/>
        <v>0</v>
      </c>
      <c r="BP639" s="810">
        <f t="shared" si="510"/>
        <v>21.198124188432267</v>
      </c>
      <c r="BQ639" s="830">
        <f t="shared" si="511"/>
        <v>0.19806973093740748</v>
      </c>
      <c r="BR639" s="830">
        <f t="shared" si="512"/>
        <v>6.7153046430464585</v>
      </c>
      <c r="BS639" s="830">
        <f t="shared" si="513"/>
        <v>4.1242327628355815</v>
      </c>
      <c r="BT639" s="810">
        <f t="shared" si="514"/>
        <v>0.32223473720352719</v>
      </c>
      <c r="BU639" s="810">
        <f t="shared" si="515"/>
        <v>3.9938402715332897</v>
      </c>
      <c r="BV639" s="810">
        <f t="shared" si="516"/>
        <v>1.570894343867195</v>
      </c>
      <c r="BW639" s="830">
        <f t="shared" si="517"/>
        <v>4.1425273720468434</v>
      </c>
      <c r="BX639" s="816">
        <f t="shared" si="494"/>
        <v>210.67638375850777</v>
      </c>
      <c r="BY639" s="755">
        <f t="shared" si="543"/>
        <v>3.9378763319347247E-2</v>
      </c>
      <c r="BZ639" s="805">
        <f t="shared" ca="1" si="541"/>
        <v>97.484463977416624</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10.864200322846195</v>
      </c>
      <c r="BE640" s="808">
        <f t="shared" si="499"/>
        <v>50.325162489408733</v>
      </c>
      <c r="BF640" s="808">
        <f t="shared" si="500"/>
        <v>0</v>
      </c>
      <c r="BG640" s="829">
        <f t="shared" si="501"/>
        <v>57.666366121841321</v>
      </c>
      <c r="BH640" s="829">
        <f t="shared" si="502"/>
        <v>2.5917544020138008</v>
      </c>
      <c r="BI640" s="829">
        <f t="shared" si="503"/>
        <v>0</v>
      </c>
      <c r="BJ640" s="829">
        <f t="shared" si="504"/>
        <v>0</v>
      </c>
      <c r="BK640" s="829">
        <f t="shared" si="505"/>
        <v>18.360533816371454</v>
      </c>
      <c r="BL640" s="810">
        <f t="shared" si="506"/>
        <v>21.2419714445852</v>
      </c>
      <c r="BM640" s="810">
        <f t="shared" si="507"/>
        <v>1.0879878541714207</v>
      </c>
      <c r="BN640" s="810">
        <f t="shared" si="508"/>
        <v>0</v>
      </c>
      <c r="BO640" s="810">
        <f t="shared" si="509"/>
        <v>0</v>
      </c>
      <c r="BP640" s="810">
        <f t="shared" si="510"/>
        <v>9.5444065795597819</v>
      </c>
      <c r="BQ640" s="830">
        <f t="shared" si="511"/>
        <v>0.131362497454101</v>
      </c>
      <c r="BR640" s="830">
        <f t="shared" si="512"/>
        <v>5.1012115177979327</v>
      </c>
      <c r="BS640" s="830">
        <f t="shared" si="513"/>
        <v>3.5205149317699069</v>
      </c>
      <c r="BT640" s="810">
        <f t="shared" si="514"/>
        <v>7.851252405379576E-2</v>
      </c>
      <c r="BU640" s="810">
        <f t="shared" si="515"/>
        <v>1.491079861536204</v>
      </c>
      <c r="BV640" s="810">
        <f t="shared" si="516"/>
        <v>0.41836053669001411</v>
      </c>
      <c r="BW640" s="830">
        <f t="shared" si="517"/>
        <v>2.7554441537199357</v>
      </c>
      <c r="BX640" s="816">
        <f t="shared" ref="BX640:BX703" si="547">IF(SUM(BB640:BW640)=0,"",SUM(BB640:BW640))</f>
        <v>185.1788690538198</v>
      </c>
      <c r="BY640" s="755">
        <f t="shared" si="543"/>
        <v>3.4612872720340152E-2</v>
      </c>
      <c r="BZ640" s="805">
        <f t="shared" ca="1" si="541"/>
        <v>112.46475226107609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3.2053894644797998</v>
      </c>
      <c r="BE641" s="808">
        <f t="shared" si="499"/>
        <v>42.404230979822401</v>
      </c>
      <c r="BF641" s="808">
        <f t="shared" si="500"/>
        <v>0</v>
      </c>
      <c r="BG641" s="829">
        <f t="shared" si="501"/>
        <v>34.757326275838629</v>
      </c>
      <c r="BH641" s="829">
        <f t="shared" si="502"/>
        <v>3.1615357327899969</v>
      </c>
      <c r="BI641" s="829">
        <f t="shared" si="503"/>
        <v>0</v>
      </c>
      <c r="BJ641" s="829">
        <f t="shared" si="504"/>
        <v>0</v>
      </c>
      <c r="BK641" s="829">
        <f t="shared" si="505"/>
        <v>25.870844765234349</v>
      </c>
      <c r="BL641" s="810">
        <f t="shared" si="506"/>
        <v>28.224221993477421</v>
      </c>
      <c r="BM641" s="810">
        <f t="shared" si="507"/>
        <v>1.6894587343092413</v>
      </c>
      <c r="BN641" s="810">
        <f t="shared" si="508"/>
        <v>0</v>
      </c>
      <c r="BO641" s="810">
        <f t="shared" si="509"/>
        <v>0</v>
      </c>
      <c r="BP641" s="810">
        <f t="shared" si="510"/>
        <v>11.395283548874938</v>
      </c>
      <c r="BQ641" s="830">
        <f t="shared" si="511"/>
        <v>0.260630065877198</v>
      </c>
      <c r="BR641" s="830">
        <f t="shared" si="512"/>
        <v>6.1898930668214289</v>
      </c>
      <c r="BS641" s="830">
        <f t="shared" si="513"/>
        <v>3.36710848996018</v>
      </c>
      <c r="BT641" s="810">
        <f t="shared" si="514"/>
        <v>0.17311344363204559</v>
      </c>
      <c r="BU641" s="810">
        <f t="shared" si="515"/>
        <v>3.0078460831067919</v>
      </c>
      <c r="BV641" s="810">
        <f t="shared" si="516"/>
        <v>0.84392803770622227</v>
      </c>
      <c r="BW641" s="830">
        <f t="shared" si="517"/>
        <v>5.5437770569399403</v>
      </c>
      <c r="BX641" s="816">
        <f t="shared" si="547"/>
        <v>170.09458773887062</v>
      </c>
      <c r="BY641" s="755">
        <f t="shared" si="543"/>
        <v>3.179338088577021E-2</v>
      </c>
      <c r="BZ641" s="805">
        <f t="shared" ca="1" si="541"/>
        <v>97.929897171087575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3.8393033442690241</v>
      </c>
      <c r="BE642" s="808">
        <f t="shared" si="499"/>
        <v>29.179939013475334</v>
      </c>
      <c r="BF642" s="808">
        <f t="shared" si="500"/>
        <v>0</v>
      </c>
      <c r="BG642" s="829">
        <f t="shared" si="501"/>
        <v>40.843267241710194</v>
      </c>
      <c r="BH642" s="829">
        <f t="shared" si="502"/>
        <v>3.4467440820701496</v>
      </c>
      <c r="BI642" s="829">
        <f t="shared" si="503"/>
        <v>0</v>
      </c>
      <c r="BJ642" s="829">
        <f t="shared" si="504"/>
        <v>0</v>
      </c>
      <c r="BK642" s="829">
        <f t="shared" si="505"/>
        <v>16.830901313298501</v>
      </c>
      <c r="BL642" s="810">
        <f t="shared" si="506"/>
        <v>39.673782795042108</v>
      </c>
      <c r="BM642" s="810">
        <f t="shared" si="507"/>
        <v>1.3810733724601754</v>
      </c>
      <c r="BN642" s="810">
        <f t="shared" si="508"/>
        <v>0</v>
      </c>
      <c r="BO642" s="810">
        <f t="shared" si="509"/>
        <v>0</v>
      </c>
      <c r="BP642" s="810">
        <f t="shared" si="510"/>
        <v>15.743585633017835</v>
      </c>
      <c r="BQ642" s="830">
        <f t="shared" si="511"/>
        <v>0.24580743641512198</v>
      </c>
      <c r="BR642" s="830">
        <f t="shared" si="512"/>
        <v>10.822688410267185</v>
      </c>
      <c r="BS642" s="830">
        <f t="shared" si="513"/>
        <v>3.7777649129779496</v>
      </c>
      <c r="BT642" s="810">
        <f t="shared" si="514"/>
        <v>0.61140811528797123</v>
      </c>
      <c r="BU642" s="810">
        <f t="shared" si="515"/>
        <v>6.0836552551808589</v>
      </c>
      <c r="BV642" s="810">
        <f t="shared" si="516"/>
        <v>2.263099284701537</v>
      </c>
      <c r="BW642" s="830">
        <f t="shared" si="517"/>
        <v>7.3097066610138945</v>
      </c>
      <c r="BX642" s="816">
        <f t="shared" si="547"/>
        <v>182.05272687118784</v>
      </c>
      <c r="BY642" s="755">
        <f t="shared" si="543"/>
        <v>3.4028547078726698E-2</v>
      </c>
      <c r="BZ642" s="805">
        <f t="shared" ca="1" si="541"/>
        <v>88.769271443403866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3.3338708553938829</v>
      </c>
      <c r="BE643" s="808">
        <f t="shared" si="499"/>
        <v>35.240740728984413</v>
      </c>
      <c r="BF643" s="808">
        <f t="shared" si="500"/>
        <v>0</v>
      </c>
      <c r="BG643" s="829">
        <f t="shared" si="501"/>
        <v>42.823977466951895</v>
      </c>
      <c r="BH643" s="829">
        <f t="shared" si="502"/>
        <v>3.0171124128536384</v>
      </c>
      <c r="BI643" s="829">
        <f t="shared" si="503"/>
        <v>0</v>
      </c>
      <c r="BJ643" s="829">
        <f t="shared" si="504"/>
        <v>0</v>
      </c>
      <c r="BK643" s="829">
        <f t="shared" si="505"/>
        <v>21.045298315050271</v>
      </c>
      <c r="BL643" s="810">
        <f t="shared" si="506"/>
        <v>20.558901837324157</v>
      </c>
      <c r="BM643" s="810">
        <f t="shared" si="507"/>
        <v>1.0026784328042466</v>
      </c>
      <c r="BN643" s="810">
        <f t="shared" si="508"/>
        <v>0</v>
      </c>
      <c r="BO643" s="810">
        <f t="shared" si="509"/>
        <v>0</v>
      </c>
      <c r="BP643" s="810">
        <f t="shared" si="510"/>
        <v>10.797249723845177</v>
      </c>
      <c r="BQ643" s="830">
        <f t="shared" si="511"/>
        <v>0.19148757287457252</v>
      </c>
      <c r="BR643" s="830">
        <f t="shared" si="512"/>
        <v>4.7828103120906729</v>
      </c>
      <c r="BS643" s="830">
        <f t="shared" si="513"/>
        <v>2.7131009909910859</v>
      </c>
      <c r="BT643" s="810">
        <f t="shared" si="514"/>
        <v>0.34495072512960001</v>
      </c>
      <c r="BU643" s="810">
        <f t="shared" si="515"/>
        <v>3.2966639034067171</v>
      </c>
      <c r="BV643" s="810">
        <f t="shared" si="516"/>
        <v>1.3192203923670329</v>
      </c>
      <c r="BW643" s="830">
        <f t="shared" si="517"/>
        <v>4.2330036238047342</v>
      </c>
      <c r="BX643" s="816">
        <f t="shared" si="547"/>
        <v>154.70106729387209</v>
      </c>
      <c r="BY643" s="755">
        <f t="shared" si="543"/>
        <v>2.8916087344648986E-2</v>
      </c>
      <c r="BZ643" s="805">
        <f t="shared" ca="1" si="541"/>
        <v>100.60048176825285</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5.8161199612239063</v>
      </c>
      <c r="BE644" s="808">
        <f t="shared" si="499"/>
        <v>36.77645124254127</v>
      </c>
      <c r="BF644" s="808">
        <f t="shared" si="500"/>
        <v>0</v>
      </c>
      <c r="BG644" s="829">
        <f t="shared" si="501"/>
        <v>42.356021223142648</v>
      </c>
      <c r="BH644" s="829">
        <f t="shared" si="502"/>
        <v>2.6736358911618283</v>
      </c>
      <c r="BI644" s="829">
        <f t="shared" si="503"/>
        <v>0</v>
      </c>
      <c r="BJ644" s="829">
        <f t="shared" si="504"/>
        <v>0</v>
      </c>
      <c r="BK644" s="829">
        <f t="shared" si="505"/>
        <v>16.945226577242096</v>
      </c>
      <c r="BL644" s="810">
        <f t="shared" si="506"/>
        <v>27.099273682918447</v>
      </c>
      <c r="BM644" s="810">
        <f t="shared" si="507"/>
        <v>2.3273048579493731</v>
      </c>
      <c r="BN644" s="810">
        <f t="shared" si="508"/>
        <v>0</v>
      </c>
      <c r="BO644" s="810">
        <f t="shared" si="509"/>
        <v>0</v>
      </c>
      <c r="BP644" s="810">
        <f t="shared" si="510"/>
        <v>19.903836852347556</v>
      </c>
      <c r="BQ644" s="830">
        <f t="shared" si="511"/>
        <v>6.7975493817467494E-2</v>
      </c>
      <c r="BR644" s="830">
        <f t="shared" si="512"/>
        <v>4.7327931108607748</v>
      </c>
      <c r="BS644" s="830">
        <f t="shared" si="513"/>
        <v>7.0147779780752675</v>
      </c>
      <c r="BT644" s="810">
        <f t="shared" si="514"/>
        <v>0.20943493574361841</v>
      </c>
      <c r="BU644" s="810">
        <f t="shared" si="515"/>
        <v>4.5574108554716535</v>
      </c>
      <c r="BV644" s="810">
        <f t="shared" si="516"/>
        <v>1.4871718947521084</v>
      </c>
      <c r="BW644" s="830">
        <f t="shared" si="517"/>
        <v>3.2318225317159368</v>
      </c>
      <c r="BX644" s="816">
        <f t="shared" si="547"/>
        <v>175.19925708896395</v>
      </c>
      <c r="BY644" s="755">
        <f t="shared" si="543"/>
        <v>3.2747524689525971E-2</v>
      </c>
      <c r="BZ644" s="805">
        <f t="shared" ca="1" si="541"/>
        <v>96.24557605455874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17.556255169038575</v>
      </c>
      <c r="BE645" s="808">
        <f t="shared" si="499"/>
        <v>126.76481874324398</v>
      </c>
      <c r="BF645" s="808">
        <f t="shared" si="500"/>
        <v>0</v>
      </c>
      <c r="BG645" s="829">
        <f t="shared" si="501"/>
        <v>193.01137713371949</v>
      </c>
      <c r="BH645" s="829">
        <f t="shared" si="502"/>
        <v>11.014866662053304</v>
      </c>
      <c r="BI645" s="829">
        <f t="shared" si="503"/>
        <v>0</v>
      </c>
      <c r="BJ645" s="829">
        <f t="shared" si="504"/>
        <v>0</v>
      </c>
      <c r="BK645" s="829">
        <f t="shared" si="505"/>
        <v>86.310070970759611</v>
      </c>
      <c r="BL645" s="810">
        <f t="shared" si="506"/>
        <v>131.90843185796646</v>
      </c>
      <c r="BM645" s="810">
        <f t="shared" si="507"/>
        <v>7.5606052406395419</v>
      </c>
      <c r="BN645" s="810">
        <f t="shared" si="508"/>
        <v>0</v>
      </c>
      <c r="BO645" s="810">
        <f t="shared" si="509"/>
        <v>0</v>
      </c>
      <c r="BP645" s="810">
        <f t="shared" si="510"/>
        <v>61.18831791869863</v>
      </c>
      <c r="BQ645" s="830">
        <f t="shared" si="511"/>
        <v>0.75754902443865502</v>
      </c>
      <c r="BR645" s="830">
        <f t="shared" si="512"/>
        <v>36.104261729351165</v>
      </c>
      <c r="BS645" s="830">
        <f t="shared" si="513"/>
        <v>19.446930870904044</v>
      </c>
      <c r="BT645" s="810">
        <f t="shared" si="514"/>
        <v>1.1581654616544079</v>
      </c>
      <c r="BU645" s="810">
        <f t="shared" si="515"/>
        <v>20.123124896245336</v>
      </c>
      <c r="BV645" s="810">
        <f t="shared" si="516"/>
        <v>5.6460566255652385</v>
      </c>
      <c r="BW645" s="830">
        <f t="shared" si="517"/>
        <v>4.4207321110188733</v>
      </c>
      <c r="BX645" s="816">
        <f t="shared" si="547"/>
        <v>722.97156441529739</v>
      </c>
      <c r="BY645" s="755">
        <f t="shared" si="543"/>
        <v>0.13513487185332662</v>
      </c>
      <c r="BZ645" s="805">
        <f t="shared" ca="1" si="541"/>
        <v>94.960674816911023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3.4148346972680015</v>
      </c>
      <c r="BE646" s="808">
        <f t="shared" si="499"/>
        <v>32.120477479831585</v>
      </c>
      <c r="BF646" s="808">
        <f t="shared" si="500"/>
        <v>0</v>
      </c>
      <c r="BG646" s="829">
        <f t="shared" si="501"/>
        <v>56.195773134262339</v>
      </c>
      <c r="BH646" s="829">
        <f t="shared" si="502"/>
        <v>3.4420552534591411</v>
      </c>
      <c r="BI646" s="829">
        <f t="shared" si="503"/>
        <v>0</v>
      </c>
      <c r="BJ646" s="829">
        <f t="shared" si="504"/>
        <v>0</v>
      </c>
      <c r="BK646" s="829">
        <f t="shared" si="505"/>
        <v>16.435453864934534</v>
      </c>
      <c r="BL646" s="810">
        <f t="shared" si="506"/>
        <v>17.496376793661579</v>
      </c>
      <c r="BM646" s="810">
        <f t="shared" si="507"/>
        <v>1.1738115525780142</v>
      </c>
      <c r="BN646" s="810">
        <f t="shared" si="508"/>
        <v>0</v>
      </c>
      <c r="BO646" s="810">
        <f t="shared" si="509"/>
        <v>0</v>
      </c>
      <c r="BP646" s="810">
        <f t="shared" si="510"/>
        <v>7.6097543105414172</v>
      </c>
      <c r="BQ646" s="830">
        <f t="shared" si="511"/>
        <v>9.8955125201295485E-2</v>
      </c>
      <c r="BR646" s="830">
        <f t="shared" si="512"/>
        <v>6.0748233009361225</v>
      </c>
      <c r="BS646" s="830">
        <f t="shared" si="513"/>
        <v>3.9545150749566851</v>
      </c>
      <c r="BT646" s="810">
        <f t="shared" si="514"/>
        <v>0.22764747095297999</v>
      </c>
      <c r="BU646" s="810">
        <f t="shared" si="515"/>
        <v>3.9553748078080275</v>
      </c>
      <c r="BV646" s="810">
        <f t="shared" si="516"/>
        <v>0.87687151395901985</v>
      </c>
      <c r="BW646" s="830">
        <f t="shared" si="517"/>
        <v>3.6473876932273344</v>
      </c>
      <c r="BX646" s="816">
        <f t="shared" si="547"/>
        <v>156.72411207357803</v>
      </c>
      <c r="BY646" s="755">
        <f t="shared" si="543"/>
        <v>2.9294226555808978E-2</v>
      </c>
      <c r="BZ646" s="805">
        <f t="shared" ca="1" si="541"/>
        <v>102.23434836416845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5.4987775303075486</v>
      </c>
      <c r="BE647" s="808">
        <f t="shared" ref="BE647:BE710" si="552">IF(OR(L647="",L647="*"),"",BE$5*L647)</f>
        <v>25.562699986318723</v>
      </c>
      <c r="BF647" s="808">
        <f t="shared" ref="BF647:BF710" si="553">IF(OR(N647="",N647="*"),"",BF$5*N647)</f>
        <v>0</v>
      </c>
      <c r="BG647" s="829">
        <f t="shared" ref="BG647:BG710" si="554">IF(OR(P647="",P647="*"),"",BG$5*P647)</f>
        <v>33.747059615257101</v>
      </c>
      <c r="BH647" s="829">
        <f t="shared" ref="BH647:BH710" si="555">IF(OR(R647="",R647="*"),"",BH$5*R647)</f>
        <v>2.4001611400751015</v>
      </c>
      <c r="BI647" s="829">
        <f t="shared" ref="BI647:BI710" si="556">IF(OR(T647="",T647="*"),"",BI$5*T647)</f>
        <v>0</v>
      </c>
      <c r="BJ647" s="829">
        <f t="shared" ref="BJ647:BJ710" si="557">IF(OR(V647="",V647="*"),"",BJ$5*V647)</f>
        <v>0</v>
      </c>
      <c r="BK647" s="829">
        <f t="shared" ref="BK647:BK710" si="558">IF(OR(X647="",X647="*"),"",BK$5*X647)</f>
        <v>17.00324681337414</v>
      </c>
      <c r="BL647" s="810">
        <f t="shared" ref="BL647:BL710" si="559">IF(OR(Z647="",Z647="*"),"",BL$5*Z647)</f>
        <v>18.171714335288904</v>
      </c>
      <c r="BM647" s="810">
        <f t="shared" ref="BM647:BM710" si="560">IF(OR(AB647="",AB647="*"),"",BM$5*AB647)</f>
        <v>1.5165544038552117</v>
      </c>
      <c r="BN647" s="810">
        <f t="shared" ref="BN647:BN710" si="561">IF(OR(AD647="",AD647="*"),"",BN$5*AD647)</f>
        <v>0</v>
      </c>
      <c r="BO647" s="810">
        <f t="shared" ref="BO647:BO710" si="562">IF(OR(AF647="",AF647="*"),"",BO$5*AF647)</f>
        <v>0</v>
      </c>
      <c r="BP647" s="810">
        <f t="shared" ref="BP647:BP710" si="563">IF(OR(AH647="",AH647="*"),"",BP$5*AH647)</f>
        <v>10.282795621163856</v>
      </c>
      <c r="BQ647" s="830">
        <f t="shared" ref="BQ647:BQ710" si="564">IF(OR(AJ647="",AJ647="*"),"",BQ$5*AJ647)</f>
        <v>0.12732819547423602</v>
      </c>
      <c r="BR647" s="830">
        <f t="shared" ref="BR647:BR710" si="565">IF(OR(AL647="",AL647="*"),"",BR$5*AL647)</f>
        <v>5.1440590971591345</v>
      </c>
      <c r="BS647" s="830">
        <f t="shared" ref="BS647:BS710" si="566">IF(OR(AN647="",AN647="*"),"",BS$5*AN647)</f>
        <v>3.4123956387095249</v>
      </c>
      <c r="BT647" s="810">
        <f t="shared" ref="BT647:BT710" si="567">IF(OR(AP647="",AP647="*"),"",BT$5*AP647)</f>
        <v>0.16596010062479519</v>
      </c>
      <c r="BU647" s="810">
        <f t="shared" ref="BU647:BU710" si="568">IF(OR(AR647="",AR647="*"),"",BU$5*AR647)</f>
        <v>3.1109083921057841</v>
      </c>
      <c r="BV647" s="810">
        <f t="shared" ref="BV647:BV710" si="569">IF(OR(AT647="",AT647="*"),"",BV$5*AT647)</f>
        <v>0.87284480066277392</v>
      </c>
      <c r="BW647" s="830">
        <f t="shared" ref="BW647:BW710" si="570">IF(OR(AV647="",AV647="*"),"",BW$5*AV647)</f>
        <v>2.5517502647114236</v>
      </c>
      <c r="BX647" s="816">
        <f t="shared" si="547"/>
        <v>129.56825593508825</v>
      </c>
      <c r="BY647" s="755">
        <f t="shared" si="543"/>
        <v>2.4218365595343596E-2</v>
      </c>
      <c r="BZ647" s="805">
        <f t="shared" ca="1" si="541"/>
        <v>96.323016716656142</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3.9742891412426493</v>
      </c>
      <c r="BE648" s="808">
        <f t="shared" si="552"/>
        <v>22.161654213838403</v>
      </c>
      <c r="BF648" s="808">
        <f t="shared" si="553"/>
        <v>0</v>
      </c>
      <c r="BG648" s="829">
        <f t="shared" si="554"/>
        <v>62.504186266054887</v>
      </c>
      <c r="BH648" s="829">
        <f t="shared" si="555"/>
        <v>3.9454469736047932</v>
      </c>
      <c r="BI648" s="829">
        <f t="shared" si="556"/>
        <v>0</v>
      </c>
      <c r="BJ648" s="829">
        <f t="shared" si="557"/>
        <v>0</v>
      </c>
      <c r="BK648" s="829">
        <f t="shared" si="558"/>
        <v>25.582075781393716</v>
      </c>
      <c r="BL648" s="810">
        <f t="shared" si="559"/>
        <v>51.241799263298141</v>
      </c>
      <c r="BM648" s="810">
        <f t="shared" si="560"/>
        <v>2.9266698842339425</v>
      </c>
      <c r="BN648" s="810">
        <f t="shared" si="561"/>
        <v>0</v>
      </c>
      <c r="BO648" s="810">
        <f t="shared" si="562"/>
        <v>0</v>
      </c>
      <c r="BP648" s="810">
        <f t="shared" si="563"/>
        <v>34.390025948501815</v>
      </c>
      <c r="BQ648" s="830">
        <f t="shared" si="564"/>
        <v>0.12289733291622199</v>
      </c>
      <c r="BR648" s="830">
        <f t="shared" si="565"/>
        <v>9.6985115611899548</v>
      </c>
      <c r="BS648" s="830">
        <f t="shared" si="566"/>
        <v>8.8329948895897132</v>
      </c>
      <c r="BT648" s="810">
        <f t="shared" si="567"/>
        <v>0.78109577911844241</v>
      </c>
      <c r="BU648" s="810">
        <f t="shared" si="568"/>
        <v>8.3693148705407729</v>
      </c>
      <c r="BV648" s="810">
        <f t="shared" si="569"/>
        <v>2.1446561241183155</v>
      </c>
      <c r="BW648" s="830">
        <f t="shared" si="570"/>
        <v>1.544780700641412</v>
      </c>
      <c r="BX648" s="816">
        <f t="shared" si="547"/>
        <v>238.22039873028314</v>
      </c>
      <c r="BY648" s="755">
        <f t="shared" si="543"/>
        <v>4.45271773327632E-2</v>
      </c>
      <c r="BZ648" s="805">
        <f t="shared" ref="BZ648:BZ711" ca="1" si="594">IFERROR(IF(DA648&gt;0,BY648/DA648*100,""),"")</f>
        <v>90.24323230140196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6.549009257834669</v>
      </c>
      <c r="BE649" s="808">
        <f t="shared" si="552"/>
        <v>21.801873553097632</v>
      </c>
      <c r="BF649" s="808">
        <f t="shared" si="553"/>
        <v>0</v>
      </c>
      <c r="BG649" s="829">
        <f t="shared" si="554"/>
        <v>45.34249661023825</v>
      </c>
      <c r="BH649" s="829">
        <f t="shared" si="555"/>
        <v>4.6099839520376875</v>
      </c>
      <c r="BI649" s="829">
        <f t="shared" si="556"/>
        <v>0</v>
      </c>
      <c r="BJ649" s="829">
        <f t="shared" si="557"/>
        <v>0</v>
      </c>
      <c r="BK649" s="829">
        <f t="shared" si="558"/>
        <v>24.17581892978448</v>
      </c>
      <c r="BL649" s="810">
        <f t="shared" si="559"/>
        <v>9.1695035851551019</v>
      </c>
      <c r="BM649" s="810">
        <f t="shared" si="560"/>
        <v>0.7482931383990733</v>
      </c>
      <c r="BN649" s="810">
        <f t="shared" si="561"/>
        <v>0</v>
      </c>
      <c r="BO649" s="810">
        <f t="shared" si="562"/>
        <v>0</v>
      </c>
      <c r="BP649" s="810">
        <f t="shared" si="563"/>
        <v>5.5373032452078226</v>
      </c>
      <c r="BQ649" s="830">
        <f t="shared" si="564"/>
        <v>9.3294477334120995E-2</v>
      </c>
      <c r="BR649" s="830">
        <f t="shared" si="565"/>
        <v>3.1483015539351493</v>
      </c>
      <c r="BS649" s="830">
        <f t="shared" si="566"/>
        <v>2.5002919925544429</v>
      </c>
      <c r="BT649" s="810">
        <f t="shared" si="567"/>
        <v>0.33188608225255922</v>
      </c>
      <c r="BU649" s="810">
        <f t="shared" si="568"/>
        <v>3.6090181007789903</v>
      </c>
      <c r="BV649" s="810">
        <f t="shared" si="569"/>
        <v>0.44229339770419829</v>
      </c>
      <c r="BW649" s="830">
        <f t="shared" si="570"/>
        <v>2.9253758421177403</v>
      </c>
      <c r="BX649" s="816">
        <f t="shared" si="547"/>
        <v>130.98474371843193</v>
      </c>
      <c r="BY649" s="755">
        <f t="shared" si="543"/>
        <v>2.4483129666996624E-2</v>
      </c>
      <c r="BZ649" s="805">
        <f t="shared" ca="1" si="594"/>
        <v>101.95207899560535</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3.1378913799946271</v>
      </c>
      <c r="BE650" s="808">
        <f t="shared" si="552"/>
        <v>26.623391868525825</v>
      </c>
      <c r="BF650" s="808">
        <f t="shared" si="553"/>
        <v>0</v>
      </c>
      <c r="BG650" s="829">
        <f t="shared" si="554"/>
        <v>40.396768163143264</v>
      </c>
      <c r="BH650" s="829">
        <f t="shared" si="555"/>
        <v>2.1592291770618863</v>
      </c>
      <c r="BI650" s="829">
        <f t="shared" si="556"/>
        <v>0</v>
      </c>
      <c r="BJ650" s="829">
        <f t="shared" si="557"/>
        <v>0</v>
      </c>
      <c r="BK650" s="829">
        <f t="shared" si="558"/>
        <v>23.962311114089143</v>
      </c>
      <c r="BL650" s="810">
        <f t="shared" si="559"/>
        <v>18.744948794506421</v>
      </c>
      <c r="BM650" s="810">
        <f t="shared" si="560"/>
        <v>1.8402403391440199</v>
      </c>
      <c r="BN650" s="810">
        <f t="shared" si="561"/>
        <v>0</v>
      </c>
      <c r="BO650" s="810">
        <f t="shared" si="562"/>
        <v>0</v>
      </c>
      <c r="BP650" s="810">
        <f t="shared" si="563"/>
        <v>13.289547493181953</v>
      </c>
      <c r="BQ650" s="830">
        <f t="shared" si="564"/>
        <v>8.4633014141667004E-2</v>
      </c>
      <c r="BR650" s="830">
        <f t="shared" si="565"/>
        <v>4.0772578425412318</v>
      </c>
      <c r="BS650" s="830">
        <f t="shared" si="566"/>
        <v>2.7047155985174505</v>
      </c>
      <c r="BT650" s="810">
        <f t="shared" si="567"/>
        <v>0.12388230733116</v>
      </c>
      <c r="BU650" s="810">
        <f t="shared" si="568"/>
        <v>2.152455089878905</v>
      </c>
      <c r="BV650" s="810">
        <f t="shared" si="569"/>
        <v>0.51610463290290454</v>
      </c>
      <c r="BW650" s="830">
        <f t="shared" si="570"/>
        <v>5.5229869377785059</v>
      </c>
      <c r="BX650" s="816">
        <f t="shared" si="547"/>
        <v>145.336363752739</v>
      </c>
      <c r="BY650" s="755">
        <f t="shared" si="543"/>
        <v>2.7165675467801683E-2</v>
      </c>
      <c r="BZ650" s="805">
        <f t="shared" ca="1" si="594"/>
        <v>106.6866234211552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4.6788177995809344</v>
      </c>
      <c r="BE651" s="808">
        <f t="shared" si="552"/>
        <v>30.109731995167866</v>
      </c>
      <c r="BF651" s="808">
        <f t="shared" si="553"/>
        <v>0</v>
      </c>
      <c r="BG651" s="829">
        <f t="shared" si="554"/>
        <v>49.679011317212314</v>
      </c>
      <c r="BH651" s="829">
        <f t="shared" si="555"/>
        <v>1.578858472205932</v>
      </c>
      <c r="BI651" s="829">
        <f t="shared" si="556"/>
        <v>0</v>
      </c>
      <c r="BJ651" s="829">
        <f t="shared" si="557"/>
        <v>0</v>
      </c>
      <c r="BK651" s="829">
        <f t="shared" si="558"/>
        <v>15.146963477224675</v>
      </c>
      <c r="BL651" s="810">
        <f t="shared" si="559"/>
        <v>21.596726018370774</v>
      </c>
      <c r="BM651" s="810">
        <f t="shared" si="560"/>
        <v>1.3726065991977592</v>
      </c>
      <c r="BN651" s="810">
        <f t="shared" si="561"/>
        <v>0</v>
      </c>
      <c r="BO651" s="810">
        <f t="shared" si="562"/>
        <v>0</v>
      </c>
      <c r="BP651" s="810">
        <f t="shared" si="563"/>
        <v>11.886189061138042</v>
      </c>
      <c r="BQ651" s="830">
        <f t="shared" si="564"/>
        <v>0.14438147889870251</v>
      </c>
      <c r="BR651" s="830">
        <f t="shared" si="565"/>
        <v>5.8992879369776032</v>
      </c>
      <c r="BS651" s="830">
        <f t="shared" si="566"/>
        <v>3.9133890274999943</v>
      </c>
      <c r="BT651" s="810">
        <f t="shared" si="567"/>
        <v>0.26419553932392242</v>
      </c>
      <c r="BU651" s="810">
        <f t="shared" si="568"/>
        <v>4.0594110061380535</v>
      </c>
      <c r="BV651" s="810">
        <f t="shared" si="569"/>
        <v>0.80509783333224572</v>
      </c>
      <c r="BW651" s="830">
        <f t="shared" si="570"/>
        <v>2.9496439684888016</v>
      </c>
      <c r="BX651" s="816">
        <f t="shared" si="547"/>
        <v>154.08431153075765</v>
      </c>
      <c r="BY651" s="755">
        <f t="shared" si="543"/>
        <v>2.8800805893599561E-2</v>
      </c>
      <c r="BZ651" s="805">
        <f t="shared" ca="1" si="594"/>
        <v>101.24293811048832</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1.8004976963934192</v>
      </c>
      <c r="BE652" s="808">
        <f t="shared" si="552"/>
        <v>18.536834936360176</v>
      </c>
      <c r="BF652" s="808">
        <f t="shared" si="553"/>
        <v>0</v>
      </c>
      <c r="BG652" s="829">
        <f t="shared" si="554"/>
        <v>13.810816416923529</v>
      </c>
      <c r="BH652" s="829">
        <f t="shared" si="555"/>
        <v>0.98594083627514995</v>
      </c>
      <c r="BI652" s="829">
        <f t="shared" si="556"/>
        <v>0</v>
      </c>
      <c r="BJ652" s="829">
        <f t="shared" si="557"/>
        <v>0</v>
      </c>
      <c r="BK652" s="829">
        <f t="shared" si="558"/>
        <v>6.9846124506650096</v>
      </c>
      <c r="BL652" s="810">
        <f t="shared" si="559"/>
        <v>15.300733927982291</v>
      </c>
      <c r="BM652" s="810">
        <f t="shared" si="560"/>
        <v>1.0707879801302886</v>
      </c>
      <c r="BN652" s="810">
        <f t="shared" si="561"/>
        <v>0</v>
      </c>
      <c r="BO652" s="810">
        <f t="shared" si="562"/>
        <v>0</v>
      </c>
      <c r="BP652" s="810">
        <f t="shared" si="563"/>
        <v>10.23865744622743</v>
      </c>
      <c r="BQ652" s="830">
        <f t="shared" si="564"/>
        <v>0.116362845128562</v>
      </c>
      <c r="BR652" s="830">
        <f t="shared" si="565"/>
        <v>4.7010589431939049</v>
      </c>
      <c r="BS652" s="830">
        <f t="shared" si="566"/>
        <v>3.3305453912328691</v>
      </c>
      <c r="BT652" s="810">
        <f t="shared" si="567"/>
        <v>0.17924012337733281</v>
      </c>
      <c r="BU652" s="810">
        <f t="shared" si="568"/>
        <v>2.4203168334703116</v>
      </c>
      <c r="BV652" s="810">
        <f t="shared" si="569"/>
        <v>0.72771783316013339</v>
      </c>
      <c r="BW652" s="830">
        <f t="shared" si="570"/>
        <v>4.9955127058805111</v>
      </c>
      <c r="BX652" s="816">
        <f t="shared" si="547"/>
        <v>85.19963636640091</v>
      </c>
      <c r="BY652" s="755">
        <f t="shared" si="543"/>
        <v>1.5925165675962787E-2</v>
      </c>
      <c r="BZ652" s="805">
        <f t="shared" ca="1" si="594"/>
        <v>86.530698394366141</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1.9716414994321632</v>
      </c>
      <c r="BE653" s="808">
        <f t="shared" si="552"/>
        <v>30.115206774585708</v>
      </c>
      <c r="BF653" s="808">
        <f t="shared" si="553"/>
        <v>0</v>
      </c>
      <c r="BG653" s="829">
        <f t="shared" si="554"/>
        <v>36.206080724422819</v>
      </c>
      <c r="BH653" s="829">
        <f t="shared" si="555"/>
        <v>1.5168684854387169</v>
      </c>
      <c r="BI653" s="829">
        <f t="shared" si="556"/>
        <v>0</v>
      </c>
      <c r="BJ653" s="829">
        <f t="shared" si="557"/>
        <v>0</v>
      </c>
      <c r="BK653" s="829">
        <f t="shared" si="558"/>
        <v>13.914403151361581</v>
      </c>
      <c r="BL653" s="810">
        <f t="shared" si="559"/>
        <v>15.308982076503753</v>
      </c>
      <c r="BM653" s="810">
        <f t="shared" si="560"/>
        <v>0.8755716691479789</v>
      </c>
      <c r="BN653" s="810">
        <f t="shared" si="561"/>
        <v>0</v>
      </c>
      <c r="BO653" s="810">
        <f t="shared" si="562"/>
        <v>0</v>
      </c>
      <c r="BP653" s="810">
        <f t="shared" si="563"/>
        <v>5.1982977159957429</v>
      </c>
      <c r="BQ653" s="830">
        <f t="shared" si="564"/>
        <v>6.4572680588783501E-2</v>
      </c>
      <c r="BR653" s="830">
        <f t="shared" si="565"/>
        <v>1.4133671928324576</v>
      </c>
      <c r="BS653" s="830">
        <f t="shared" si="566"/>
        <v>0.80296473063542373</v>
      </c>
      <c r="BT653" s="810">
        <f t="shared" si="567"/>
        <v>8.8459675751254394E-2</v>
      </c>
      <c r="BU653" s="810">
        <f t="shared" si="568"/>
        <v>1.4272708064192479</v>
      </c>
      <c r="BV653" s="810">
        <f t="shared" si="569"/>
        <v>0.53576587352684368</v>
      </c>
      <c r="BW653" s="830">
        <f t="shared" si="570"/>
        <v>2.9068168021112593</v>
      </c>
      <c r="BX653" s="816">
        <f t="shared" si="547"/>
        <v>112.34626985875371</v>
      </c>
      <c r="BY653" s="755">
        <f t="shared" ref="BY653:BY716" si="597">IF(BX653&lt;&gt;"", BX653 / $BX$5, "")</f>
        <v>2.0999302777337144E-2</v>
      </c>
      <c r="BZ653" s="805">
        <f t="shared" ca="1" si="594"/>
        <v>114.43736509096647</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2.4578372356442637</v>
      </c>
      <c r="BE654" s="808">
        <f t="shared" si="552"/>
        <v>13.096791868032213</v>
      </c>
      <c r="BF654" s="808">
        <f t="shared" si="553"/>
        <v>0</v>
      </c>
      <c r="BG654" s="829">
        <f t="shared" si="554"/>
        <v>40.423943730944224</v>
      </c>
      <c r="BH654" s="829">
        <f t="shared" si="555"/>
        <v>2.6612501810260869</v>
      </c>
      <c r="BI654" s="829">
        <f t="shared" si="556"/>
        <v>0</v>
      </c>
      <c r="BJ654" s="829">
        <f t="shared" si="557"/>
        <v>0</v>
      </c>
      <c r="BK654" s="829">
        <f t="shared" si="558"/>
        <v>13.119504699602112</v>
      </c>
      <c r="BL654" s="810">
        <f t="shared" si="559"/>
        <v>10.922990269840991</v>
      </c>
      <c r="BM654" s="810">
        <f t="shared" si="560"/>
        <v>1.5354238437071424</v>
      </c>
      <c r="BN654" s="810">
        <f t="shared" si="561"/>
        <v>0</v>
      </c>
      <c r="BO654" s="810">
        <f t="shared" si="562"/>
        <v>0</v>
      </c>
      <c r="BP654" s="810">
        <f t="shared" si="563"/>
        <v>9.555345360938734</v>
      </c>
      <c r="BQ654" s="830">
        <f t="shared" si="564"/>
        <v>9.7068288157301508E-2</v>
      </c>
      <c r="BR654" s="830">
        <f t="shared" si="565"/>
        <v>3.9678716884527523</v>
      </c>
      <c r="BS654" s="830">
        <f t="shared" si="566"/>
        <v>1.6317500129762452</v>
      </c>
      <c r="BT654" s="810">
        <f t="shared" si="567"/>
        <v>0.11609255848313441</v>
      </c>
      <c r="BU654" s="810">
        <f t="shared" si="568"/>
        <v>1.2031215193991958</v>
      </c>
      <c r="BV654" s="810">
        <f t="shared" si="569"/>
        <v>0.58952288839893929</v>
      </c>
      <c r="BW654" s="830">
        <f t="shared" si="570"/>
        <v>9.3570888960208176</v>
      </c>
      <c r="BX654" s="816">
        <f t="shared" si="547"/>
        <v>110.73560304162413</v>
      </c>
      <c r="BY654" s="755">
        <f t="shared" si="597"/>
        <v>2.0698243559182081E-2</v>
      </c>
      <c r="BZ654" s="805">
        <f t="shared" ca="1" si="594"/>
        <v>100.74130263091887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2.7539470827628847</v>
      </c>
      <c r="BE655" s="808">
        <f t="shared" si="552"/>
        <v>18.080950479230101</v>
      </c>
      <c r="BF655" s="808">
        <f t="shared" si="553"/>
        <v>0</v>
      </c>
      <c r="BG655" s="829">
        <f t="shared" si="554"/>
        <v>26.596044021118324</v>
      </c>
      <c r="BH655" s="829">
        <f t="shared" si="555"/>
        <v>1.359361342175661</v>
      </c>
      <c r="BI655" s="829">
        <f t="shared" si="556"/>
        <v>0</v>
      </c>
      <c r="BJ655" s="829">
        <f t="shared" si="557"/>
        <v>0</v>
      </c>
      <c r="BK655" s="829">
        <f t="shared" si="558"/>
        <v>11.893114701802412</v>
      </c>
      <c r="BL655" s="810">
        <f t="shared" si="559"/>
        <v>8.1860306449715683</v>
      </c>
      <c r="BM655" s="810">
        <f t="shared" si="560"/>
        <v>0.57226234698059952</v>
      </c>
      <c r="BN655" s="810">
        <f t="shared" si="561"/>
        <v>0</v>
      </c>
      <c r="BO655" s="810">
        <f t="shared" si="562"/>
        <v>0</v>
      </c>
      <c r="BP655" s="810">
        <f t="shared" si="563"/>
        <v>9.7762340504091245</v>
      </c>
      <c r="BQ655" s="830">
        <f t="shared" si="564"/>
        <v>6.7888470659101002E-2</v>
      </c>
      <c r="BR655" s="830">
        <f t="shared" si="565"/>
        <v>5.0125736677744523</v>
      </c>
      <c r="BS655" s="830">
        <f t="shared" si="566"/>
        <v>2.3680198663321299</v>
      </c>
      <c r="BT655" s="810">
        <f t="shared" si="567"/>
        <v>7.7426687249978074E-2</v>
      </c>
      <c r="BU655" s="810">
        <f t="shared" si="568"/>
        <v>1.345288690968369</v>
      </c>
      <c r="BV655" s="810">
        <f t="shared" si="569"/>
        <v>0.3091983401662432</v>
      </c>
      <c r="BW655" s="830">
        <f t="shared" si="570"/>
        <v>2.5106183417846526</v>
      </c>
      <c r="BX655" s="816">
        <f t="shared" si="547"/>
        <v>90.908958734385607</v>
      </c>
      <c r="BY655" s="755">
        <f t="shared" si="597"/>
        <v>1.699232873539918E-2</v>
      </c>
      <c r="BZ655" s="805">
        <f t="shared" ca="1" si="594"/>
        <v>102.71165441497492</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6.7574920354929793</v>
      </c>
      <c r="BE656" s="808">
        <f t="shared" si="552"/>
        <v>13.818697166858515</v>
      </c>
      <c r="BF656" s="808">
        <f t="shared" si="553"/>
        <v>0</v>
      </c>
      <c r="BG656" s="829">
        <f t="shared" si="554"/>
        <v>20.198794511774874</v>
      </c>
      <c r="BH656" s="829">
        <f t="shared" si="555"/>
        <v>1.1308928208912785</v>
      </c>
      <c r="BI656" s="829">
        <f t="shared" si="556"/>
        <v>0</v>
      </c>
      <c r="BJ656" s="829">
        <f t="shared" si="557"/>
        <v>0</v>
      </c>
      <c r="BK656" s="829">
        <f t="shared" si="558"/>
        <v>8.3769398460916218</v>
      </c>
      <c r="BL656" s="810">
        <f t="shared" si="559"/>
        <v>8.2614530192641542</v>
      </c>
      <c r="BM656" s="810">
        <f t="shared" si="560"/>
        <v>0.47352230720172594</v>
      </c>
      <c r="BN656" s="810">
        <f t="shared" si="561"/>
        <v>0</v>
      </c>
      <c r="BO656" s="810">
        <f t="shared" si="562"/>
        <v>0</v>
      </c>
      <c r="BP656" s="810">
        <f t="shared" si="563"/>
        <v>4.1005016815128181</v>
      </c>
      <c r="BQ656" s="830">
        <f t="shared" si="564"/>
        <v>5.9520674783751504E-2</v>
      </c>
      <c r="BR656" s="830">
        <f t="shared" si="565"/>
        <v>2.1434648887351826</v>
      </c>
      <c r="BS656" s="830">
        <f t="shared" si="566"/>
        <v>1.5951540842045402</v>
      </c>
      <c r="BT656" s="810">
        <f t="shared" si="567"/>
        <v>9.5233079654002406E-2</v>
      </c>
      <c r="BU656" s="810">
        <f t="shared" si="568"/>
        <v>1.0657604823673517</v>
      </c>
      <c r="BV656" s="810">
        <f t="shared" si="569"/>
        <v>0.45266617377574325</v>
      </c>
      <c r="BW656" s="830">
        <f t="shared" si="570"/>
        <v>0.71371851849784518</v>
      </c>
      <c r="BX656" s="816">
        <f t="shared" si="547"/>
        <v>69.243811291106368</v>
      </c>
      <c r="BY656" s="755">
        <f t="shared" si="597"/>
        <v>1.2942768465627358E-2</v>
      </c>
      <c r="BZ656" s="805">
        <f t="shared" ca="1" si="594"/>
        <v>101.5941397983002</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4.7689177845375079</v>
      </c>
      <c r="BE657" s="808">
        <f t="shared" si="552"/>
        <v>21.297560881350847</v>
      </c>
      <c r="BF657" s="808">
        <f t="shared" si="553"/>
        <v>0</v>
      </c>
      <c r="BG657" s="829">
        <f t="shared" si="554"/>
        <v>37.344794439960744</v>
      </c>
      <c r="BH657" s="829">
        <f t="shared" si="555"/>
        <v>2.3158940789952105</v>
      </c>
      <c r="BI657" s="829">
        <f t="shared" si="556"/>
        <v>0</v>
      </c>
      <c r="BJ657" s="829">
        <f t="shared" si="557"/>
        <v>0</v>
      </c>
      <c r="BK657" s="829">
        <f t="shared" si="558"/>
        <v>14.236173793671719</v>
      </c>
      <c r="BL657" s="810">
        <f t="shared" si="559"/>
        <v>16.938894202432294</v>
      </c>
      <c r="BM657" s="810">
        <f t="shared" si="560"/>
        <v>1.078534093917815</v>
      </c>
      <c r="BN657" s="810">
        <f t="shared" si="561"/>
        <v>0</v>
      </c>
      <c r="BO657" s="810">
        <f t="shared" si="562"/>
        <v>0</v>
      </c>
      <c r="BP657" s="810">
        <f t="shared" si="563"/>
        <v>4.3800221818979397</v>
      </c>
      <c r="BQ657" s="830">
        <f t="shared" si="564"/>
        <v>4.5389777726213901E-2</v>
      </c>
      <c r="BR657" s="830">
        <f t="shared" si="565"/>
        <v>2.2063541488854441</v>
      </c>
      <c r="BS657" s="830">
        <f t="shared" si="566"/>
        <v>1.4636210690626215</v>
      </c>
      <c r="BT657" s="810">
        <f t="shared" si="567"/>
        <v>4.582421723671376E-2</v>
      </c>
      <c r="BU657" s="810">
        <f t="shared" si="568"/>
        <v>0.79619577448790158</v>
      </c>
      <c r="BV657" s="810">
        <f t="shared" si="569"/>
        <v>0.22339305902897957</v>
      </c>
      <c r="BW657" s="830">
        <f t="shared" si="570"/>
        <v>13.840815705042749</v>
      </c>
      <c r="BX657" s="816">
        <f t="shared" si="547"/>
        <v>120.98238520823469</v>
      </c>
      <c r="BY657" s="755">
        <f t="shared" si="597"/>
        <v>2.2613529945464429E-2</v>
      </c>
      <c r="BZ657" s="805">
        <f t="shared" ca="1" si="594"/>
        <v>113.04567104620907</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12.100344387920165</v>
      </c>
      <c r="BE658" s="808">
        <f t="shared" si="552"/>
        <v>15.212440552591806</v>
      </c>
      <c r="BF658" s="808">
        <f t="shared" si="553"/>
        <v>0</v>
      </c>
      <c r="BG658" s="829">
        <f t="shared" si="554"/>
        <v>22.2063268978183</v>
      </c>
      <c r="BH658" s="829">
        <f t="shared" si="555"/>
        <v>1.4017282759420191</v>
      </c>
      <c r="BI658" s="829">
        <f t="shared" si="556"/>
        <v>0</v>
      </c>
      <c r="BJ658" s="829">
        <f t="shared" si="557"/>
        <v>0</v>
      </c>
      <c r="BK658" s="829">
        <f t="shared" si="558"/>
        <v>16.459437287548958</v>
      </c>
      <c r="BL658" s="810">
        <f t="shared" si="559"/>
        <v>7.2840678301521855</v>
      </c>
      <c r="BM658" s="810">
        <f t="shared" si="560"/>
        <v>0.56818954114354903</v>
      </c>
      <c r="BN658" s="810">
        <f t="shared" si="561"/>
        <v>0</v>
      </c>
      <c r="BO658" s="810">
        <f t="shared" si="562"/>
        <v>0</v>
      </c>
      <c r="BP658" s="810">
        <f t="shared" si="563"/>
        <v>3.3226385858140421</v>
      </c>
      <c r="BQ658" s="830">
        <f t="shared" si="564"/>
        <v>3.5991753439018448E-2</v>
      </c>
      <c r="BR658" s="830">
        <f t="shared" si="565"/>
        <v>1.7270508829005506</v>
      </c>
      <c r="BS658" s="830">
        <f t="shared" si="566"/>
        <v>1.1456674173696724</v>
      </c>
      <c r="BT658" s="810">
        <f t="shared" si="567"/>
        <v>9.9295924030457602E-2</v>
      </c>
      <c r="BU658" s="810">
        <f t="shared" si="568"/>
        <v>1.2661505089685789</v>
      </c>
      <c r="BV658" s="810">
        <f t="shared" si="569"/>
        <v>0.48406762964848082</v>
      </c>
      <c r="BW658" s="830">
        <f t="shared" si="570"/>
        <v>4.4023268559265949</v>
      </c>
      <c r="BX658" s="816">
        <f t="shared" si="547"/>
        <v>87.715724331214375</v>
      </c>
      <c r="BY658" s="755">
        <f t="shared" si="597"/>
        <v>1.6395462491815772E-2</v>
      </c>
      <c r="BZ658" s="805">
        <f t="shared" ca="1" si="594"/>
        <v>108.12702294832506</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1.6433006781922992</v>
      </c>
      <c r="BE659" s="808">
        <f t="shared" si="552"/>
        <v>8.5305258981129182</v>
      </c>
      <c r="BF659" s="808">
        <f t="shared" si="553"/>
        <v>0</v>
      </c>
      <c r="BG659" s="829">
        <f t="shared" si="554"/>
        <v>21.567792068426161</v>
      </c>
      <c r="BH659" s="829">
        <f t="shared" si="555"/>
        <v>1.2438602096157105</v>
      </c>
      <c r="BI659" s="829">
        <f t="shared" si="556"/>
        <v>0</v>
      </c>
      <c r="BJ659" s="829">
        <f t="shared" si="557"/>
        <v>0</v>
      </c>
      <c r="BK659" s="829">
        <f t="shared" si="558"/>
        <v>8.4581599148343454</v>
      </c>
      <c r="BL659" s="810">
        <f t="shared" si="559"/>
        <v>25.522204875877552</v>
      </c>
      <c r="BM659" s="810">
        <f t="shared" si="560"/>
        <v>0.74500396904828103</v>
      </c>
      <c r="BN659" s="810">
        <f t="shared" si="561"/>
        <v>0</v>
      </c>
      <c r="BO659" s="810">
        <f t="shared" si="562"/>
        <v>0</v>
      </c>
      <c r="BP659" s="810">
        <f t="shared" si="563"/>
        <v>7.0676105444241468</v>
      </c>
      <c r="BQ659" s="830">
        <f t="shared" si="564"/>
        <v>6.6312305036450997E-2</v>
      </c>
      <c r="BR659" s="830">
        <f t="shared" si="565"/>
        <v>2.6790171234726201</v>
      </c>
      <c r="BS659" s="830">
        <f t="shared" si="566"/>
        <v>1.7157898431614116</v>
      </c>
      <c r="BT659" s="810">
        <f t="shared" si="567"/>
        <v>0.1061113882399856</v>
      </c>
      <c r="BU659" s="810">
        <f t="shared" si="568"/>
        <v>0.96409135581545213</v>
      </c>
      <c r="BV659" s="810">
        <f t="shared" si="569"/>
        <v>0.51729301766992986</v>
      </c>
      <c r="BW659" s="830">
        <f t="shared" si="570"/>
        <v>1.3995983363801809</v>
      </c>
      <c r="BX659" s="816">
        <f t="shared" si="547"/>
        <v>82.226671528307435</v>
      </c>
      <c r="BY659" s="755">
        <f t="shared" si="597"/>
        <v>1.5369471313702324E-2</v>
      </c>
      <c r="BZ659" s="805">
        <f t="shared" ca="1" si="594"/>
        <v>107.67074015864804</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1.6931479359706416</v>
      </c>
      <c r="BE660" s="808">
        <f t="shared" si="552"/>
        <v>17.456772951626579</v>
      </c>
      <c r="BF660" s="808">
        <f t="shared" si="553"/>
        <v>0</v>
      </c>
      <c r="BG660" s="829">
        <f t="shared" si="554"/>
        <v>18.091147749261658</v>
      </c>
      <c r="BH660" s="829">
        <f t="shared" si="555"/>
        <v>1.141966136996583</v>
      </c>
      <c r="BI660" s="829">
        <f t="shared" si="556"/>
        <v>0</v>
      </c>
      <c r="BJ660" s="829">
        <f t="shared" si="557"/>
        <v>0</v>
      </c>
      <c r="BK660" s="829">
        <f t="shared" si="558"/>
        <v>7.7185534484690201</v>
      </c>
      <c r="BL660" s="810">
        <f t="shared" si="559"/>
        <v>4.0905985236807139</v>
      </c>
      <c r="BM660" s="810">
        <f t="shared" si="560"/>
        <v>0.4855938896167093</v>
      </c>
      <c r="BN660" s="810">
        <f t="shared" si="561"/>
        <v>0</v>
      </c>
      <c r="BO660" s="810">
        <f t="shared" si="562"/>
        <v>0</v>
      </c>
      <c r="BP660" s="810">
        <f t="shared" si="563"/>
        <v>4.2050364483829936</v>
      </c>
      <c r="BQ660" s="830">
        <f t="shared" si="564"/>
        <v>7.6920794087592004E-2</v>
      </c>
      <c r="BR660" s="830">
        <f t="shared" si="565"/>
        <v>0.90044600982756173</v>
      </c>
      <c r="BS660" s="830">
        <f t="shared" si="566"/>
        <v>1.0886741002693452</v>
      </c>
      <c r="BT660" s="810">
        <f t="shared" si="567"/>
        <v>4.3361471819582963E-2</v>
      </c>
      <c r="BU660" s="810">
        <f t="shared" si="568"/>
        <v>0.97739324507506264</v>
      </c>
      <c r="BV660" s="810">
        <f t="shared" si="569"/>
        <v>0.27423263710739171</v>
      </c>
      <c r="BW660" s="830">
        <f t="shared" si="570"/>
        <v>1.1086025462673905</v>
      </c>
      <c r="BX660" s="816">
        <f t="shared" si="547"/>
        <v>59.352447888458826</v>
      </c>
      <c r="BY660" s="755">
        <f t="shared" si="597"/>
        <v>1.1093915493169874E-2</v>
      </c>
      <c r="BZ660" s="805">
        <f t="shared" ca="1" si="594"/>
        <v>105.23744486417431</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1.2379892731549056</v>
      </c>
      <c r="BE661" s="808">
        <f t="shared" si="552"/>
        <v>8.8636593098799157</v>
      </c>
      <c r="BF661" s="808">
        <f t="shared" si="553"/>
        <v>0</v>
      </c>
      <c r="BG661" s="829">
        <f t="shared" si="554"/>
        <v>16.503020128541699</v>
      </c>
      <c r="BH661" s="829">
        <f t="shared" si="555"/>
        <v>0.74203977442428481</v>
      </c>
      <c r="BI661" s="829">
        <f t="shared" si="556"/>
        <v>0</v>
      </c>
      <c r="BJ661" s="829">
        <f t="shared" si="557"/>
        <v>0</v>
      </c>
      <c r="BK661" s="829">
        <f t="shared" si="558"/>
        <v>8.3284579915621357</v>
      </c>
      <c r="BL661" s="810">
        <f t="shared" si="559"/>
        <v>5.5563812143226601</v>
      </c>
      <c r="BM661" s="810">
        <f t="shared" si="560"/>
        <v>0.37409305658215397</v>
      </c>
      <c r="BN661" s="810">
        <f t="shared" si="561"/>
        <v>0</v>
      </c>
      <c r="BO661" s="810">
        <f t="shared" si="562"/>
        <v>0</v>
      </c>
      <c r="BP661" s="810">
        <f t="shared" si="563"/>
        <v>3.2394866814667376</v>
      </c>
      <c r="BQ661" s="830">
        <f t="shared" si="564"/>
        <v>4.2985738651212003E-2</v>
      </c>
      <c r="BR661" s="830">
        <f t="shared" si="565"/>
        <v>1.0784865044043555</v>
      </c>
      <c r="BS661" s="830">
        <f t="shared" si="566"/>
        <v>1.1520177958524818</v>
      </c>
      <c r="BT661" s="810">
        <f t="shared" si="567"/>
        <v>6.4075959506724317E-2</v>
      </c>
      <c r="BU661" s="810">
        <f t="shared" si="568"/>
        <v>0.78423893006924117</v>
      </c>
      <c r="BV661" s="810">
        <f t="shared" si="569"/>
        <v>0.20479550661437596</v>
      </c>
      <c r="BW661" s="830">
        <f t="shared" si="570"/>
        <v>0.86831192075448249</v>
      </c>
      <c r="BX661" s="816">
        <f t="shared" si="547"/>
        <v>49.040039785787357</v>
      </c>
      <c r="BY661" s="755">
        <f t="shared" si="597"/>
        <v>9.1663625767826832E-3</v>
      </c>
      <c r="BZ661" s="805">
        <f t="shared" ca="1" si="594"/>
        <v>109.2622548394158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1.0180358592767007</v>
      </c>
      <c r="BE662" s="808">
        <f t="shared" si="552"/>
        <v>5.1171559874647929</v>
      </c>
      <c r="BF662" s="808">
        <f t="shared" si="553"/>
        <v>0</v>
      </c>
      <c r="BG662" s="829">
        <f t="shared" si="554"/>
        <v>5.6543223917110934</v>
      </c>
      <c r="BH662" s="829">
        <f t="shared" si="555"/>
        <v>0.42836656432045689</v>
      </c>
      <c r="BI662" s="829">
        <f t="shared" si="556"/>
        <v>0</v>
      </c>
      <c r="BJ662" s="829">
        <f t="shared" si="557"/>
        <v>0</v>
      </c>
      <c r="BK662" s="829">
        <f t="shared" si="558"/>
        <v>3.0346389240807103</v>
      </c>
      <c r="BL662" s="810">
        <f t="shared" si="559"/>
        <v>6.8870781537790133</v>
      </c>
      <c r="BM662" s="810">
        <f t="shared" si="560"/>
        <v>0.35263049456362511</v>
      </c>
      <c r="BN662" s="810">
        <f t="shared" si="561"/>
        <v>0</v>
      </c>
      <c r="BO662" s="810">
        <f t="shared" si="562"/>
        <v>0</v>
      </c>
      <c r="BP662" s="810">
        <f t="shared" si="563"/>
        <v>1.5591915195778858</v>
      </c>
      <c r="BQ662" s="830">
        <f t="shared" si="564"/>
        <v>2.3985999602071199E-2</v>
      </c>
      <c r="BR662" s="830">
        <f t="shared" si="565"/>
        <v>0.62862048471825216</v>
      </c>
      <c r="BS662" s="830">
        <f t="shared" si="566"/>
        <v>1.3008154413581232</v>
      </c>
      <c r="BT662" s="810">
        <f t="shared" si="567"/>
        <v>8.6905345720016805E-2</v>
      </c>
      <c r="BU662" s="810">
        <f t="shared" si="568"/>
        <v>1.467269267527596</v>
      </c>
      <c r="BV662" s="810">
        <f t="shared" si="569"/>
        <v>0.51879654439667333</v>
      </c>
      <c r="BW662" s="830">
        <f t="shared" si="570"/>
        <v>2.3614205832441284</v>
      </c>
      <c r="BX662" s="816">
        <f t="shared" si="547"/>
        <v>30.439233561341133</v>
      </c>
      <c r="BY662" s="755">
        <f t="shared" si="597"/>
        <v>5.6895763666058195E-3</v>
      </c>
      <c r="BZ662" s="805">
        <f t="shared" ca="1" si="594"/>
        <v>85.865813371229436</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42.153206413650054</v>
      </c>
      <c r="BE664" s="808">
        <f t="shared" si="552"/>
        <v>280.77642682876979</v>
      </c>
      <c r="BF664" s="808">
        <f t="shared" si="553"/>
        <v>0</v>
      </c>
      <c r="BG664" s="829">
        <f t="shared" si="554"/>
        <v>371.44292795892306</v>
      </c>
      <c r="BH664" s="829">
        <f t="shared" si="555"/>
        <v>22.642175775884539</v>
      </c>
      <c r="BI664" s="829">
        <f t="shared" si="556"/>
        <v>0</v>
      </c>
      <c r="BJ664" s="829">
        <f t="shared" si="557"/>
        <v>0</v>
      </c>
      <c r="BK664" s="829">
        <f t="shared" si="558"/>
        <v>150.0972227686002</v>
      </c>
      <c r="BL664" s="810">
        <f t="shared" si="559"/>
        <v>158.18418530296717</v>
      </c>
      <c r="BM664" s="810">
        <f t="shared" si="560"/>
        <v>8.7692365794292471</v>
      </c>
      <c r="BN664" s="810">
        <f t="shared" si="561"/>
        <v>0</v>
      </c>
      <c r="BO664" s="810">
        <f t="shared" si="562"/>
        <v>0</v>
      </c>
      <c r="BP664" s="810">
        <f t="shared" si="563"/>
        <v>75.937857187823482</v>
      </c>
      <c r="BQ664" s="830">
        <f t="shared" si="564"/>
        <v>0.73166787276238499</v>
      </c>
      <c r="BR664" s="830">
        <f t="shared" si="565"/>
        <v>28.955532839717804</v>
      </c>
      <c r="BS664" s="830">
        <f t="shared" si="566"/>
        <v>18.003035036955648</v>
      </c>
      <c r="BT664" s="810">
        <f t="shared" si="567"/>
        <v>1.0664937774801759</v>
      </c>
      <c r="BU664" s="810">
        <f t="shared" si="568"/>
        <v>19.101075450748272</v>
      </c>
      <c r="BV664" s="810">
        <f t="shared" si="569"/>
        <v>5.2121541031223426</v>
      </c>
      <c r="BW664" s="830">
        <f t="shared" si="570"/>
        <v>16.104945381445386</v>
      </c>
      <c r="BX664" s="816">
        <f t="shared" si="547"/>
        <v>1199.1781432782795</v>
      </c>
      <c r="BY664" s="755">
        <f t="shared" si="597"/>
        <v>0.2241454473417345</v>
      </c>
      <c r="BZ664" s="805">
        <f t="shared" ca="1" si="594"/>
        <v>111.27633672217834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26.998240686745106</v>
      </c>
      <c r="BE665" s="808">
        <f t="shared" si="552"/>
        <v>190.68450572583276</v>
      </c>
      <c r="BF665" s="808">
        <f t="shared" si="553"/>
        <v>0</v>
      </c>
      <c r="BG665" s="829">
        <f t="shared" si="554"/>
        <v>270.34838579528775</v>
      </c>
      <c r="BH665" s="829">
        <f t="shared" si="555"/>
        <v>17.00195225167365</v>
      </c>
      <c r="BI665" s="829">
        <f t="shared" si="556"/>
        <v>0</v>
      </c>
      <c r="BJ665" s="829">
        <f t="shared" si="557"/>
        <v>0</v>
      </c>
      <c r="BK665" s="829">
        <f t="shared" si="558"/>
        <v>111.53263334775087</v>
      </c>
      <c r="BL665" s="810">
        <f t="shared" si="559"/>
        <v>151.02874083400113</v>
      </c>
      <c r="BM665" s="810">
        <f t="shared" si="560"/>
        <v>8.1983804015870536</v>
      </c>
      <c r="BN665" s="810">
        <f t="shared" si="561"/>
        <v>0</v>
      </c>
      <c r="BO665" s="810">
        <f t="shared" si="562"/>
        <v>0</v>
      </c>
      <c r="BP665" s="810">
        <f t="shared" si="563"/>
        <v>76.074189540457212</v>
      </c>
      <c r="BQ665" s="830">
        <f t="shared" si="564"/>
        <v>1.0177280485581399</v>
      </c>
      <c r="BR665" s="830">
        <f t="shared" si="565"/>
        <v>41.452084104355549</v>
      </c>
      <c r="BS665" s="830">
        <f t="shared" si="566"/>
        <v>27.275111701358153</v>
      </c>
      <c r="BT665" s="810">
        <f t="shared" si="567"/>
        <v>1.7460330803609281</v>
      </c>
      <c r="BU665" s="810">
        <f t="shared" si="568"/>
        <v>29.053906603917309</v>
      </c>
      <c r="BV665" s="810">
        <f t="shared" si="569"/>
        <v>7.6696223238013861</v>
      </c>
      <c r="BW665" s="830">
        <f t="shared" si="570"/>
        <v>33.562199716424814</v>
      </c>
      <c r="BX665" s="816">
        <f t="shared" si="547"/>
        <v>993.64371416211202</v>
      </c>
      <c r="BY665" s="755">
        <f t="shared" si="597"/>
        <v>0.18572779703964712</v>
      </c>
      <c r="BZ665" s="805">
        <f t="shared" ca="1" si="594"/>
        <v>97.258190976898334</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18.819872334584211</v>
      </c>
      <c r="BE666" s="808">
        <f t="shared" si="552"/>
        <v>155.16638067300465</v>
      </c>
      <c r="BF666" s="808">
        <f t="shared" si="553"/>
        <v>0</v>
      </c>
      <c r="BG666" s="829">
        <f t="shared" si="554"/>
        <v>259.97757981341658</v>
      </c>
      <c r="BH666" s="829">
        <f t="shared" si="555"/>
        <v>14.400607401846649</v>
      </c>
      <c r="BI666" s="829">
        <f t="shared" si="556"/>
        <v>0</v>
      </c>
      <c r="BJ666" s="829">
        <f t="shared" si="557"/>
        <v>0</v>
      </c>
      <c r="BK666" s="829">
        <f t="shared" si="558"/>
        <v>111.60287672251607</v>
      </c>
      <c r="BL666" s="810">
        <f t="shared" si="559"/>
        <v>108.81742656428669</v>
      </c>
      <c r="BM666" s="810">
        <f t="shared" si="560"/>
        <v>6.495934161295227</v>
      </c>
      <c r="BN666" s="810">
        <f t="shared" si="561"/>
        <v>0</v>
      </c>
      <c r="BO666" s="810">
        <f t="shared" si="562"/>
        <v>0</v>
      </c>
      <c r="BP666" s="810">
        <f t="shared" si="563"/>
        <v>54.010600745932543</v>
      </c>
      <c r="BQ666" s="830">
        <f t="shared" si="564"/>
        <v>0.52622922879399503</v>
      </c>
      <c r="BR666" s="830">
        <f t="shared" si="565"/>
        <v>23.428622379262116</v>
      </c>
      <c r="BS666" s="830">
        <f t="shared" si="566"/>
        <v>16.320966966849895</v>
      </c>
      <c r="BT666" s="810">
        <f t="shared" si="567"/>
        <v>0.86588777738487999</v>
      </c>
      <c r="BU666" s="810">
        <f t="shared" si="568"/>
        <v>17.206429833294887</v>
      </c>
      <c r="BV666" s="810">
        <f t="shared" si="569"/>
        <v>3.3693816737539724</v>
      </c>
      <c r="BW666" s="830">
        <f t="shared" si="570"/>
        <v>11.262958198999254</v>
      </c>
      <c r="BX666" s="816">
        <f t="shared" si="547"/>
        <v>802.27175447522177</v>
      </c>
      <c r="BY666" s="755">
        <f t="shared" si="597"/>
        <v>0.14995733728508817</v>
      </c>
      <c r="BZ666" s="805">
        <f t="shared" ca="1" si="594"/>
        <v>109.58292006823997</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9.7566885196028785</v>
      </c>
      <c r="BE667" s="808">
        <f t="shared" si="552"/>
        <v>131.50727590890401</v>
      </c>
      <c r="BF667" s="808">
        <f t="shared" si="553"/>
        <v>0</v>
      </c>
      <c r="BG667" s="829">
        <f t="shared" si="554"/>
        <v>186.33211719296366</v>
      </c>
      <c r="BH667" s="829">
        <f t="shared" si="555"/>
        <v>14.00026743671126</v>
      </c>
      <c r="BI667" s="829">
        <f t="shared" si="556"/>
        <v>0</v>
      </c>
      <c r="BJ667" s="829">
        <f t="shared" si="557"/>
        <v>0</v>
      </c>
      <c r="BK667" s="829">
        <f t="shared" si="558"/>
        <v>102.94484288774549</v>
      </c>
      <c r="BL667" s="810">
        <f t="shared" si="559"/>
        <v>106.85969793847066</v>
      </c>
      <c r="BM667" s="810">
        <f t="shared" si="560"/>
        <v>7.1355309078444069</v>
      </c>
      <c r="BN667" s="810">
        <f t="shared" si="561"/>
        <v>0</v>
      </c>
      <c r="BO667" s="810">
        <f t="shared" si="562"/>
        <v>0</v>
      </c>
      <c r="BP667" s="810">
        <f t="shared" si="563"/>
        <v>61.790661265801567</v>
      </c>
      <c r="BQ667" s="830">
        <f t="shared" si="564"/>
        <v>0.84155360313148009</v>
      </c>
      <c r="BR667" s="830">
        <f t="shared" si="565"/>
        <v>33.485528814541283</v>
      </c>
      <c r="BS667" s="830">
        <f t="shared" si="566"/>
        <v>22.21317257994323</v>
      </c>
      <c r="BT667" s="810">
        <f t="shared" si="567"/>
        <v>1.547479452354104</v>
      </c>
      <c r="BU667" s="810">
        <f t="shared" si="568"/>
        <v>18.789667546469509</v>
      </c>
      <c r="BV667" s="810">
        <f t="shared" si="569"/>
        <v>7.7066768532411452</v>
      </c>
      <c r="BW667" s="830">
        <f t="shared" si="570"/>
        <v>16.351731406839487</v>
      </c>
      <c r="BX667" s="816">
        <f t="shared" si="547"/>
        <v>721.26289231456417</v>
      </c>
      <c r="BY667" s="755">
        <f t="shared" si="597"/>
        <v>0.13481549389057274</v>
      </c>
      <c r="BZ667" s="805">
        <f t="shared" ca="1" si="594"/>
        <v>92.13091271124874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6.1187008587780527</v>
      </c>
      <c r="BE668" s="808">
        <f t="shared" si="552"/>
        <v>90.965240886640899</v>
      </c>
      <c r="BF668" s="808">
        <f t="shared" si="553"/>
        <v>0</v>
      </c>
      <c r="BG668" s="829">
        <f t="shared" si="554"/>
        <v>175.27771205054387</v>
      </c>
      <c r="BH668" s="829">
        <f t="shared" si="555"/>
        <v>12.217055151053476</v>
      </c>
      <c r="BI668" s="829">
        <f t="shared" si="556"/>
        <v>0</v>
      </c>
      <c r="BJ668" s="829">
        <f t="shared" si="557"/>
        <v>0</v>
      </c>
      <c r="BK668" s="829">
        <f t="shared" si="558"/>
        <v>78.811477868196235</v>
      </c>
      <c r="BL668" s="810">
        <f t="shared" si="559"/>
        <v>99.057283201982131</v>
      </c>
      <c r="BM668" s="810">
        <f t="shared" si="560"/>
        <v>7.2739443870545504</v>
      </c>
      <c r="BN668" s="810">
        <f t="shared" si="561"/>
        <v>0</v>
      </c>
      <c r="BO668" s="810">
        <f t="shared" si="562"/>
        <v>0</v>
      </c>
      <c r="BP668" s="810">
        <f t="shared" si="563"/>
        <v>63.173802740976981</v>
      </c>
      <c r="BQ668" s="830">
        <f t="shared" si="564"/>
        <v>0.42800303005150447</v>
      </c>
      <c r="BR668" s="830">
        <f t="shared" si="565"/>
        <v>34.864651812972262</v>
      </c>
      <c r="BS668" s="830">
        <f t="shared" si="566"/>
        <v>23.038235035475608</v>
      </c>
      <c r="BT668" s="810">
        <f t="shared" si="567"/>
        <v>1.4603906660983761</v>
      </c>
      <c r="BU668" s="810">
        <f t="shared" si="568"/>
        <v>18.025470954143291</v>
      </c>
      <c r="BV668" s="810">
        <f t="shared" si="569"/>
        <v>5.2488856109963127</v>
      </c>
      <c r="BW668" s="830">
        <f t="shared" si="570"/>
        <v>10.052854055299946</v>
      </c>
      <c r="BX668" s="816">
        <f t="shared" si="547"/>
        <v>626.01370831026361</v>
      </c>
      <c r="BY668" s="755">
        <f t="shared" si="597"/>
        <v>0.11701190809537637</v>
      </c>
      <c r="BZ668" s="805">
        <f t="shared" ca="1" si="594"/>
        <v>91.284603380651291</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12.514635703516824</v>
      </c>
      <c r="BE669" s="808">
        <f t="shared" si="552"/>
        <v>108.26851778848103</v>
      </c>
      <c r="BF669" s="808">
        <f t="shared" si="553"/>
        <v>0</v>
      </c>
      <c r="BG669" s="829">
        <f t="shared" si="554"/>
        <v>151.87195900430456</v>
      </c>
      <c r="BH669" s="829">
        <f t="shared" si="555"/>
        <v>9.4837005253865492</v>
      </c>
      <c r="BI669" s="829">
        <f t="shared" si="556"/>
        <v>0</v>
      </c>
      <c r="BJ669" s="829">
        <f t="shared" si="557"/>
        <v>0</v>
      </c>
      <c r="BK669" s="829">
        <f t="shared" si="558"/>
        <v>66.176616877999138</v>
      </c>
      <c r="BL669" s="810">
        <f t="shared" si="559"/>
        <v>80.404534073525411</v>
      </c>
      <c r="BM669" s="810">
        <f t="shared" si="560"/>
        <v>4.5893008839103535</v>
      </c>
      <c r="BN669" s="810">
        <f t="shared" si="561"/>
        <v>0</v>
      </c>
      <c r="BO669" s="810">
        <f t="shared" si="562"/>
        <v>0</v>
      </c>
      <c r="BP669" s="810">
        <f t="shared" si="563"/>
        <v>42.82700511010794</v>
      </c>
      <c r="BQ669" s="830">
        <f t="shared" si="564"/>
        <v>0.35681193082038498</v>
      </c>
      <c r="BR669" s="830">
        <f t="shared" si="565"/>
        <v>15.787005761917072</v>
      </c>
      <c r="BS669" s="830">
        <f t="shared" si="566"/>
        <v>11.256973785195573</v>
      </c>
      <c r="BT669" s="810">
        <f t="shared" si="567"/>
        <v>0.64427838563098638</v>
      </c>
      <c r="BU669" s="810">
        <f t="shared" si="568"/>
        <v>11.737901474057653</v>
      </c>
      <c r="BV669" s="810">
        <f t="shared" si="569"/>
        <v>2.6293268443090509</v>
      </c>
      <c r="BW669" s="830">
        <f t="shared" si="570"/>
        <v>8.1125962153434319</v>
      </c>
      <c r="BX669" s="816">
        <f t="shared" si="547"/>
        <v>526.66116436450602</v>
      </c>
      <c r="BY669" s="755">
        <f t="shared" si="597"/>
        <v>9.8441339133552533E-2</v>
      </c>
      <c r="BZ669" s="805">
        <f t="shared" ca="1" si="594"/>
        <v>105.34927838668931</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11.530209228607383</v>
      </c>
      <c r="BE670" s="808">
        <f t="shared" si="552"/>
        <v>87.107983304498262</v>
      </c>
      <c r="BF670" s="808">
        <f t="shared" si="553"/>
        <v>0</v>
      </c>
      <c r="BG670" s="829">
        <f t="shared" si="554"/>
        <v>150.92867213997746</v>
      </c>
      <c r="BH670" s="829">
        <f t="shared" si="555"/>
        <v>11.001485667010209</v>
      </c>
      <c r="BI670" s="829">
        <f t="shared" si="556"/>
        <v>0</v>
      </c>
      <c r="BJ670" s="829">
        <f t="shared" si="557"/>
        <v>0</v>
      </c>
      <c r="BK670" s="829">
        <f t="shared" si="558"/>
        <v>72.111322791941618</v>
      </c>
      <c r="BL670" s="810">
        <f t="shared" si="559"/>
        <v>82.073886283092065</v>
      </c>
      <c r="BM670" s="810">
        <f t="shared" si="560"/>
        <v>5.2616914426379378</v>
      </c>
      <c r="BN670" s="810">
        <f t="shared" si="561"/>
        <v>0</v>
      </c>
      <c r="BO670" s="810">
        <f t="shared" si="562"/>
        <v>0</v>
      </c>
      <c r="BP670" s="810">
        <f t="shared" si="563"/>
        <v>41.045540252982804</v>
      </c>
      <c r="BQ670" s="830">
        <f t="shared" si="564"/>
        <v>0.3943475588993095</v>
      </c>
      <c r="BR670" s="830">
        <f t="shared" si="565"/>
        <v>20.339490521271816</v>
      </c>
      <c r="BS670" s="830">
        <f t="shared" si="566"/>
        <v>15.806366153461946</v>
      </c>
      <c r="BT670" s="810">
        <f t="shared" si="567"/>
        <v>0.77857495094020157</v>
      </c>
      <c r="BU670" s="810">
        <f t="shared" si="568"/>
        <v>14.153816799695464</v>
      </c>
      <c r="BV670" s="810">
        <f t="shared" si="569"/>
        <v>3.2969547809079489</v>
      </c>
      <c r="BW670" s="830">
        <f t="shared" si="570"/>
        <v>10.613335316751831</v>
      </c>
      <c r="BX670" s="816">
        <f t="shared" si="547"/>
        <v>526.44367719267643</v>
      </c>
      <c r="BY670" s="755">
        <f t="shared" si="597"/>
        <v>9.8400687325733913E-2</v>
      </c>
      <c r="BZ670" s="805">
        <f t="shared" ca="1" si="594"/>
        <v>99.053023703764282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17.648840593666655</v>
      </c>
      <c r="BE671" s="808">
        <f t="shared" si="552"/>
        <v>87.379524091338752</v>
      </c>
      <c r="BF671" s="808">
        <f t="shared" si="553"/>
        <v>0</v>
      </c>
      <c r="BG671" s="829">
        <f t="shared" si="554"/>
        <v>107.7230754995991</v>
      </c>
      <c r="BH671" s="829">
        <f t="shared" si="555"/>
        <v>8.2430067175941169</v>
      </c>
      <c r="BI671" s="829">
        <f t="shared" si="556"/>
        <v>0</v>
      </c>
      <c r="BJ671" s="829">
        <f t="shared" si="557"/>
        <v>0</v>
      </c>
      <c r="BK671" s="829">
        <f t="shared" si="558"/>
        <v>58.860133223347745</v>
      </c>
      <c r="BL671" s="810">
        <f t="shared" si="559"/>
        <v>45.761892572122399</v>
      </c>
      <c r="BM671" s="810">
        <f t="shared" si="560"/>
        <v>3.0761559115381334</v>
      </c>
      <c r="BN671" s="810">
        <f t="shared" si="561"/>
        <v>0</v>
      </c>
      <c r="BO671" s="810">
        <f t="shared" si="562"/>
        <v>0</v>
      </c>
      <c r="BP671" s="810">
        <f t="shared" si="563"/>
        <v>17.219128615441427</v>
      </c>
      <c r="BQ671" s="830">
        <f t="shared" si="564"/>
        <v>0.55778932278456494</v>
      </c>
      <c r="BR671" s="830">
        <f t="shared" si="565"/>
        <v>13.930665966248421</v>
      </c>
      <c r="BS671" s="830">
        <f t="shared" si="566"/>
        <v>9.8956098079275474</v>
      </c>
      <c r="BT671" s="810">
        <f t="shared" si="567"/>
        <v>0.75306677523255838</v>
      </c>
      <c r="BU671" s="810">
        <f t="shared" si="568"/>
        <v>5.4438099835232237</v>
      </c>
      <c r="BV671" s="810">
        <f t="shared" si="569"/>
        <v>2.4188534428097244</v>
      </c>
      <c r="BW671" s="830">
        <f t="shared" si="570"/>
        <v>15.535225347092549</v>
      </c>
      <c r="BX671" s="816">
        <f t="shared" si="547"/>
        <v>394.44677787026694</v>
      </c>
      <c r="BY671" s="755">
        <f t="shared" si="597"/>
        <v>7.3728369695376994E-2</v>
      </c>
      <c r="BZ671" s="805">
        <f t="shared" ca="1" si="594"/>
        <v>95.447516037971525</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5.6118434256297505</v>
      </c>
      <c r="BE672" s="808">
        <f t="shared" si="552"/>
        <v>52.964393370940151</v>
      </c>
      <c r="BF672" s="808">
        <f t="shared" si="553"/>
        <v>0</v>
      </c>
      <c r="BG672" s="829">
        <f t="shared" si="554"/>
        <v>105.77514815820528</v>
      </c>
      <c r="BH672" s="829">
        <f t="shared" si="555"/>
        <v>5.7924245060267046</v>
      </c>
      <c r="BI672" s="829">
        <f t="shared" si="556"/>
        <v>0</v>
      </c>
      <c r="BJ672" s="829">
        <f t="shared" si="557"/>
        <v>0</v>
      </c>
      <c r="BK672" s="829">
        <f t="shared" si="558"/>
        <v>45.08425290677868</v>
      </c>
      <c r="BL672" s="810">
        <f t="shared" si="559"/>
        <v>46.266309643397676</v>
      </c>
      <c r="BM672" s="810">
        <f t="shared" si="560"/>
        <v>2.894763451153274</v>
      </c>
      <c r="BN672" s="810">
        <f t="shared" si="561"/>
        <v>0</v>
      </c>
      <c r="BO672" s="810">
        <f t="shared" si="562"/>
        <v>0</v>
      </c>
      <c r="BP672" s="810">
        <f t="shared" si="563"/>
        <v>29.766249858959164</v>
      </c>
      <c r="BQ672" s="830">
        <f t="shared" si="564"/>
        <v>0.40459927208659452</v>
      </c>
      <c r="BR672" s="830">
        <f t="shared" si="565"/>
        <v>16.345810592298417</v>
      </c>
      <c r="BS672" s="830">
        <f t="shared" si="566"/>
        <v>10.843260491920732</v>
      </c>
      <c r="BT672" s="810">
        <f t="shared" si="567"/>
        <v>0.72070765318686636</v>
      </c>
      <c r="BU672" s="810">
        <f t="shared" si="568"/>
        <v>13.592625982324677</v>
      </c>
      <c r="BV672" s="810">
        <f t="shared" si="569"/>
        <v>3.5134498092859734</v>
      </c>
      <c r="BW672" s="830">
        <f t="shared" si="570"/>
        <v>11.036868500940891</v>
      </c>
      <c r="BX672" s="816">
        <f t="shared" si="547"/>
        <v>350.61270762313484</v>
      </c>
      <c r="BY672" s="755">
        <f t="shared" si="597"/>
        <v>6.5535085537034549E-2</v>
      </c>
      <c r="BZ672" s="805">
        <f t="shared" ca="1" si="594"/>
        <v>95.67871973433634</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10.210072705310015</v>
      </c>
      <c r="BE673" s="808">
        <f t="shared" si="552"/>
        <v>66.377113495652694</v>
      </c>
      <c r="BF673" s="808">
        <f t="shared" si="553"/>
        <v>0</v>
      </c>
      <c r="BG673" s="829">
        <f t="shared" si="554"/>
        <v>103.65206345326355</v>
      </c>
      <c r="BH673" s="829">
        <f t="shared" si="555"/>
        <v>6.1337803182944981</v>
      </c>
      <c r="BI673" s="829">
        <f t="shared" si="556"/>
        <v>0</v>
      </c>
      <c r="BJ673" s="829">
        <f t="shared" si="557"/>
        <v>0</v>
      </c>
      <c r="BK673" s="829">
        <f t="shared" si="558"/>
        <v>47.896891670443836</v>
      </c>
      <c r="BL673" s="810">
        <f t="shared" si="559"/>
        <v>46.907219709421447</v>
      </c>
      <c r="BM673" s="810">
        <f t="shared" si="560"/>
        <v>2.7714239053280463</v>
      </c>
      <c r="BN673" s="810">
        <f t="shared" si="561"/>
        <v>0</v>
      </c>
      <c r="BO673" s="810">
        <f t="shared" si="562"/>
        <v>0</v>
      </c>
      <c r="BP673" s="810">
        <f t="shared" si="563"/>
        <v>22.927381636071587</v>
      </c>
      <c r="BQ673" s="830">
        <f t="shared" si="564"/>
        <v>0.42598751709754196</v>
      </c>
      <c r="BR673" s="830">
        <f t="shared" si="565"/>
        <v>14.781251482390786</v>
      </c>
      <c r="BS673" s="830">
        <f t="shared" si="566"/>
        <v>10.705068140681414</v>
      </c>
      <c r="BT673" s="810">
        <f t="shared" si="567"/>
        <v>0.57623824031792081</v>
      </c>
      <c r="BU673" s="810">
        <f t="shared" si="568"/>
        <v>6.2696826038238287</v>
      </c>
      <c r="BV673" s="810">
        <f t="shared" si="569"/>
        <v>1.9682586484084328</v>
      </c>
      <c r="BW673" s="830">
        <f t="shared" si="570"/>
        <v>10.593087608774118</v>
      </c>
      <c r="BX673" s="816">
        <f t="shared" si="547"/>
        <v>352.19552113527976</v>
      </c>
      <c r="BY673" s="755">
        <f t="shared" si="597"/>
        <v>6.5830938529958832E-2</v>
      </c>
      <c r="BZ673" s="805">
        <f t="shared" ca="1" si="594"/>
        <v>98.192846974156865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17.479759716829729</v>
      </c>
      <c r="BE674" s="808">
        <f t="shared" si="552"/>
        <v>71.800814939438155</v>
      </c>
      <c r="BF674" s="808">
        <f t="shared" si="553"/>
        <v>0</v>
      </c>
      <c r="BG674" s="829">
        <f t="shared" si="554"/>
        <v>80.126796157986263</v>
      </c>
      <c r="BH674" s="829">
        <f t="shared" si="555"/>
        <v>4.129560842403186</v>
      </c>
      <c r="BI674" s="829">
        <f t="shared" si="556"/>
        <v>0</v>
      </c>
      <c r="BJ674" s="829">
        <f t="shared" si="557"/>
        <v>0</v>
      </c>
      <c r="BK674" s="829">
        <f t="shared" si="558"/>
        <v>35.932350356116999</v>
      </c>
      <c r="BL674" s="810">
        <f t="shared" si="559"/>
        <v>26.328390418640971</v>
      </c>
      <c r="BM674" s="810">
        <f t="shared" si="560"/>
        <v>1.1661141907279426</v>
      </c>
      <c r="BN674" s="810">
        <f t="shared" si="561"/>
        <v>0</v>
      </c>
      <c r="BO674" s="810">
        <f t="shared" si="562"/>
        <v>0</v>
      </c>
      <c r="BP674" s="810">
        <f t="shared" si="563"/>
        <v>11.819273557240182</v>
      </c>
      <c r="BQ674" s="830">
        <f t="shared" si="564"/>
        <v>0.17387195994254501</v>
      </c>
      <c r="BR674" s="830">
        <f t="shared" si="565"/>
        <v>4.5397248524826193</v>
      </c>
      <c r="BS674" s="830">
        <f t="shared" si="566"/>
        <v>4.2735124471808437</v>
      </c>
      <c r="BT674" s="810">
        <f t="shared" si="567"/>
        <v>0.23128984863772481</v>
      </c>
      <c r="BU674" s="810">
        <f t="shared" si="568"/>
        <v>4.0186611200804689</v>
      </c>
      <c r="BV674" s="810">
        <f t="shared" si="569"/>
        <v>0.93948957107055964</v>
      </c>
      <c r="BW674" s="830">
        <f t="shared" si="570"/>
        <v>6.2462075551870271</v>
      </c>
      <c r="BX674" s="816">
        <f t="shared" si="547"/>
        <v>269.20581753396522</v>
      </c>
      <c r="BY674" s="755">
        <f t="shared" si="597"/>
        <v>5.0318844398872006E-2</v>
      </c>
      <c r="BZ674" s="805">
        <f t="shared" ca="1" si="594"/>
        <v>113.72750850146527</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2.8817822261396016</v>
      </c>
      <c r="BE675" s="808">
        <f t="shared" si="552"/>
        <v>61.134545942689847</v>
      </c>
      <c r="BF675" s="808">
        <f t="shared" si="553"/>
        <v>0</v>
      </c>
      <c r="BG675" s="829">
        <f t="shared" si="554"/>
        <v>103.47542873839571</v>
      </c>
      <c r="BH675" s="829">
        <f t="shared" si="555"/>
        <v>8.3546208869548249</v>
      </c>
      <c r="BI675" s="829">
        <f t="shared" si="556"/>
        <v>0</v>
      </c>
      <c r="BJ675" s="829">
        <f t="shared" si="557"/>
        <v>0</v>
      </c>
      <c r="BK675" s="829">
        <f t="shared" si="558"/>
        <v>46.271736572053356</v>
      </c>
      <c r="BL675" s="810">
        <f t="shared" si="559"/>
        <v>55.222407049518978</v>
      </c>
      <c r="BM675" s="810">
        <f t="shared" si="560"/>
        <v>3.7802819555441514</v>
      </c>
      <c r="BN675" s="810">
        <f t="shared" si="561"/>
        <v>0</v>
      </c>
      <c r="BO675" s="810">
        <f t="shared" si="562"/>
        <v>0</v>
      </c>
      <c r="BP675" s="810">
        <f t="shared" si="563"/>
        <v>32.99196418188793</v>
      </c>
      <c r="BQ675" s="830">
        <f t="shared" si="564"/>
        <v>0.27112634011680853</v>
      </c>
      <c r="BR675" s="830">
        <f t="shared" si="565"/>
        <v>14.419261487356613</v>
      </c>
      <c r="BS675" s="830">
        <f t="shared" si="566"/>
        <v>12.232622078933529</v>
      </c>
      <c r="BT675" s="810">
        <f t="shared" si="567"/>
        <v>0.67201786929807761</v>
      </c>
      <c r="BU675" s="810">
        <f t="shared" si="568"/>
        <v>12.326173480719072</v>
      </c>
      <c r="BV675" s="810">
        <f t="shared" si="569"/>
        <v>2.2514615374314451</v>
      </c>
      <c r="BW675" s="830">
        <f t="shared" si="570"/>
        <v>6.7050415625507442</v>
      </c>
      <c r="BX675" s="816">
        <f t="shared" si="547"/>
        <v>362.99047190959061</v>
      </c>
      <c r="BY675" s="755">
        <f t="shared" si="597"/>
        <v>6.7848686338241232E-2</v>
      </c>
      <c r="BZ675" s="805">
        <f t="shared" ca="1" si="594"/>
        <v>95.974542588009086</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6.8410984000857127</v>
      </c>
      <c r="BE676" s="808">
        <f t="shared" si="552"/>
        <v>47.89756942524491</v>
      </c>
      <c r="BF676" s="808">
        <f t="shared" si="553"/>
        <v>0</v>
      </c>
      <c r="BG676" s="829">
        <f t="shared" si="554"/>
        <v>85.841719092878861</v>
      </c>
      <c r="BH676" s="829">
        <f t="shared" si="555"/>
        <v>5.4185802749657759</v>
      </c>
      <c r="BI676" s="829">
        <f t="shared" si="556"/>
        <v>0</v>
      </c>
      <c r="BJ676" s="829">
        <f t="shared" si="557"/>
        <v>0</v>
      </c>
      <c r="BK676" s="829">
        <f t="shared" si="558"/>
        <v>42.86381718023857</v>
      </c>
      <c r="BL676" s="810">
        <f t="shared" si="559"/>
        <v>50.580470414937217</v>
      </c>
      <c r="BM676" s="810">
        <f t="shared" si="560"/>
        <v>2.8818255936738031</v>
      </c>
      <c r="BN676" s="810">
        <f t="shared" si="561"/>
        <v>0</v>
      </c>
      <c r="BO676" s="810">
        <f t="shared" si="562"/>
        <v>0</v>
      </c>
      <c r="BP676" s="810">
        <f t="shared" si="563"/>
        <v>24.247382798753801</v>
      </c>
      <c r="BQ676" s="830">
        <f t="shared" si="564"/>
        <v>0.25788679350058252</v>
      </c>
      <c r="BR676" s="830">
        <f t="shared" si="565"/>
        <v>14.051891903510395</v>
      </c>
      <c r="BS676" s="830">
        <f t="shared" si="566"/>
        <v>7.6430500720569885</v>
      </c>
      <c r="BT676" s="810">
        <f t="shared" si="567"/>
        <v>0.56800378474852475</v>
      </c>
      <c r="BU676" s="810">
        <f t="shared" si="568"/>
        <v>7.4863770248809303</v>
      </c>
      <c r="BV676" s="810">
        <f t="shared" si="569"/>
        <v>1.5782570204165114</v>
      </c>
      <c r="BW676" s="830">
        <f t="shared" si="570"/>
        <v>3.359392416552041</v>
      </c>
      <c r="BX676" s="816">
        <f t="shared" si="547"/>
        <v>301.51732219644464</v>
      </c>
      <c r="BY676" s="755">
        <f t="shared" si="597"/>
        <v>5.6358377980643859E-2</v>
      </c>
      <c r="BZ676" s="805">
        <f t="shared" ca="1" si="594"/>
        <v>98.603125472745731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12.625161964214213</v>
      </c>
      <c r="BE677" s="808">
        <f t="shared" si="552"/>
        <v>48.282773261315242</v>
      </c>
      <c r="BF677" s="808">
        <f t="shared" si="553"/>
        <v>0</v>
      </c>
      <c r="BG677" s="829">
        <f t="shared" si="554"/>
        <v>74.65827948943334</v>
      </c>
      <c r="BH677" s="829">
        <f t="shared" si="555"/>
        <v>4.1209556778503718</v>
      </c>
      <c r="BI677" s="829">
        <f t="shared" si="556"/>
        <v>0</v>
      </c>
      <c r="BJ677" s="829">
        <f t="shared" si="557"/>
        <v>0</v>
      </c>
      <c r="BK677" s="829">
        <f t="shared" si="558"/>
        <v>35.920167828095444</v>
      </c>
      <c r="BL677" s="810">
        <f t="shared" si="559"/>
        <v>28.624911823049505</v>
      </c>
      <c r="BM677" s="810">
        <f t="shared" si="560"/>
        <v>2.1445807875723282</v>
      </c>
      <c r="BN677" s="810">
        <f t="shared" si="561"/>
        <v>0</v>
      </c>
      <c r="BO677" s="810">
        <f t="shared" si="562"/>
        <v>0</v>
      </c>
      <c r="BP677" s="810">
        <f t="shared" si="563"/>
        <v>12.144754839586454</v>
      </c>
      <c r="BQ677" s="830">
        <f t="shared" si="564"/>
        <v>0.40877808576646302</v>
      </c>
      <c r="BR677" s="830">
        <f t="shared" si="565"/>
        <v>11.235268565348614</v>
      </c>
      <c r="BS677" s="830">
        <f t="shared" si="566"/>
        <v>6.0305076827429378</v>
      </c>
      <c r="BT677" s="810">
        <f t="shared" si="567"/>
        <v>0.59570300714060165</v>
      </c>
      <c r="BU677" s="810">
        <f t="shared" si="568"/>
        <v>3.6685628332514963</v>
      </c>
      <c r="BV677" s="810">
        <f t="shared" si="569"/>
        <v>2.0670591297895853</v>
      </c>
      <c r="BW677" s="830">
        <f t="shared" si="570"/>
        <v>10.629143466762471</v>
      </c>
      <c r="BX677" s="816">
        <f t="shared" si="547"/>
        <v>253.15660844191905</v>
      </c>
      <c r="BY677" s="755">
        <f t="shared" si="597"/>
        <v>4.7318992232134399E-2</v>
      </c>
      <c r="BZ677" s="805">
        <f t="shared" ca="1" si="594"/>
        <v>92.157605410737204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8.9856473141080073</v>
      </c>
      <c r="BE678" s="808">
        <f t="shared" si="552"/>
        <v>43.616853140714184</v>
      </c>
      <c r="BF678" s="808">
        <f t="shared" si="553"/>
        <v>0</v>
      </c>
      <c r="BG678" s="829">
        <f t="shared" si="554"/>
        <v>55.811154015724007</v>
      </c>
      <c r="BH678" s="829">
        <f t="shared" si="555"/>
        <v>2.9939839777259407</v>
      </c>
      <c r="BI678" s="829">
        <f t="shared" si="556"/>
        <v>0</v>
      </c>
      <c r="BJ678" s="829">
        <f t="shared" si="557"/>
        <v>0</v>
      </c>
      <c r="BK678" s="829">
        <f t="shared" si="558"/>
        <v>30.147544527087458</v>
      </c>
      <c r="BL678" s="810">
        <f t="shared" si="559"/>
        <v>22.059353522221674</v>
      </c>
      <c r="BM678" s="810">
        <f t="shared" si="560"/>
        <v>1.2333965403050637</v>
      </c>
      <c r="BN678" s="810">
        <f t="shared" si="561"/>
        <v>0</v>
      </c>
      <c r="BO678" s="810">
        <f t="shared" si="562"/>
        <v>0</v>
      </c>
      <c r="BP678" s="810">
        <f t="shared" si="563"/>
        <v>8.1871131149838661</v>
      </c>
      <c r="BQ678" s="830">
        <f t="shared" si="564"/>
        <v>0.22661658491616302</v>
      </c>
      <c r="BR678" s="830">
        <f t="shared" si="565"/>
        <v>5.9879167659374417</v>
      </c>
      <c r="BS678" s="830">
        <f t="shared" si="566"/>
        <v>2.5699985666982466</v>
      </c>
      <c r="BT678" s="810">
        <f t="shared" si="567"/>
        <v>0.274626925588076</v>
      </c>
      <c r="BU678" s="810">
        <f t="shared" si="568"/>
        <v>3.4591949702538503</v>
      </c>
      <c r="BV678" s="810">
        <f t="shared" si="569"/>
        <v>0.93393017684712332</v>
      </c>
      <c r="BW678" s="830">
        <f t="shared" si="570"/>
        <v>8.5760817494905552</v>
      </c>
      <c r="BX678" s="816">
        <f t="shared" si="547"/>
        <v>195.06341189260166</v>
      </c>
      <c r="BY678" s="755">
        <f t="shared" si="597"/>
        <v>3.6460450821047041E-2</v>
      </c>
      <c r="BZ678" s="805">
        <f t="shared" ca="1" si="594"/>
        <v>106.24905480502132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4.1630034316467315</v>
      </c>
      <c r="BE679" s="808">
        <f t="shared" si="552"/>
        <v>26.016328250710693</v>
      </c>
      <c r="BF679" s="808">
        <f t="shared" si="553"/>
        <v>0</v>
      </c>
      <c r="BG679" s="829">
        <f t="shared" si="554"/>
        <v>46.950804706306208</v>
      </c>
      <c r="BH679" s="829">
        <f t="shared" si="555"/>
        <v>2.6717783902369794</v>
      </c>
      <c r="BI679" s="829">
        <f t="shared" si="556"/>
        <v>0</v>
      </c>
      <c r="BJ679" s="829">
        <f t="shared" si="557"/>
        <v>0</v>
      </c>
      <c r="BK679" s="829">
        <f t="shared" si="558"/>
        <v>18.927440596099864</v>
      </c>
      <c r="BL679" s="810">
        <f t="shared" si="559"/>
        <v>20.925598670000916</v>
      </c>
      <c r="BM679" s="810">
        <f t="shared" si="560"/>
        <v>1.1993940701098085</v>
      </c>
      <c r="BN679" s="810">
        <f t="shared" si="561"/>
        <v>0</v>
      </c>
      <c r="BO679" s="810">
        <f t="shared" si="562"/>
        <v>0</v>
      </c>
      <c r="BP679" s="810">
        <f t="shared" si="563"/>
        <v>7.6055967034077785</v>
      </c>
      <c r="BQ679" s="830">
        <f t="shared" si="564"/>
        <v>0.115843630819244</v>
      </c>
      <c r="BR679" s="830">
        <f t="shared" si="565"/>
        <v>6.5874492985780311</v>
      </c>
      <c r="BS679" s="830">
        <f t="shared" si="566"/>
        <v>3.5107285564237487</v>
      </c>
      <c r="BT679" s="810">
        <f t="shared" si="567"/>
        <v>0.20108116754540881</v>
      </c>
      <c r="BU679" s="810">
        <f t="shared" si="568"/>
        <v>3.4727286185370323</v>
      </c>
      <c r="BV679" s="810">
        <f t="shared" si="569"/>
        <v>0.64725676363576412</v>
      </c>
      <c r="BW679" s="830">
        <f t="shared" si="570"/>
        <v>3.9919169174475586</v>
      </c>
      <c r="BX679" s="816">
        <f t="shared" si="547"/>
        <v>146.98694977150572</v>
      </c>
      <c r="BY679" s="755">
        <f t="shared" si="597"/>
        <v>2.7474196218973033E-2</v>
      </c>
      <c r="BZ679" s="805">
        <f t="shared" ca="1" si="594"/>
        <v>102.6700743494483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7.9659809946917424</v>
      </c>
      <c r="BE680" s="808">
        <f t="shared" si="552"/>
        <v>20.572742508000715</v>
      </c>
      <c r="BF680" s="808">
        <f t="shared" si="553"/>
        <v>0</v>
      </c>
      <c r="BG680" s="829">
        <f t="shared" si="554"/>
        <v>12.073334722521585</v>
      </c>
      <c r="BH680" s="829">
        <f t="shared" si="555"/>
        <v>1.5163702260633385</v>
      </c>
      <c r="BI680" s="829">
        <f t="shared" si="556"/>
        <v>0</v>
      </c>
      <c r="BJ680" s="829">
        <f t="shared" si="557"/>
        <v>0</v>
      </c>
      <c r="BK680" s="829">
        <f t="shared" si="558"/>
        <v>12.857191648633897</v>
      </c>
      <c r="BL680" s="810">
        <f t="shared" si="559"/>
        <v>7.7426927994671582</v>
      </c>
      <c r="BM680" s="810">
        <f t="shared" si="560"/>
        <v>0.44052418802727794</v>
      </c>
      <c r="BN680" s="810">
        <f t="shared" si="561"/>
        <v>0</v>
      </c>
      <c r="BO680" s="810">
        <f t="shared" si="562"/>
        <v>0</v>
      </c>
      <c r="BP680" s="810">
        <f t="shared" si="563"/>
        <v>3.021872085872833</v>
      </c>
      <c r="BQ680" s="830">
        <f t="shared" si="564"/>
        <v>0.21547398108310101</v>
      </c>
      <c r="BR680" s="830">
        <f t="shared" si="565"/>
        <v>1.6487301123450073</v>
      </c>
      <c r="BS680" s="830">
        <f t="shared" si="566"/>
        <v>1.2179131920324191</v>
      </c>
      <c r="BT680" s="810">
        <f t="shared" si="567"/>
        <v>0.17066046474925281</v>
      </c>
      <c r="BU680" s="810">
        <f t="shared" si="568"/>
        <v>1.9606255763465659</v>
      </c>
      <c r="BV680" s="810">
        <f t="shared" si="569"/>
        <v>0.38943849127141883</v>
      </c>
      <c r="BW680" s="830">
        <f t="shared" si="570"/>
        <v>1.9252602336369671</v>
      </c>
      <c r="BX680" s="816">
        <f t="shared" si="547"/>
        <v>73.718811224743263</v>
      </c>
      <c r="BY680" s="755">
        <f t="shared" si="597"/>
        <v>1.3779217051353881E-2</v>
      </c>
      <c r="BZ680" s="805">
        <f t="shared" ca="1" si="594"/>
        <v>87.709000760947546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2.0250960189004368</v>
      </c>
      <c r="BE681" s="808">
        <f t="shared" si="552"/>
        <v>21.108107928860985</v>
      </c>
      <c r="BF681" s="808">
        <f t="shared" si="553"/>
        <v>0</v>
      </c>
      <c r="BG681" s="829">
        <f t="shared" si="554"/>
        <v>33.922395750659554</v>
      </c>
      <c r="BH681" s="829">
        <f t="shared" si="555"/>
        <v>1.8713420676942012</v>
      </c>
      <c r="BI681" s="829">
        <f t="shared" si="556"/>
        <v>0</v>
      </c>
      <c r="BJ681" s="829">
        <f t="shared" si="557"/>
        <v>0</v>
      </c>
      <c r="BK681" s="829">
        <f t="shared" si="558"/>
        <v>10.791242925209728</v>
      </c>
      <c r="BL681" s="810">
        <f t="shared" si="559"/>
        <v>27.924486821233284</v>
      </c>
      <c r="BM681" s="810">
        <f t="shared" si="560"/>
        <v>1.8632408428508989</v>
      </c>
      <c r="BN681" s="810">
        <f t="shared" si="561"/>
        <v>0</v>
      </c>
      <c r="BO681" s="810">
        <f t="shared" si="562"/>
        <v>0</v>
      </c>
      <c r="BP681" s="810">
        <f t="shared" si="563"/>
        <v>13.732222209823236</v>
      </c>
      <c r="BQ681" s="830">
        <f t="shared" si="564"/>
        <v>8.1145782013913009E-2</v>
      </c>
      <c r="BR681" s="830">
        <f t="shared" si="565"/>
        <v>7.7155021835520783</v>
      </c>
      <c r="BS681" s="830">
        <f t="shared" si="566"/>
        <v>3.5872207661078708</v>
      </c>
      <c r="BT681" s="810">
        <f t="shared" si="567"/>
        <v>0.2695609096790112</v>
      </c>
      <c r="BU681" s="810">
        <f t="shared" si="568"/>
        <v>4.6998324724545446</v>
      </c>
      <c r="BV681" s="810">
        <f t="shared" si="569"/>
        <v>1.139488015406988</v>
      </c>
      <c r="BW681" s="830">
        <f t="shared" si="570"/>
        <v>5.4738010493760925</v>
      </c>
      <c r="BX681" s="816">
        <f t="shared" si="547"/>
        <v>136.20468574382284</v>
      </c>
      <c r="BY681" s="755">
        <f t="shared" si="597"/>
        <v>2.5458819765200529E-2</v>
      </c>
      <c r="BZ681" s="805">
        <f t="shared" ca="1" si="594"/>
        <v>91.494198168508106</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4.8624864961816083</v>
      </c>
      <c r="BE682" s="808">
        <f t="shared" si="552"/>
        <v>24.181822936582098</v>
      </c>
      <c r="BF682" s="808">
        <f t="shared" si="553"/>
        <v>0</v>
      </c>
      <c r="BG682" s="829">
        <f t="shared" si="554"/>
        <v>44.388034643571984</v>
      </c>
      <c r="BH682" s="829">
        <f t="shared" si="555"/>
        <v>2.8979312127196999</v>
      </c>
      <c r="BI682" s="829">
        <f t="shared" si="556"/>
        <v>0</v>
      </c>
      <c r="BJ682" s="829">
        <f t="shared" si="557"/>
        <v>0</v>
      </c>
      <c r="BK682" s="829">
        <f t="shared" si="558"/>
        <v>19.479785258338794</v>
      </c>
      <c r="BL682" s="810">
        <f t="shared" si="559"/>
        <v>22.483937993087764</v>
      </c>
      <c r="BM682" s="810">
        <f t="shared" si="560"/>
        <v>1.2864909365895452</v>
      </c>
      <c r="BN682" s="810">
        <f t="shared" si="561"/>
        <v>0</v>
      </c>
      <c r="BO682" s="810">
        <f t="shared" si="562"/>
        <v>0</v>
      </c>
      <c r="BP682" s="810">
        <f t="shared" si="563"/>
        <v>7.5139601865098733</v>
      </c>
      <c r="BQ682" s="830">
        <f t="shared" si="564"/>
        <v>0.1447235160352065</v>
      </c>
      <c r="BR682" s="830">
        <f t="shared" si="565"/>
        <v>5.2215235652277467</v>
      </c>
      <c r="BS682" s="830">
        <f t="shared" si="566"/>
        <v>4.0832919928063367</v>
      </c>
      <c r="BT682" s="810">
        <f t="shared" si="567"/>
        <v>0.45426904318589439</v>
      </c>
      <c r="BU682" s="810">
        <f t="shared" si="568"/>
        <v>4.2419030279671652</v>
      </c>
      <c r="BV682" s="810">
        <f t="shared" si="569"/>
        <v>0.93943488007648113</v>
      </c>
      <c r="BW682" s="830">
        <f t="shared" si="570"/>
        <v>2.9234150239111711</v>
      </c>
      <c r="BX682" s="816">
        <f t="shared" si="547"/>
        <v>145.10301071279133</v>
      </c>
      <c r="BY682" s="755">
        <f t="shared" si="597"/>
        <v>2.7122058077157257E-2</v>
      </c>
      <c r="BZ682" s="805">
        <f t="shared" ca="1" si="594"/>
        <v>93.625442626016536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1.2984759357527995</v>
      </c>
      <c r="BE683" s="808">
        <f t="shared" si="552"/>
        <v>11.211973857125379</v>
      </c>
      <c r="BF683" s="808">
        <f t="shared" si="553"/>
        <v>0</v>
      </c>
      <c r="BG683" s="829">
        <f t="shared" si="554"/>
        <v>31.057723217874049</v>
      </c>
      <c r="BH683" s="829">
        <f t="shared" si="555"/>
        <v>1.430653680913631</v>
      </c>
      <c r="BI683" s="829">
        <f t="shared" si="556"/>
        <v>0</v>
      </c>
      <c r="BJ683" s="829">
        <f t="shared" si="557"/>
        <v>0</v>
      </c>
      <c r="BK683" s="829">
        <f t="shared" si="558"/>
        <v>13.888270914039358</v>
      </c>
      <c r="BL683" s="810">
        <f t="shared" si="559"/>
        <v>15.494745555265725</v>
      </c>
      <c r="BM683" s="810">
        <f t="shared" si="560"/>
        <v>1.03382221462084</v>
      </c>
      <c r="BN683" s="810">
        <f t="shared" si="561"/>
        <v>0</v>
      </c>
      <c r="BO683" s="810">
        <f t="shared" si="562"/>
        <v>0</v>
      </c>
      <c r="BP683" s="810">
        <f t="shared" si="563"/>
        <v>5.9670697415987721</v>
      </c>
      <c r="BQ683" s="830">
        <f t="shared" si="564"/>
        <v>0.1126776850213175</v>
      </c>
      <c r="BR683" s="830">
        <f t="shared" si="565"/>
        <v>4.5521784748612273</v>
      </c>
      <c r="BS683" s="830">
        <f t="shared" si="566"/>
        <v>3.0197619585713089</v>
      </c>
      <c r="BT683" s="810">
        <f t="shared" si="567"/>
        <v>0.26902242431469919</v>
      </c>
      <c r="BU683" s="810">
        <f t="shared" si="568"/>
        <v>3.7917770790567942</v>
      </c>
      <c r="BV683" s="810">
        <f t="shared" si="569"/>
        <v>1.5252669661219418</v>
      </c>
      <c r="BW683" s="830">
        <f t="shared" si="570"/>
        <v>4.2333418285923878</v>
      </c>
      <c r="BX683" s="816">
        <f t="shared" si="547"/>
        <v>98.886761533730237</v>
      </c>
      <c r="BY683" s="755">
        <f t="shared" si="597"/>
        <v>1.8483506828734623E-2</v>
      </c>
      <c r="BZ683" s="805">
        <f t="shared" ca="1" si="594"/>
        <v>91.624668676262218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1.9189334431296574</v>
      </c>
      <c r="BE684" s="808">
        <f t="shared" si="552"/>
        <v>13.999271946482665</v>
      </c>
      <c r="BF684" s="808">
        <f t="shared" si="553"/>
        <v>0</v>
      </c>
      <c r="BG684" s="829">
        <f t="shared" si="554"/>
        <v>22.975298680449587</v>
      </c>
      <c r="BH684" s="829">
        <f t="shared" si="555"/>
        <v>1.6151695172194134</v>
      </c>
      <c r="BI684" s="829">
        <f t="shared" si="556"/>
        <v>0</v>
      </c>
      <c r="BJ684" s="829">
        <f t="shared" si="557"/>
        <v>0</v>
      </c>
      <c r="BK684" s="829">
        <f t="shared" si="558"/>
        <v>14.411398697157155</v>
      </c>
      <c r="BL684" s="810">
        <f t="shared" si="559"/>
        <v>9.8228774488071338</v>
      </c>
      <c r="BM684" s="810">
        <f t="shared" si="560"/>
        <v>0.38234995038636599</v>
      </c>
      <c r="BN684" s="810">
        <f t="shared" si="561"/>
        <v>0</v>
      </c>
      <c r="BO684" s="810">
        <f t="shared" si="562"/>
        <v>0</v>
      </c>
      <c r="BP684" s="810">
        <f t="shared" si="563"/>
        <v>4.8755013678835413</v>
      </c>
      <c r="BQ684" s="830">
        <f t="shared" si="564"/>
        <v>4.04312962245141E-2</v>
      </c>
      <c r="BR684" s="830">
        <f t="shared" si="565"/>
        <v>2.486992119104853</v>
      </c>
      <c r="BS684" s="830">
        <f t="shared" si="566"/>
        <v>1.9127817715811031</v>
      </c>
      <c r="BT684" s="810">
        <f t="shared" si="567"/>
        <v>0.13426385429140719</v>
      </c>
      <c r="BU684" s="810">
        <f t="shared" si="568"/>
        <v>1.9301278024737736</v>
      </c>
      <c r="BV684" s="810">
        <f t="shared" si="569"/>
        <v>0.5415466496149437</v>
      </c>
      <c r="BW684" s="830">
        <f t="shared" si="570"/>
        <v>1.3459185955284403</v>
      </c>
      <c r="BX684" s="816">
        <f t="shared" si="547"/>
        <v>78.392863140334569</v>
      </c>
      <c r="BY684" s="755">
        <f t="shared" si="597"/>
        <v>1.4652871615015807E-2</v>
      </c>
      <c r="BZ684" s="805">
        <f t="shared" ca="1" si="594"/>
        <v>108.04919474904091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1.263729572761922</v>
      </c>
      <c r="BE685" s="808">
        <f t="shared" si="552"/>
        <v>15.483629216089829</v>
      </c>
      <c r="BF685" s="808">
        <f t="shared" si="553"/>
        <v>0</v>
      </c>
      <c r="BG685" s="829">
        <f t="shared" si="554"/>
        <v>15.510686460639789</v>
      </c>
      <c r="BH685" s="829">
        <f t="shared" si="555"/>
        <v>0.58621572559770929</v>
      </c>
      <c r="BI685" s="829">
        <f t="shared" si="556"/>
        <v>0</v>
      </c>
      <c r="BJ685" s="829">
        <f t="shared" si="557"/>
        <v>0</v>
      </c>
      <c r="BK685" s="829">
        <f t="shared" si="558"/>
        <v>4.4571494684827604</v>
      </c>
      <c r="BL685" s="810">
        <f t="shared" si="559"/>
        <v>5.2187554694542655</v>
      </c>
      <c r="BM685" s="810">
        <f t="shared" si="560"/>
        <v>0.27114930070028676</v>
      </c>
      <c r="BN685" s="810">
        <f t="shared" si="561"/>
        <v>0</v>
      </c>
      <c r="BO685" s="810">
        <f t="shared" si="562"/>
        <v>0</v>
      </c>
      <c r="BP685" s="810">
        <f t="shared" si="563"/>
        <v>1.2096595381937618</v>
      </c>
      <c r="BQ685" s="830">
        <f t="shared" si="564"/>
        <v>2.5864479539837448E-2</v>
      </c>
      <c r="BR685" s="830">
        <f t="shared" si="565"/>
        <v>0.45135506771102074</v>
      </c>
      <c r="BS685" s="830">
        <f t="shared" si="566"/>
        <v>0.65922280077347639</v>
      </c>
      <c r="BT685" s="810">
        <f t="shared" si="567"/>
        <v>6.9625919009178E-2</v>
      </c>
      <c r="BU685" s="810">
        <f t="shared" si="568"/>
        <v>0.4441159049996205</v>
      </c>
      <c r="BV685" s="810">
        <f t="shared" si="569"/>
        <v>0.25817912394316533</v>
      </c>
      <c r="BW685" s="830">
        <f t="shared" si="570"/>
        <v>1.8747982806300589</v>
      </c>
      <c r="BX685" s="816">
        <f t="shared" si="547"/>
        <v>47.784136328526685</v>
      </c>
      <c r="BY685" s="755">
        <f t="shared" si="597"/>
        <v>8.9316142670143334E-3</v>
      </c>
      <c r="BZ685" s="805">
        <f t="shared" ca="1" si="594"/>
        <v>113.28327894661049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1.3906068581608761</v>
      </c>
      <c r="BE686" s="808">
        <f t="shared" si="552"/>
        <v>13.564740716359218</v>
      </c>
      <c r="BF686" s="808">
        <f t="shared" si="553"/>
        <v>0</v>
      </c>
      <c r="BG686" s="829">
        <f t="shared" si="554"/>
        <v>14.340595248105201</v>
      </c>
      <c r="BH686" s="829">
        <f t="shared" si="555"/>
        <v>0.6586607901167264</v>
      </c>
      <c r="BI686" s="829">
        <f t="shared" si="556"/>
        <v>0</v>
      </c>
      <c r="BJ686" s="829">
        <f t="shared" si="557"/>
        <v>0</v>
      </c>
      <c r="BK686" s="829">
        <f t="shared" si="558"/>
        <v>8.1054974454249287</v>
      </c>
      <c r="BL686" s="810">
        <f t="shared" si="559"/>
        <v>8.5661139714517187</v>
      </c>
      <c r="BM686" s="810">
        <f t="shared" si="560"/>
        <v>0.31421230739211381</v>
      </c>
      <c r="BN686" s="810">
        <f t="shared" si="561"/>
        <v>0</v>
      </c>
      <c r="BO686" s="810">
        <f t="shared" si="562"/>
        <v>0</v>
      </c>
      <c r="BP686" s="810">
        <f t="shared" si="563"/>
        <v>3.6714366953093522</v>
      </c>
      <c r="BQ686" s="830">
        <f t="shared" si="564"/>
        <v>3.7304773426704151E-2</v>
      </c>
      <c r="BR686" s="830">
        <f t="shared" si="565"/>
        <v>1.5071128464388477</v>
      </c>
      <c r="BS686" s="830">
        <f t="shared" si="566"/>
        <v>0.69583757977904614</v>
      </c>
      <c r="BT686" s="810">
        <f t="shared" si="567"/>
        <v>8.0714397134842394E-2</v>
      </c>
      <c r="BU686" s="810">
        <f t="shared" si="568"/>
        <v>1.4024126502178866</v>
      </c>
      <c r="BV686" s="810">
        <f t="shared" si="569"/>
        <v>0.22492703585625429</v>
      </c>
      <c r="BW686" s="830">
        <f t="shared" si="570"/>
        <v>1.5913392472588761</v>
      </c>
      <c r="BX686" s="816">
        <f t="shared" si="547"/>
        <v>56.151512562432586</v>
      </c>
      <c r="BY686" s="755">
        <f t="shared" si="597"/>
        <v>1.0495609824753754E-2</v>
      </c>
      <c r="BZ686" s="805">
        <f t="shared" ca="1" si="594"/>
        <v>110.06809776032634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4.4986773028175717</v>
      </c>
      <c r="BE687" s="808">
        <f t="shared" si="552"/>
        <v>76.441368852877233</v>
      </c>
      <c r="BF687" s="808">
        <f t="shared" si="553"/>
        <v>0</v>
      </c>
      <c r="BG687" s="829">
        <f t="shared" si="554"/>
        <v>122.80960478522081</v>
      </c>
      <c r="BH687" s="829">
        <f t="shared" si="555"/>
        <v>6.6493968431136032</v>
      </c>
      <c r="BI687" s="829">
        <f t="shared" si="556"/>
        <v>0</v>
      </c>
      <c r="BJ687" s="829">
        <f t="shared" si="557"/>
        <v>0</v>
      </c>
      <c r="BK687" s="829">
        <f t="shared" si="558"/>
        <v>47.105727109636369</v>
      </c>
      <c r="BL687" s="810">
        <f t="shared" si="559"/>
        <v>67.39156559623278</v>
      </c>
      <c r="BM687" s="810">
        <f t="shared" si="560"/>
        <v>4.2113697034593987</v>
      </c>
      <c r="BN687" s="810">
        <f t="shared" si="561"/>
        <v>0</v>
      </c>
      <c r="BO687" s="810">
        <f t="shared" si="562"/>
        <v>0</v>
      </c>
      <c r="BP687" s="810">
        <f t="shared" si="563"/>
        <v>33.449228289837485</v>
      </c>
      <c r="BQ687" s="830">
        <f t="shared" si="564"/>
        <v>0.28738278401748851</v>
      </c>
      <c r="BR687" s="830">
        <f t="shared" si="565"/>
        <v>12.412342367794615</v>
      </c>
      <c r="BS687" s="830">
        <f t="shared" si="566"/>
        <v>8.2339300855667243</v>
      </c>
      <c r="BT687" s="810">
        <f t="shared" si="567"/>
        <v>0.52875777977054084</v>
      </c>
      <c r="BU687" s="810">
        <f t="shared" si="568"/>
        <v>12.212255293651307</v>
      </c>
      <c r="BV687" s="810">
        <f t="shared" si="569"/>
        <v>2.6954253067500762</v>
      </c>
      <c r="BW687" s="830">
        <f t="shared" si="570"/>
        <v>5.1366237043043474</v>
      </c>
      <c r="BX687" s="816">
        <f t="shared" si="547"/>
        <v>404.06365580505036</v>
      </c>
      <c r="BY687" s="755">
        <f t="shared" si="597"/>
        <v>7.5525916972906615E-2</v>
      </c>
      <c r="BZ687" s="805">
        <f t="shared" ca="1" si="594"/>
        <v>103.89932476214325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1.5768506239718687</v>
      </c>
      <c r="BE688" s="808">
        <f t="shared" si="552"/>
        <v>12.690998792318972</v>
      </c>
      <c r="BF688" s="808">
        <f t="shared" si="553"/>
        <v>0</v>
      </c>
      <c r="BG688" s="829">
        <f t="shared" si="554"/>
        <v>25.381178536524711</v>
      </c>
      <c r="BH688" s="829">
        <f t="shared" si="555"/>
        <v>1.4764706355089305</v>
      </c>
      <c r="BI688" s="829">
        <f t="shared" si="556"/>
        <v>0</v>
      </c>
      <c r="BJ688" s="829">
        <f t="shared" si="557"/>
        <v>0</v>
      </c>
      <c r="BK688" s="829">
        <f t="shared" si="558"/>
        <v>10.459628817868529</v>
      </c>
      <c r="BL688" s="810">
        <f t="shared" si="559"/>
        <v>11.823279316534377</v>
      </c>
      <c r="BM688" s="810">
        <f t="shared" si="560"/>
        <v>0.58322553447702097</v>
      </c>
      <c r="BN688" s="810">
        <f t="shared" si="561"/>
        <v>0</v>
      </c>
      <c r="BO688" s="810">
        <f t="shared" si="562"/>
        <v>0</v>
      </c>
      <c r="BP688" s="810">
        <f t="shared" si="563"/>
        <v>5.8683837583286476</v>
      </c>
      <c r="BQ688" s="830">
        <f t="shared" si="564"/>
        <v>6.8291315251434004E-2</v>
      </c>
      <c r="BR688" s="830">
        <f t="shared" si="565"/>
        <v>2.3714540365182848</v>
      </c>
      <c r="BS688" s="830">
        <f t="shared" si="566"/>
        <v>1.8302072487384311</v>
      </c>
      <c r="BT688" s="810">
        <f t="shared" si="567"/>
        <v>0.124002713009812</v>
      </c>
      <c r="BU688" s="810">
        <f t="shared" si="568"/>
        <v>2.6009964210208643</v>
      </c>
      <c r="BV688" s="810">
        <f t="shared" si="569"/>
        <v>0.60451322592283352</v>
      </c>
      <c r="BW688" s="830">
        <f t="shared" si="570"/>
        <v>1.466592451725921</v>
      </c>
      <c r="BX688" s="816">
        <f t="shared" si="547"/>
        <v>78.926073427720638</v>
      </c>
      <c r="BY688" s="755">
        <f t="shared" si="597"/>
        <v>1.4752537089293577E-2</v>
      </c>
      <c r="BZ688" s="805">
        <f t="shared" ca="1" si="594"/>
        <v>104.70619365975678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8.9269895047336991</v>
      </c>
      <c r="BE689" s="808">
        <f t="shared" si="552"/>
        <v>94.020998826349668</v>
      </c>
      <c r="BF689" s="808">
        <f t="shared" si="553"/>
        <v>0</v>
      </c>
      <c r="BG689" s="829">
        <f t="shared" si="554"/>
        <v>137.60154535863109</v>
      </c>
      <c r="BH689" s="829">
        <f t="shared" si="555"/>
        <v>7.9144666636768752</v>
      </c>
      <c r="BI689" s="829">
        <f t="shared" si="556"/>
        <v>0</v>
      </c>
      <c r="BJ689" s="829">
        <f t="shared" si="557"/>
        <v>0</v>
      </c>
      <c r="BK689" s="829">
        <f t="shared" si="558"/>
        <v>72.478020830852984</v>
      </c>
      <c r="BL689" s="810">
        <f t="shared" si="559"/>
        <v>77.165414879679886</v>
      </c>
      <c r="BM689" s="810">
        <f t="shared" si="560"/>
        <v>3.8641949875621826</v>
      </c>
      <c r="BN689" s="810">
        <f t="shared" si="561"/>
        <v>0</v>
      </c>
      <c r="BO689" s="810">
        <f t="shared" si="562"/>
        <v>0</v>
      </c>
      <c r="BP689" s="810">
        <f t="shared" si="563"/>
        <v>32.73282172359329</v>
      </c>
      <c r="BQ689" s="830">
        <f t="shared" si="564"/>
        <v>0.277947366369238</v>
      </c>
      <c r="BR689" s="830">
        <f t="shared" si="565"/>
        <v>13.000692031243155</v>
      </c>
      <c r="BS689" s="830">
        <f t="shared" si="566"/>
        <v>8.8207289226440881</v>
      </c>
      <c r="BT689" s="810">
        <f t="shared" si="567"/>
        <v>0.56525709154761439</v>
      </c>
      <c r="BU689" s="810">
        <f t="shared" si="568"/>
        <v>9.8213419656397996</v>
      </c>
      <c r="BV689" s="810">
        <f t="shared" si="569"/>
        <v>2.538349463774038</v>
      </c>
      <c r="BW689" s="830">
        <f t="shared" si="570"/>
        <v>5.8111175821563421</v>
      </c>
      <c r="BX689" s="816">
        <f t="shared" si="547"/>
        <v>475.53988719845393</v>
      </c>
      <c r="BY689" s="755">
        <f t="shared" si="597"/>
        <v>8.8885960224010074E-2</v>
      </c>
      <c r="BZ689" s="805">
        <f t="shared" ca="1" si="594"/>
        <v>110.05998047844369</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5.6484240156365191</v>
      </c>
      <c r="BE690" s="808">
        <f t="shared" si="552"/>
        <v>32.08161842503938</v>
      </c>
      <c r="BF690" s="808">
        <f t="shared" si="553"/>
        <v>0</v>
      </c>
      <c r="BG690" s="829">
        <f t="shared" si="554"/>
        <v>48.987413879856831</v>
      </c>
      <c r="BH690" s="829">
        <f t="shared" si="555"/>
        <v>3.5895063534553535</v>
      </c>
      <c r="BI690" s="829">
        <f t="shared" si="556"/>
        <v>0</v>
      </c>
      <c r="BJ690" s="829">
        <f t="shared" si="557"/>
        <v>0</v>
      </c>
      <c r="BK690" s="829">
        <f t="shared" si="558"/>
        <v>22.953977925985768</v>
      </c>
      <c r="BL690" s="810">
        <f t="shared" si="559"/>
        <v>21.546762103561537</v>
      </c>
      <c r="BM690" s="810">
        <f t="shared" si="560"/>
        <v>1.3471683181912497</v>
      </c>
      <c r="BN690" s="810">
        <f t="shared" si="561"/>
        <v>0</v>
      </c>
      <c r="BO690" s="810">
        <f t="shared" si="562"/>
        <v>0</v>
      </c>
      <c r="BP690" s="810">
        <f t="shared" si="563"/>
        <v>12.655601781841403</v>
      </c>
      <c r="BQ690" s="830">
        <f t="shared" si="564"/>
        <v>0.10039910564318349</v>
      </c>
      <c r="BR690" s="830">
        <f t="shared" si="565"/>
        <v>4.4214649347927226</v>
      </c>
      <c r="BS690" s="830">
        <f t="shared" si="566"/>
        <v>2.9330509963476472</v>
      </c>
      <c r="BT690" s="810">
        <f t="shared" si="567"/>
        <v>0.22979871523931039</v>
      </c>
      <c r="BU690" s="810">
        <f t="shared" si="568"/>
        <v>6.5669470360725386</v>
      </c>
      <c r="BV690" s="810">
        <f t="shared" si="569"/>
        <v>1.0162609577494375</v>
      </c>
      <c r="BW690" s="830">
        <f t="shared" si="570"/>
        <v>2.2108813507365381</v>
      </c>
      <c r="BX690" s="816">
        <f t="shared" si="547"/>
        <v>166.28927590014942</v>
      </c>
      <c r="BY690" s="755">
        <f t="shared" si="597"/>
        <v>3.1082107644887742E-2</v>
      </c>
      <c r="BZ690" s="805">
        <f t="shared" ca="1" si="594"/>
        <v>105.46092566974174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6.1701098103871344</v>
      </c>
      <c r="BE691" s="808">
        <f t="shared" si="552"/>
        <v>76.668497680721302</v>
      </c>
      <c r="BF691" s="808">
        <f t="shared" si="553"/>
        <v>0</v>
      </c>
      <c r="BG691" s="829">
        <f t="shared" si="554"/>
        <v>112.82478366526288</v>
      </c>
      <c r="BH691" s="829">
        <f t="shared" si="555"/>
        <v>6.463891810730062</v>
      </c>
      <c r="BI691" s="829">
        <f t="shared" si="556"/>
        <v>0</v>
      </c>
      <c r="BJ691" s="829">
        <f t="shared" si="557"/>
        <v>0</v>
      </c>
      <c r="BK691" s="829">
        <f t="shared" si="558"/>
        <v>40.850428057865749</v>
      </c>
      <c r="BL691" s="810">
        <f t="shared" si="559"/>
        <v>54.187382536166098</v>
      </c>
      <c r="BM691" s="810">
        <f t="shared" si="560"/>
        <v>3.3726558828323916</v>
      </c>
      <c r="BN691" s="810">
        <f t="shared" si="561"/>
        <v>0</v>
      </c>
      <c r="BO691" s="810">
        <f t="shared" si="562"/>
        <v>0</v>
      </c>
      <c r="BP691" s="810">
        <f t="shared" si="563"/>
        <v>25.953944974314133</v>
      </c>
      <c r="BQ691" s="830">
        <f t="shared" si="564"/>
        <v>0.24624451405033801</v>
      </c>
      <c r="BR691" s="830">
        <f t="shared" si="565"/>
        <v>13.221501504052972</v>
      </c>
      <c r="BS691" s="830">
        <f t="shared" si="566"/>
        <v>8.1091950060371385</v>
      </c>
      <c r="BT691" s="810">
        <f t="shared" si="567"/>
        <v>0.31733317690861518</v>
      </c>
      <c r="BU691" s="810">
        <f t="shared" si="568"/>
        <v>8.6605274300948185</v>
      </c>
      <c r="BV691" s="810">
        <f t="shared" si="569"/>
        <v>2.4711612273261299</v>
      </c>
      <c r="BW691" s="830">
        <f t="shared" si="570"/>
        <v>4.1297789011857802</v>
      </c>
      <c r="BX691" s="816">
        <f t="shared" si="547"/>
        <v>363.64743617793556</v>
      </c>
      <c r="BY691" s="755">
        <f t="shared" si="597"/>
        <v>6.7971483397744961E-2</v>
      </c>
      <c r="BZ691" s="805">
        <f t="shared" ca="1" si="594"/>
        <v>104.11180714478934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3.1819159379158268</v>
      </c>
      <c r="BE692" s="808">
        <f t="shared" si="552"/>
        <v>58.978230932152357</v>
      </c>
      <c r="BF692" s="808">
        <f t="shared" si="553"/>
        <v>0</v>
      </c>
      <c r="BG692" s="829">
        <f t="shared" si="554"/>
        <v>73.974064972467673</v>
      </c>
      <c r="BH692" s="829">
        <f t="shared" si="555"/>
        <v>5.2815023694594991</v>
      </c>
      <c r="BI692" s="829">
        <f t="shared" si="556"/>
        <v>0</v>
      </c>
      <c r="BJ692" s="829">
        <f t="shared" si="557"/>
        <v>0</v>
      </c>
      <c r="BK692" s="829">
        <f t="shared" si="558"/>
        <v>34.891484628589744</v>
      </c>
      <c r="BL692" s="810">
        <f t="shared" si="559"/>
        <v>35.877735010462004</v>
      </c>
      <c r="BM692" s="810">
        <f t="shared" si="560"/>
        <v>2.0564067627947735</v>
      </c>
      <c r="BN692" s="810">
        <f t="shared" si="561"/>
        <v>0</v>
      </c>
      <c r="BO692" s="810">
        <f t="shared" si="562"/>
        <v>0</v>
      </c>
      <c r="BP692" s="810">
        <f t="shared" si="563"/>
        <v>13.353547675371734</v>
      </c>
      <c r="BQ692" s="830">
        <f t="shared" si="564"/>
        <v>0.19643290598163499</v>
      </c>
      <c r="BR692" s="830">
        <f t="shared" si="565"/>
        <v>6.7243009801910336</v>
      </c>
      <c r="BS692" s="830">
        <f t="shared" si="566"/>
        <v>5.2644018803078172</v>
      </c>
      <c r="BT692" s="810">
        <f t="shared" si="567"/>
        <v>0.29710833933480002</v>
      </c>
      <c r="BU692" s="810">
        <f t="shared" si="568"/>
        <v>3.6803148973426132</v>
      </c>
      <c r="BV692" s="810">
        <f t="shared" si="569"/>
        <v>1.5622556655782269</v>
      </c>
      <c r="BW692" s="830">
        <f t="shared" si="570"/>
        <v>4.4101361880828636</v>
      </c>
      <c r="BX692" s="816">
        <f t="shared" si="547"/>
        <v>249.72983914603262</v>
      </c>
      <c r="BY692" s="755">
        <f t="shared" si="597"/>
        <v>4.6678474606735069E-2</v>
      </c>
      <c r="BZ692" s="805">
        <f t="shared" ca="1" si="594"/>
        <v>104.22661041666208</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8.1450047403264101</v>
      </c>
      <c r="BE693" s="808">
        <f t="shared" si="552"/>
        <v>58.044470786950491</v>
      </c>
      <c r="BF693" s="808">
        <f t="shared" si="553"/>
        <v>0</v>
      </c>
      <c r="BG693" s="829">
        <f t="shared" si="554"/>
        <v>49.719872218717363</v>
      </c>
      <c r="BH693" s="829">
        <f t="shared" si="555"/>
        <v>4.1989107640623855</v>
      </c>
      <c r="BI693" s="829">
        <f t="shared" si="556"/>
        <v>0</v>
      </c>
      <c r="BJ693" s="829">
        <f t="shared" si="557"/>
        <v>0</v>
      </c>
      <c r="BK693" s="829">
        <f t="shared" si="558"/>
        <v>23.115631868401035</v>
      </c>
      <c r="BL693" s="810">
        <f t="shared" si="559"/>
        <v>24.113076300261746</v>
      </c>
      <c r="BM693" s="810">
        <f t="shared" si="560"/>
        <v>1.4584455932290996</v>
      </c>
      <c r="BN693" s="810">
        <f t="shared" si="561"/>
        <v>0</v>
      </c>
      <c r="BO693" s="810">
        <f t="shared" si="562"/>
        <v>0</v>
      </c>
      <c r="BP693" s="810">
        <f t="shared" si="563"/>
        <v>11.74679689272152</v>
      </c>
      <c r="BQ693" s="830">
        <f t="shared" si="564"/>
        <v>0.12569004984576948</v>
      </c>
      <c r="BR693" s="830">
        <f t="shared" si="565"/>
        <v>5.2818145369309999</v>
      </c>
      <c r="BS693" s="830">
        <f t="shared" si="566"/>
        <v>2.8573203267435026</v>
      </c>
      <c r="BT693" s="810">
        <f t="shared" si="567"/>
        <v>0.21105049804449841</v>
      </c>
      <c r="BU693" s="810">
        <f t="shared" si="568"/>
        <v>3.6670024035231599</v>
      </c>
      <c r="BV693" s="810">
        <f t="shared" si="569"/>
        <v>0.68862075257982236</v>
      </c>
      <c r="BW693" s="830">
        <f t="shared" si="570"/>
        <v>3.267825430103144</v>
      </c>
      <c r="BX693" s="816">
        <f t="shared" si="547"/>
        <v>196.64153316244091</v>
      </c>
      <c r="BY693" s="755">
        <f t="shared" si="597"/>
        <v>3.6755426759334749E-2</v>
      </c>
      <c r="BZ693" s="805">
        <f t="shared" ca="1" si="594"/>
        <v>105.23352198832508</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1.4266095085629462</v>
      </c>
      <c r="BE694" s="808">
        <f t="shared" si="552"/>
        <v>13.371732462109568</v>
      </c>
      <c r="BF694" s="808">
        <f t="shared" si="553"/>
        <v>0</v>
      </c>
      <c r="BG694" s="829">
        <f t="shared" si="554"/>
        <v>32.003685265316776</v>
      </c>
      <c r="BH694" s="829">
        <f t="shared" si="555"/>
        <v>1.3240567838217849</v>
      </c>
      <c r="BI694" s="829">
        <f t="shared" si="556"/>
        <v>0</v>
      </c>
      <c r="BJ694" s="829">
        <f t="shared" si="557"/>
        <v>0</v>
      </c>
      <c r="BK694" s="829">
        <f t="shared" si="558"/>
        <v>11.464596042555511</v>
      </c>
      <c r="BL694" s="810">
        <f t="shared" si="559"/>
        <v>16.593274798828993</v>
      </c>
      <c r="BM694" s="810">
        <f t="shared" si="560"/>
        <v>1.2035393536517798</v>
      </c>
      <c r="BN694" s="810">
        <f t="shared" si="561"/>
        <v>0</v>
      </c>
      <c r="BO694" s="810">
        <f t="shared" si="562"/>
        <v>0</v>
      </c>
      <c r="BP694" s="810">
        <f t="shared" si="563"/>
        <v>8.9648534864810578</v>
      </c>
      <c r="BQ694" s="830">
        <f t="shared" si="564"/>
        <v>9.7606909014831988E-2</v>
      </c>
      <c r="BR694" s="830">
        <f t="shared" si="565"/>
        <v>3.6706487304411812</v>
      </c>
      <c r="BS694" s="830">
        <f t="shared" si="566"/>
        <v>2.6158651615974975</v>
      </c>
      <c r="BT694" s="810">
        <f t="shared" si="567"/>
        <v>0.15617105442373119</v>
      </c>
      <c r="BU694" s="810">
        <f t="shared" si="568"/>
        <v>3.2152281666778078</v>
      </c>
      <c r="BV694" s="810">
        <f t="shared" si="569"/>
        <v>0.74774051640442829</v>
      </c>
      <c r="BW694" s="830">
        <f t="shared" si="570"/>
        <v>1.9716595620996062</v>
      </c>
      <c r="BX694" s="816">
        <f t="shared" si="547"/>
        <v>98.827267801987517</v>
      </c>
      <c r="BY694" s="755">
        <f t="shared" si="597"/>
        <v>1.8472386505044396E-2</v>
      </c>
      <c r="BZ694" s="805">
        <f t="shared" ca="1" si="594"/>
        <v>98.598312680406536</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9.4185271342851546</v>
      </c>
      <c r="BE695" s="808">
        <f t="shared" si="552"/>
        <v>89.953446196589226</v>
      </c>
      <c r="BF695" s="808">
        <f t="shared" si="553"/>
        <v>0</v>
      </c>
      <c r="BG695" s="829">
        <f t="shared" si="554"/>
        <v>115.94273733385324</v>
      </c>
      <c r="BH695" s="829">
        <f t="shared" si="555"/>
        <v>7.9364696211717858</v>
      </c>
      <c r="BI695" s="829">
        <f t="shared" si="556"/>
        <v>0</v>
      </c>
      <c r="BJ695" s="829">
        <f t="shared" si="557"/>
        <v>0</v>
      </c>
      <c r="BK695" s="829">
        <f t="shared" si="558"/>
        <v>53.067412646428203</v>
      </c>
      <c r="BL695" s="810">
        <f t="shared" si="559"/>
        <v>61.581063426069228</v>
      </c>
      <c r="BM695" s="810">
        <f t="shared" si="560"/>
        <v>3.407295808154442</v>
      </c>
      <c r="BN695" s="810">
        <f t="shared" si="561"/>
        <v>0</v>
      </c>
      <c r="BO695" s="810">
        <f t="shared" si="562"/>
        <v>0</v>
      </c>
      <c r="BP695" s="810">
        <f t="shared" si="563"/>
        <v>27.006872599445085</v>
      </c>
      <c r="BQ695" s="830">
        <f t="shared" si="564"/>
        <v>0.2522870892306795</v>
      </c>
      <c r="BR695" s="830">
        <f t="shared" si="565"/>
        <v>12.813657417619273</v>
      </c>
      <c r="BS695" s="830">
        <f t="shared" si="566"/>
        <v>8.2303890128980068</v>
      </c>
      <c r="BT695" s="810">
        <f t="shared" si="567"/>
        <v>0.45803778729400718</v>
      </c>
      <c r="BU695" s="810">
        <f t="shared" si="568"/>
        <v>8.0820259873054159</v>
      </c>
      <c r="BV695" s="810">
        <f t="shared" si="569"/>
        <v>2.2676188021936059</v>
      </c>
      <c r="BW695" s="830">
        <f t="shared" si="570"/>
        <v>5.4550572976100993</v>
      </c>
      <c r="BX695" s="816">
        <f t="shared" si="547"/>
        <v>405.87289816014749</v>
      </c>
      <c r="BY695" s="755">
        <f t="shared" si="597"/>
        <v>7.5864093114046252E-2</v>
      </c>
      <c r="BZ695" s="805">
        <f t="shared" ca="1" si="594"/>
        <v>104.99230832772406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5.2892009652303216</v>
      </c>
      <c r="BE696" s="808">
        <f t="shared" si="552"/>
        <v>59.242253629669932</v>
      </c>
      <c r="BF696" s="808">
        <f t="shared" si="553"/>
        <v>0</v>
      </c>
      <c r="BG696" s="829">
        <f t="shared" si="554"/>
        <v>73.358861020231572</v>
      </c>
      <c r="BH696" s="829">
        <f t="shared" si="555"/>
        <v>4.0207131525849436</v>
      </c>
      <c r="BI696" s="829">
        <f t="shared" si="556"/>
        <v>0</v>
      </c>
      <c r="BJ696" s="829">
        <f t="shared" si="557"/>
        <v>0</v>
      </c>
      <c r="BK696" s="829">
        <f t="shared" si="558"/>
        <v>28.964772261591126</v>
      </c>
      <c r="BL696" s="810">
        <f t="shared" si="559"/>
        <v>30.414744869168846</v>
      </c>
      <c r="BM696" s="810">
        <f t="shared" si="560"/>
        <v>1.8872463779386064</v>
      </c>
      <c r="BN696" s="810">
        <f t="shared" si="561"/>
        <v>0</v>
      </c>
      <c r="BO696" s="810">
        <f t="shared" si="562"/>
        <v>0</v>
      </c>
      <c r="BP696" s="810">
        <f t="shared" si="563"/>
        <v>16.26479965251982</v>
      </c>
      <c r="BQ696" s="830">
        <f t="shared" si="564"/>
        <v>0.15939912026030051</v>
      </c>
      <c r="BR696" s="830">
        <f t="shared" si="565"/>
        <v>7.074620089297289</v>
      </c>
      <c r="BS696" s="830">
        <f t="shared" si="566"/>
        <v>4.6930648117120635</v>
      </c>
      <c r="BT696" s="810">
        <f t="shared" si="567"/>
        <v>0.27377546059100399</v>
      </c>
      <c r="BU696" s="810">
        <f t="shared" si="568"/>
        <v>5.5918858434838823</v>
      </c>
      <c r="BV696" s="810">
        <f t="shared" si="569"/>
        <v>1.3395306590579863</v>
      </c>
      <c r="BW696" s="830">
        <f t="shared" si="570"/>
        <v>2.4462830346859716</v>
      </c>
      <c r="BX696" s="816">
        <f t="shared" si="547"/>
        <v>241.02115094802369</v>
      </c>
      <c r="BY696" s="755">
        <f t="shared" si="597"/>
        <v>4.5050682420191342E-2</v>
      </c>
      <c r="BZ696" s="805">
        <f t="shared" ca="1" si="594"/>
        <v>106.98624063715963</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4.8401804083717153</v>
      </c>
      <c r="BE697" s="808">
        <f t="shared" si="552"/>
        <v>38.624846621852036</v>
      </c>
      <c r="BF697" s="808">
        <f t="shared" si="553"/>
        <v>0</v>
      </c>
      <c r="BG697" s="829">
        <f t="shared" si="554"/>
        <v>55.153576901787922</v>
      </c>
      <c r="BH697" s="829">
        <f t="shared" si="555"/>
        <v>4.6033623844860463</v>
      </c>
      <c r="BI697" s="829">
        <f t="shared" si="556"/>
        <v>0</v>
      </c>
      <c r="BJ697" s="829">
        <f t="shared" si="557"/>
        <v>0</v>
      </c>
      <c r="BK697" s="829">
        <f t="shared" si="558"/>
        <v>28.813403319356894</v>
      </c>
      <c r="BL697" s="810">
        <f t="shared" si="559"/>
        <v>31.907397778081631</v>
      </c>
      <c r="BM697" s="810">
        <f t="shared" si="560"/>
        <v>1.8288386531339471</v>
      </c>
      <c r="BN697" s="810">
        <f t="shared" si="561"/>
        <v>0</v>
      </c>
      <c r="BO697" s="810">
        <f t="shared" si="562"/>
        <v>0</v>
      </c>
      <c r="BP697" s="810">
        <f t="shared" si="563"/>
        <v>15.836964506925883</v>
      </c>
      <c r="BQ697" s="830">
        <f t="shared" si="564"/>
        <v>0.13983920015646251</v>
      </c>
      <c r="BR697" s="830">
        <f t="shared" si="565"/>
        <v>7.6733509496343375</v>
      </c>
      <c r="BS697" s="830">
        <f t="shared" si="566"/>
        <v>4.8299907168998244</v>
      </c>
      <c r="BT697" s="810">
        <f t="shared" si="567"/>
        <v>0.249457505718476</v>
      </c>
      <c r="BU697" s="810">
        <f t="shared" si="568"/>
        <v>6.2871527775082754</v>
      </c>
      <c r="BV697" s="810">
        <f t="shared" si="569"/>
        <v>1.4995999187774904</v>
      </c>
      <c r="BW697" s="830">
        <f t="shared" si="570"/>
        <v>2.8835915708059381</v>
      </c>
      <c r="BX697" s="816">
        <f t="shared" si="547"/>
        <v>205.17155321349688</v>
      </c>
      <c r="BY697" s="755">
        <f t="shared" si="597"/>
        <v>3.8349823030560164E-2</v>
      </c>
      <c r="BZ697" s="805">
        <f t="shared" ca="1" si="594"/>
        <v>100.32199060877664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3.1828148783940962</v>
      </c>
      <c r="BE698" s="808">
        <f t="shared" si="552"/>
        <v>57.764810910784654</v>
      </c>
      <c r="BF698" s="808">
        <f t="shared" si="553"/>
        <v>0</v>
      </c>
      <c r="BG698" s="829">
        <f t="shared" si="554"/>
        <v>84.649124469064461</v>
      </c>
      <c r="BH698" s="829">
        <f t="shared" si="555"/>
        <v>5.5296605786866433</v>
      </c>
      <c r="BI698" s="829">
        <f t="shared" si="556"/>
        <v>0</v>
      </c>
      <c r="BJ698" s="829">
        <f t="shared" si="557"/>
        <v>0</v>
      </c>
      <c r="BK698" s="829">
        <f t="shared" si="558"/>
        <v>35.759153801858055</v>
      </c>
      <c r="BL698" s="810">
        <f t="shared" si="559"/>
        <v>43.204074391795821</v>
      </c>
      <c r="BM698" s="810">
        <f t="shared" si="560"/>
        <v>3.2259123981348337</v>
      </c>
      <c r="BN698" s="810">
        <f t="shared" si="561"/>
        <v>0</v>
      </c>
      <c r="BO698" s="810">
        <f t="shared" si="562"/>
        <v>0</v>
      </c>
      <c r="BP698" s="810">
        <f t="shared" si="563"/>
        <v>24.625015015534473</v>
      </c>
      <c r="BQ698" s="830">
        <f t="shared" si="564"/>
        <v>0.24522407538589397</v>
      </c>
      <c r="BR698" s="830">
        <f t="shared" si="565"/>
        <v>10.90212319091237</v>
      </c>
      <c r="BS698" s="830">
        <f t="shared" si="566"/>
        <v>8.5630655109689702</v>
      </c>
      <c r="BT698" s="810">
        <f t="shared" si="567"/>
        <v>0.36292418178026242</v>
      </c>
      <c r="BU698" s="810">
        <f t="shared" si="568"/>
        <v>7.1248698573738887</v>
      </c>
      <c r="BV698" s="810">
        <f t="shared" si="569"/>
        <v>2.4079000552787311</v>
      </c>
      <c r="BW698" s="830">
        <f t="shared" si="570"/>
        <v>4.395074251190592</v>
      </c>
      <c r="BX698" s="816">
        <f t="shared" si="547"/>
        <v>291.94174756714375</v>
      </c>
      <c r="BY698" s="755">
        <f t="shared" si="597"/>
        <v>5.4568550947129674E-2</v>
      </c>
      <c r="BZ698" s="805">
        <f t="shared" ca="1" si="594"/>
        <v>98.424442514333208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1.9331390417342975</v>
      </c>
      <c r="BE699" s="808">
        <f t="shared" si="552"/>
        <v>34.316133631159786</v>
      </c>
      <c r="BF699" s="808">
        <f t="shared" si="553"/>
        <v>0</v>
      </c>
      <c r="BG699" s="829">
        <f t="shared" si="554"/>
        <v>50.092901178366127</v>
      </c>
      <c r="BH699" s="829">
        <f t="shared" si="555"/>
        <v>3.1620103733852369</v>
      </c>
      <c r="BI699" s="829">
        <f t="shared" si="556"/>
        <v>0</v>
      </c>
      <c r="BJ699" s="829">
        <f t="shared" si="557"/>
        <v>0</v>
      </c>
      <c r="BK699" s="829">
        <f t="shared" si="558"/>
        <v>23.133088596163748</v>
      </c>
      <c r="BL699" s="810">
        <f t="shared" si="559"/>
        <v>24.474771860507122</v>
      </c>
      <c r="BM699" s="810">
        <f t="shared" si="560"/>
        <v>1.7894927915490042</v>
      </c>
      <c r="BN699" s="810">
        <f t="shared" si="561"/>
        <v>0</v>
      </c>
      <c r="BO699" s="810">
        <f t="shared" si="562"/>
        <v>0</v>
      </c>
      <c r="BP699" s="810">
        <f t="shared" si="563"/>
        <v>13.546718125976753</v>
      </c>
      <c r="BQ699" s="830">
        <f t="shared" si="564"/>
        <v>0.15886411712714651</v>
      </c>
      <c r="BR699" s="830">
        <f t="shared" si="565"/>
        <v>5.9912147612683997</v>
      </c>
      <c r="BS699" s="830">
        <f t="shared" si="566"/>
        <v>5.6112930591391725</v>
      </c>
      <c r="BT699" s="810">
        <f t="shared" si="567"/>
        <v>0.27772764983303999</v>
      </c>
      <c r="BU699" s="810">
        <f t="shared" si="568"/>
        <v>5.7802185961684591</v>
      </c>
      <c r="BV699" s="810">
        <f t="shared" si="569"/>
        <v>1.3539222929360699</v>
      </c>
      <c r="BW699" s="830">
        <f t="shared" si="570"/>
        <v>3.1755077503700533</v>
      </c>
      <c r="BX699" s="816">
        <f t="shared" si="547"/>
        <v>174.79700382568441</v>
      </c>
      <c r="BY699" s="755">
        <f t="shared" si="597"/>
        <v>3.267233716367933E-2</v>
      </c>
      <c r="BZ699" s="805">
        <f t="shared" ca="1" si="594"/>
        <v>97.721848599944622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5.9167109399571647</v>
      </c>
      <c r="BE700" s="808">
        <f t="shared" si="552"/>
        <v>61.27796876357943</v>
      </c>
      <c r="BF700" s="808">
        <f t="shared" si="553"/>
        <v>0</v>
      </c>
      <c r="BG700" s="829">
        <f t="shared" si="554"/>
        <v>92.35019388046905</v>
      </c>
      <c r="BH700" s="829">
        <f t="shared" si="555"/>
        <v>5.9378035799099145</v>
      </c>
      <c r="BI700" s="829">
        <f t="shared" si="556"/>
        <v>0</v>
      </c>
      <c r="BJ700" s="829">
        <f t="shared" si="557"/>
        <v>0</v>
      </c>
      <c r="BK700" s="829">
        <f t="shared" si="558"/>
        <v>45.059014725086406</v>
      </c>
      <c r="BL700" s="810">
        <f t="shared" si="559"/>
        <v>41.91945676498969</v>
      </c>
      <c r="BM700" s="810">
        <f t="shared" si="560"/>
        <v>2.7297357687831463</v>
      </c>
      <c r="BN700" s="810">
        <f t="shared" si="561"/>
        <v>0</v>
      </c>
      <c r="BO700" s="810">
        <f t="shared" si="562"/>
        <v>0</v>
      </c>
      <c r="BP700" s="810">
        <f t="shared" si="563"/>
        <v>20.445037977880688</v>
      </c>
      <c r="BQ700" s="830">
        <f t="shared" si="564"/>
        <v>0.20671407942158498</v>
      </c>
      <c r="BR700" s="830">
        <f t="shared" si="565"/>
        <v>7.9928512446589872</v>
      </c>
      <c r="BS700" s="830">
        <f t="shared" si="566"/>
        <v>6.8893493891495643</v>
      </c>
      <c r="BT700" s="810">
        <f t="shared" si="567"/>
        <v>0.424957598570396</v>
      </c>
      <c r="BU700" s="810">
        <f t="shared" si="568"/>
        <v>7.1058591345531301</v>
      </c>
      <c r="BV700" s="810">
        <f t="shared" si="569"/>
        <v>1.7785918783482058</v>
      </c>
      <c r="BW700" s="830">
        <f t="shared" si="570"/>
        <v>3.7472233221744178</v>
      </c>
      <c r="BX700" s="816">
        <f t="shared" si="547"/>
        <v>303.78146904753186</v>
      </c>
      <c r="BY700" s="755">
        <f t="shared" si="597"/>
        <v>5.6781582999538664E-2</v>
      </c>
      <c r="BZ700" s="805">
        <f t="shared" ca="1" si="594"/>
        <v>105.5473177096415</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1.1059685822817245</v>
      </c>
      <c r="BE701" s="808">
        <f t="shared" si="552"/>
        <v>11.047682378439523</v>
      </c>
      <c r="BF701" s="808">
        <f t="shared" si="553"/>
        <v>0</v>
      </c>
      <c r="BG701" s="829">
        <f t="shared" si="554"/>
        <v>22.008685026632406</v>
      </c>
      <c r="BH701" s="829">
        <f t="shared" si="555"/>
        <v>1.3892525432093545</v>
      </c>
      <c r="BI701" s="829">
        <f t="shared" si="556"/>
        <v>0</v>
      </c>
      <c r="BJ701" s="829">
        <f t="shared" si="557"/>
        <v>0</v>
      </c>
      <c r="BK701" s="829">
        <f t="shared" si="558"/>
        <v>9.8417574903146896</v>
      </c>
      <c r="BL701" s="810">
        <f t="shared" si="559"/>
        <v>13.313161147404307</v>
      </c>
      <c r="BM701" s="810">
        <f t="shared" si="560"/>
        <v>0.62907923200566362</v>
      </c>
      <c r="BN701" s="810">
        <f t="shared" si="561"/>
        <v>0</v>
      </c>
      <c r="BO701" s="810">
        <f t="shared" si="562"/>
        <v>0</v>
      </c>
      <c r="BP701" s="810">
        <f t="shared" si="563"/>
        <v>5.4475584558788324</v>
      </c>
      <c r="BQ701" s="830">
        <f t="shared" si="564"/>
        <v>6.4894528808965998E-2</v>
      </c>
      <c r="BR701" s="830">
        <f t="shared" si="565"/>
        <v>3.2513771772585032</v>
      </c>
      <c r="BS701" s="830">
        <f t="shared" si="566"/>
        <v>1.8006830002500982</v>
      </c>
      <c r="BT701" s="810">
        <f t="shared" si="567"/>
        <v>0.13122997290843599</v>
      </c>
      <c r="BU701" s="810">
        <f t="shared" si="568"/>
        <v>1.8604683669954734</v>
      </c>
      <c r="BV701" s="810">
        <f t="shared" si="569"/>
        <v>0.33992011846884035</v>
      </c>
      <c r="BW701" s="830">
        <f t="shared" si="570"/>
        <v>0.57532337908087672</v>
      </c>
      <c r="BX701" s="816">
        <f t="shared" si="547"/>
        <v>72.807041399937702</v>
      </c>
      <c r="BY701" s="755">
        <f t="shared" si="597"/>
        <v>1.3608792785035085E-2</v>
      </c>
      <c r="BZ701" s="805">
        <f t="shared" ca="1" si="594"/>
        <v>100.9705020143001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3.9085383186905758</v>
      </c>
      <c r="BE702" s="808">
        <f t="shared" si="552"/>
        <v>40.999635314259599</v>
      </c>
      <c r="BF702" s="808">
        <f t="shared" si="553"/>
        <v>0</v>
      </c>
      <c r="BG702" s="829">
        <f t="shared" si="554"/>
        <v>50.113209117031737</v>
      </c>
      <c r="BH702" s="829">
        <f t="shared" si="555"/>
        <v>4.6886156108805555</v>
      </c>
      <c r="BI702" s="829">
        <f t="shared" si="556"/>
        <v>0</v>
      </c>
      <c r="BJ702" s="829">
        <f t="shared" si="557"/>
        <v>0</v>
      </c>
      <c r="BK702" s="829">
        <f t="shared" si="558"/>
        <v>22.409428395855389</v>
      </c>
      <c r="BL702" s="810">
        <f t="shared" si="559"/>
        <v>27.871970960260942</v>
      </c>
      <c r="BM702" s="810">
        <f t="shared" si="560"/>
        <v>1.5937222098085522</v>
      </c>
      <c r="BN702" s="810">
        <f t="shared" si="561"/>
        <v>0</v>
      </c>
      <c r="BO702" s="810">
        <f t="shared" si="562"/>
        <v>0</v>
      </c>
      <c r="BP702" s="810">
        <f t="shared" si="563"/>
        <v>13.816221099982258</v>
      </c>
      <c r="BQ702" s="830">
        <f t="shared" si="564"/>
        <v>0.13355191761588051</v>
      </c>
      <c r="BR702" s="830">
        <f t="shared" si="565"/>
        <v>5.3548651810433832</v>
      </c>
      <c r="BS702" s="830">
        <f t="shared" si="566"/>
        <v>3.5791913921055976</v>
      </c>
      <c r="BT702" s="810">
        <f t="shared" si="567"/>
        <v>0.2454293956242776</v>
      </c>
      <c r="BU702" s="810">
        <f t="shared" si="568"/>
        <v>4.0962399399578091</v>
      </c>
      <c r="BV702" s="810">
        <f t="shared" si="569"/>
        <v>1.1964683036683532</v>
      </c>
      <c r="BW702" s="830">
        <f t="shared" si="570"/>
        <v>3.2390653610821305</v>
      </c>
      <c r="BX702" s="816">
        <f t="shared" si="547"/>
        <v>183.24615251786705</v>
      </c>
      <c r="BY702" s="755">
        <f t="shared" si="597"/>
        <v>3.4251617293059262E-2</v>
      </c>
      <c r="BZ702" s="805">
        <f t="shared" ca="1" si="594"/>
        <v>101.06268758015877</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29.942195267077199</v>
      </c>
      <c r="BE704" s="808">
        <f t="shared" si="552"/>
        <v>135.37717882166217</v>
      </c>
      <c r="BF704" s="808">
        <f t="shared" si="553"/>
        <v>0</v>
      </c>
      <c r="BG704" s="829">
        <f t="shared" si="554"/>
        <v>162.50660106679203</v>
      </c>
      <c r="BH704" s="829">
        <f t="shared" si="555"/>
        <v>9.5671416086941612</v>
      </c>
      <c r="BI704" s="829">
        <f t="shared" si="556"/>
        <v>0</v>
      </c>
      <c r="BJ704" s="829">
        <f t="shared" si="557"/>
        <v>0</v>
      </c>
      <c r="BK704" s="829">
        <f t="shared" si="558"/>
        <v>79.728188221307576</v>
      </c>
      <c r="BL704" s="810">
        <f t="shared" si="559"/>
        <v>65.512596977691771</v>
      </c>
      <c r="BM704" s="810">
        <f t="shared" si="560"/>
        <v>3.448691076639081</v>
      </c>
      <c r="BN704" s="810">
        <f t="shared" si="561"/>
        <v>0</v>
      </c>
      <c r="BO704" s="810">
        <f t="shared" si="562"/>
        <v>0</v>
      </c>
      <c r="BP704" s="810">
        <f t="shared" si="563"/>
        <v>31.216129908375546</v>
      </c>
      <c r="BQ704" s="830">
        <f t="shared" si="564"/>
        <v>0.57793437540891501</v>
      </c>
      <c r="BR704" s="830">
        <f t="shared" si="565"/>
        <v>15.27330803015176</v>
      </c>
      <c r="BS704" s="830">
        <f t="shared" si="566"/>
        <v>9.7597838512281392</v>
      </c>
      <c r="BT704" s="810">
        <f t="shared" si="567"/>
        <v>0.67341554578696639</v>
      </c>
      <c r="BU704" s="810">
        <f t="shared" si="568"/>
        <v>8.4835638934423905</v>
      </c>
      <c r="BV704" s="810">
        <f t="shared" si="569"/>
        <v>2.5497161786285085</v>
      </c>
      <c r="BW704" s="830">
        <f t="shared" si="570"/>
        <v>22.458520891907384</v>
      </c>
      <c r="BX704" s="816">
        <f t="shared" ref="BX704:BX767" si="601">IF(SUM(BB704:BW704)=0,"",SUM(BB704:BW704))</f>
        <v>577.07496571479339</v>
      </c>
      <c r="BY704" s="755">
        <f t="shared" si="597"/>
        <v>0.10786447957285858</v>
      </c>
      <c r="BZ704" s="805">
        <f t="shared" ca="1" si="594"/>
        <v>107.080821389601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87.909433196767054</v>
      </c>
      <c r="BE705" s="808">
        <f t="shared" si="552"/>
        <v>580.2579420602442</v>
      </c>
      <c r="BF705" s="808">
        <f t="shared" si="553"/>
        <v>0</v>
      </c>
      <c r="BG705" s="829">
        <f t="shared" si="554"/>
        <v>847.63187072210599</v>
      </c>
      <c r="BH705" s="829">
        <f t="shared" si="555"/>
        <v>51.022073804697982</v>
      </c>
      <c r="BI705" s="829">
        <f t="shared" si="556"/>
        <v>0</v>
      </c>
      <c r="BJ705" s="829">
        <f t="shared" si="557"/>
        <v>0</v>
      </c>
      <c r="BK705" s="829">
        <f t="shared" si="558"/>
        <v>368.65714295345157</v>
      </c>
      <c r="BL705" s="810">
        <f t="shared" si="559"/>
        <v>406.96824787019102</v>
      </c>
      <c r="BM705" s="810">
        <f t="shared" si="560"/>
        <v>22.771154919999649</v>
      </c>
      <c r="BN705" s="810">
        <f t="shared" si="561"/>
        <v>0</v>
      </c>
      <c r="BO705" s="810">
        <f t="shared" si="562"/>
        <v>0</v>
      </c>
      <c r="BP705" s="810">
        <f t="shared" si="563"/>
        <v>201.99521571118018</v>
      </c>
      <c r="BQ705" s="830">
        <f t="shared" si="564"/>
        <v>2.6836046182632849</v>
      </c>
      <c r="BR705" s="830">
        <f t="shared" si="565"/>
        <v>104.8247002004255</v>
      </c>
      <c r="BS705" s="830">
        <f t="shared" si="566"/>
        <v>69.662551126841791</v>
      </c>
      <c r="BT705" s="810">
        <f t="shared" si="567"/>
        <v>4.1119593006267836</v>
      </c>
      <c r="BU705" s="810">
        <f t="shared" si="568"/>
        <v>71.445292848390366</v>
      </c>
      <c r="BV705" s="810">
        <f t="shared" si="569"/>
        <v>18.718430599161657</v>
      </c>
      <c r="BW705" s="830">
        <f t="shared" si="570"/>
        <v>65.070141359929835</v>
      </c>
      <c r="BX705" s="816">
        <f t="shared" si="601"/>
        <v>2903.7297612922771</v>
      </c>
      <c r="BY705" s="755">
        <f t="shared" si="597"/>
        <v>0.54275322640977142</v>
      </c>
      <c r="BZ705" s="805">
        <f t="shared" ca="1" si="594"/>
        <v>102.1571215609596</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34.532772253621488</v>
      </c>
      <c r="BE706" s="808">
        <f t="shared" si="552"/>
        <v>348.17582389541201</v>
      </c>
      <c r="BF706" s="808">
        <f t="shared" si="553"/>
        <v>0</v>
      </c>
      <c r="BG706" s="829">
        <f t="shared" si="554"/>
        <v>550.87876998241165</v>
      </c>
      <c r="BH706" s="829">
        <f t="shared" si="555"/>
        <v>36.342666328695401</v>
      </c>
      <c r="BI706" s="829">
        <f t="shared" si="556"/>
        <v>0</v>
      </c>
      <c r="BJ706" s="829">
        <f t="shared" si="557"/>
        <v>0</v>
      </c>
      <c r="BK706" s="829">
        <f t="shared" si="558"/>
        <v>246.33980876954354</v>
      </c>
      <c r="BL706" s="810">
        <f t="shared" si="559"/>
        <v>308.41800257765937</v>
      </c>
      <c r="BM706" s="810">
        <f t="shared" si="560"/>
        <v>18.755156031279508</v>
      </c>
      <c r="BN706" s="810">
        <f t="shared" si="561"/>
        <v>0</v>
      </c>
      <c r="BO706" s="810">
        <f t="shared" si="562"/>
        <v>0</v>
      </c>
      <c r="BP706" s="810">
        <f t="shared" si="563"/>
        <v>169.03981923759576</v>
      </c>
      <c r="BQ706" s="830">
        <f t="shared" si="564"/>
        <v>1.8058445634310549</v>
      </c>
      <c r="BR706" s="830">
        <f t="shared" si="565"/>
        <v>85.16361787049766</v>
      </c>
      <c r="BS706" s="830">
        <f t="shared" si="566"/>
        <v>58.842332502468253</v>
      </c>
      <c r="BT706" s="810">
        <f t="shared" si="567"/>
        <v>3.4898268513516801</v>
      </c>
      <c r="BU706" s="810">
        <f t="shared" si="568"/>
        <v>58.510856399572816</v>
      </c>
      <c r="BV706" s="810">
        <f t="shared" si="569"/>
        <v>16.077905702761889</v>
      </c>
      <c r="BW706" s="830">
        <f t="shared" si="570"/>
        <v>47.017299237539561</v>
      </c>
      <c r="BX706" s="816">
        <f t="shared" si="601"/>
        <v>1983.3905022038414</v>
      </c>
      <c r="BY706" s="755">
        <f t="shared" si="597"/>
        <v>0.3707271966736152</v>
      </c>
      <c r="BZ706" s="805">
        <f t="shared" ca="1" si="594"/>
        <v>96.819905635413633</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2.7392912478078193</v>
      </c>
      <c r="BE708" s="808">
        <f t="shared" si="552"/>
        <v>13.652856731083252</v>
      </c>
      <c r="BF708" s="808">
        <f t="shared" si="553"/>
        <v>0</v>
      </c>
      <c r="BG708" s="829">
        <f t="shared" si="554"/>
        <v>32.298895411061025</v>
      </c>
      <c r="BH708" s="829">
        <f t="shared" si="555"/>
        <v>1.161570833807994</v>
      </c>
      <c r="BI708" s="829">
        <f t="shared" si="556"/>
        <v>0</v>
      </c>
      <c r="BJ708" s="829">
        <f t="shared" si="557"/>
        <v>0</v>
      </c>
      <c r="BK708" s="829">
        <f t="shared" si="558"/>
        <v>9.2036031455557392</v>
      </c>
      <c r="BL708" s="810">
        <f t="shared" si="559"/>
        <v>8.5750613586186084</v>
      </c>
      <c r="BM708" s="810">
        <f t="shared" si="560"/>
        <v>0.52647166086147879</v>
      </c>
      <c r="BN708" s="810">
        <f t="shared" si="561"/>
        <v>0</v>
      </c>
      <c r="BO708" s="810">
        <f t="shared" si="562"/>
        <v>0</v>
      </c>
      <c r="BP708" s="810">
        <f t="shared" si="563"/>
        <v>4.7923789699376051</v>
      </c>
      <c r="BQ708" s="830">
        <f t="shared" si="564"/>
        <v>6.1807719945047503E-2</v>
      </c>
      <c r="BR708" s="830">
        <f t="shared" si="565"/>
        <v>1.3101957627647869</v>
      </c>
      <c r="BS708" s="830">
        <f t="shared" si="566"/>
        <v>1.2160402173033527</v>
      </c>
      <c r="BT708" s="810">
        <f t="shared" si="567"/>
        <v>5.3243026151175279E-2</v>
      </c>
      <c r="BU708" s="810">
        <f t="shared" si="568"/>
        <v>0.8378554372384388</v>
      </c>
      <c r="BV708" s="810">
        <f t="shared" si="569"/>
        <v>0.25955975248697949</v>
      </c>
      <c r="BW708" s="830">
        <f t="shared" si="570"/>
        <v>4.3313874724066039</v>
      </c>
      <c r="BX708" s="816">
        <f t="shared" si="601"/>
        <v>81.020218747029929</v>
      </c>
      <c r="BY708" s="755">
        <f t="shared" si="597"/>
        <v>1.5143966120940175E-2</v>
      </c>
      <c r="BZ708" s="805">
        <f t="shared" ca="1" si="594"/>
        <v>119.36204472705437</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9.0953314823585529</v>
      </c>
      <c r="BE709" s="808">
        <f t="shared" si="552"/>
        <v>62.453824615565821</v>
      </c>
      <c r="BF709" s="808">
        <f t="shared" si="553"/>
        <v>0</v>
      </c>
      <c r="BG709" s="829">
        <f t="shared" si="554"/>
        <v>97.368102217361198</v>
      </c>
      <c r="BH709" s="829">
        <f t="shared" si="555"/>
        <v>5.9474903934714805</v>
      </c>
      <c r="BI709" s="829">
        <f t="shared" si="556"/>
        <v>0</v>
      </c>
      <c r="BJ709" s="829">
        <f t="shared" si="557"/>
        <v>0</v>
      </c>
      <c r="BK709" s="829">
        <f t="shared" si="558"/>
        <v>37.774593201296007</v>
      </c>
      <c r="BL709" s="810">
        <f t="shared" si="559"/>
        <v>50.627361850893692</v>
      </c>
      <c r="BM709" s="810">
        <f t="shared" si="560"/>
        <v>2.1635135274985307</v>
      </c>
      <c r="BN709" s="810">
        <f t="shared" si="561"/>
        <v>0</v>
      </c>
      <c r="BO709" s="810">
        <f t="shared" si="562"/>
        <v>0</v>
      </c>
      <c r="BP709" s="810">
        <f t="shared" si="563"/>
        <v>25.241406692248205</v>
      </c>
      <c r="BQ709" s="830">
        <f t="shared" si="564"/>
        <v>0.37167550068251753</v>
      </c>
      <c r="BR709" s="830">
        <f t="shared" si="565"/>
        <v>11.163712963741917</v>
      </c>
      <c r="BS709" s="830">
        <f t="shared" si="566"/>
        <v>7.9079075549182836</v>
      </c>
      <c r="BT709" s="810">
        <f t="shared" si="567"/>
        <v>0.5397370861370584</v>
      </c>
      <c r="BU709" s="810">
        <f t="shared" si="568"/>
        <v>7.9021785647311988</v>
      </c>
      <c r="BV709" s="810">
        <f t="shared" si="569"/>
        <v>2.2933491377242836</v>
      </c>
      <c r="BW709" s="830">
        <f t="shared" si="570"/>
        <v>12.992364052469735</v>
      </c>
      <c r="BX709" s="816">
        <f t="shared" si="601"/>
        <v>333.84254884109839</v>
      </c>
      <c r="BY709" s="755">
        <f t="shared" si="597"/>
        <v>6.2400476418896893E-2</v>
      </c>
      <c r="BZ709" s="805">
        <f t="shared" ca="1" si="594"/>
        <v>101.40382651005322</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4.8673487259508459</v>
      </c>
      <c r="BE710" s="808">
        <f t="shared" si="552"/>
        <v>35.072153709033884</v>
      </c>
      <c r="BF710" s="808">
        <f t="shared" si="553"/>
        <v>0</v>
      </c>
      <c r="BG710" s="829">
        <f t="shared" si="554"/>
        <v>68.192599380573597</v>
      </c>
      <c r="BH710" s="829">
        <f t="shared" si="555"/>
        <v>4.0350729617873862</v>
      </c>
      <c r="BI710" s="829">
        <f t="shared" si="556"/>
        <v>0</v>
      </c>
      <c r="BJ710" s="829">
        <f t="shared" si="557"/>
        <v>0</v>
      </c>
      <c r="BK710" s="829">
        <f t="shared" si="558"/>
        <v>30.139847150483121</v>
      </c>
      <c r="BL710" s="810">
        <f t="shared" si="559"/>
        <v>33.698927943469542</v>
      </c>
      <c r="BM710" s="810">
        <f t="shared" si="560"/>
        <v>2.3240839993076832</v>
      </c>
      <c r="BN710" s="810">
        <f t="shared" si="561"/>
        <v>0</v>
      </c>
      <c r="BO710" s="810">
        <f t="shared" si="562"/>
        <v>0</v>
      </c>
      <c r="BP710" s="810">
        <f t="shared" si="563"/>
        <v>20.794939189222553</v>
      </c>
      <c r="BQ710" s="830">
        <f t="shared" si="564"/>
        <v>0.2355975441125345</v>
      </c>
      <c r="BR710" s="830">
        <f t="shared" si="565"/>
        <v>10.075459994775462</v>
      </c>
      <c r="BS710" s="830">
        <f t="shared" si="566"/>
        <v>6.3140141822159244</v>
      </c>
      <c r="BT710" s="810">
        <f t="shared" si="567"/>
        <v>0.50155274722114485</v>
      </c>
      <c r="BU710" s="810">
        <f t="shared" si="568"/>
        <v>6.1632561373734243</v>
      </c>
      <c r="BV710" s="810">
        <f t="shared" si="569"/>
        <v>1.9091825284961714</v>
      </c>
      <c r="BW710" s="830">
        <f t="shared" si="570"/>
        <v>6.1967334418245787</v>
      </c>
      <c r="BX710" s="816">
        <f t="shared" si="601"/>
        <v>230.52076963584781</v>
      </c>
      <c r="BY710" s="755">
        <f t="shared" si="597"/>
        <v>4.3087994324457535E-2</v>
      </c>
      <c r="BZ710" s="805">
        <f t="shared" ca="1" si="594"/>
        <v>95.133467645310049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5.5665042558588871</v>
      </c>
      <c r="BE712" s="808">
        <f t="shared" si="606"/>
        <v>25.799581848885577</v>
      </c>
      <c r="BF712" s="808">
        <f t="shared" si="607"/>
        <v>0</v>
      </c>
      <c r="BG712" s="829">
        <f t="shared" si="608"/>
        <v>25.263362937481553</v>
      </c>
      <c r="BH712" s="829">
        <f t="shared" si="609"/>
        <v>2.3908082252417038</v>
      </c>
      <c r="BI712" s="829">
        <f t="shared" si="610"/>
        <v>0</v>
      </c>
      <c r="BJ712" s="829">
        <f t="shared" si="611"/>
        <v>0</v>
      </c>
      <c r="BK712" s="829">
        <f t="shared" si="612"/>
        <v>17.969781196215703</v>
      </c>
      <c r="BL712" s="810">
        <f t="shared" si="613"/>
        <v>14.968717646978385</v>
      </c>
      <c r="BM712" s="810">
        <f t="shared" si="614"/>
        <v>0.61342913479149597</v>
      </c>
      <c r="BN712" s="810">
        <f t="shared" si="615"/>
        <v>0</v>
      </c>
      <c r="BO712" s="810">
        <f t="shared" si="616"/>
        <v>0</v>
      </c>
      <c r="BP712" s="810">
        <f t="shared" si="617"/>
        <v>5.703853949854917</v>
      </c>
      <c r="BQ712" s="830">
        <f t="shared" si="618"/>
        <v>0.1880582640107275</v>
      </c>
      <c r="BR712" s="830">
        <f t="shared" si="619"/>
        <v>4.1593787202867114</v>
      </c>
      <c r="BS712" s="830">
        <f t="shared" si="620"/>
        <v>1.7806887515713548</v>
      </c>
      <c r="BT712" s="810">
        <f t="shared" si="621"/>
        <v>0.11165311927306081</v>
      </c>
      <c r="BU712" s="810">
        <f t="shared" si="622"/>
        <v>1.9399729473694316</v>
      </c>
      <c r="BV712" s="810">
        <f t="shared" si="623"/>
        <v>0.30267571469481763</v>
      </c>
      <c r="BW712" s="830">
        <f t="shared" si="624"/>
        <v>10.841066028735826</v>
      </c>
      <c r="BX712" s="816">
        <f t="shared" si="601"/>
        <v>117.59953274125014</v>
      </c>
      <c r="BY712" s="755">
        <f t="shared" si="597"/>
        <v>2.1981221073130868E-2</v>
      </c>
      <c r="BZ712" s="805">
        <f t="shared" ref="BZ712:BZ775" ca="1" si="648">IFERROR(IF(DA712&gt;0,BY712/DA712*100,""),"")</f>
        <v>102.80938725139823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10.503607098000671</v>
      </c>
      <c r="BE713" s="808">
        <f t="shared" si="606"/>
        <v>79.773409979636014</v>
      </c>
      <c r="BF713" s="808">
        <f t="shared" si="607"/>
        <v>0</v>
      </c>
      <c r="BG713" s="829">
        <f t="shared" si="608"/>
        <v>137.67469160621701</v>
      </c>
      <c r="BH713" s="829">
        <f t="shared" si="609"/>
        <v>8.3594525424817707</v>
      </c>
      <c r="BI713" s="829">
        <f t="shared" si="610"/>
        <v>0</v>
      </c>
      <c r="BJ713" s="829">
        <f t="shared" si="611"/>
        <v>0</v>
      </c>
      <c r="BK713" s="829">
        <f t="shared" si="612"/>
        <v>67.063853721440609</v>
      </c>
      <c r="BL713" s="810">
        <f t="shared" si="613"/>
        <v>61.507441872691558</v>
      </c>
      <c r="BM713" s="810">
        <f t="shared" si="614"/>
        <v>4.5561532873688524</v>
      </c>
      <c r="BN713" s="810">
        <f t="shared" si="615"/>
        <v>0</v>
      </c>
      <c r="BO713" s="810">
        <f t="shared" si="616"/>
        <v>0</v>
      </c>
      <c r="BP713" s="810">
        <f t="shared" si="617"/>
        <v>37.847317902496876</v>
      </c>
      <c r="BQ713" s="830">
        <f t="shared" si="618"/>
        <v>0.56743123070443502</v>
      </c>
      <c r="BR713" s="830">
        <f t="shared" si="619"/>
        <v>20.075400171440574</v>
      </c>
      <c r="BS713" s="830">
        <f t="shared" si="620"/>
        <v>13.636786470220935</v>
      </c>
      <c r="BT713" s="810">
        <f t="shared" si="621"/>
        <v>0.93027022846045604</v>
      </c>
      <c r="BU713" s="810">
        <f t="shared" si="622"/>
        <v>14.182679729283016</v>
      </c>
      <c r="BV713" s="810">
        <f t="shared" si="623"/>
        <v>4.212960110094996</v>
      </c>
      <c r="BW713" s="830">
        <f t="shared" si="624"/>
        <v>20.243715096850998</v>
      </c>
      <c r="BX713" s="816">
        <f t="shared" si="601"/>
        <v>481.13517104738872</v>
      </c>
      <c r="BY713" s="755">
        <f t="shared" si="597"/>
        <v>8.9931807672409103E-2</v>
      </c>
      <c r="BZ713" s="805">
        <f t="shared" ca="1" si="648"/>
        <v>95.701877557802135</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2.4752112646138849</v>
      </c>
      <c r="BE714" s="808">
        <f t="shared" si="606"/>
        <v>11.847341101952011</v>
      </c>
      <c r="BF714" s="808">
        <f t="shared" si="607"/>
        <v>0</v>
      </c>
      <c r="BG714" s="829">
        <f t="shared" si="608"/>
        <v>20.470885861073114</v>
      </c>
      <c r="BH714" s="829">
        <f t="shared" si="609"/>
        <v>2.0377119504509924</v>
      </c>
      <c r="BI714" s="829">
        <f t="shared" si="610"/>
        <v>0</v>
      </c>
      <c r="BJ714" s="829">
        <f t="shared" si="611"/>
        <v>0</v>
      </c>
      <c r="BK714" s="829">
        <f t="shared" si="612"/>
        <v>15.624941687724773</v>
      </c>
      <c r="BL714" s="810">
        <f t="shared" si="613"/>
        <v>16.142632632313681</v>
      </c>
      <c r="BM714" s="810">
        <f t="shared" si="614"/>
        <v>0.98207162270381454</v>
      </c>
      <c r="BN714" s="810">
        <f t="shared" si="615"/>
        <v>0</v>
      </c>
      <c r="BO714" s="810">
        <f t="shared" si="616"/>
        <v>0</v>
      </c>
      <c r="BP714" s="810">
        <f t="shared" si="617"/>
        <v>8.8155804238434019</v>
      </c>
      <c r="BQ714" s="830">
        <f t="shared" si="618"/>
        <v>0.1488781771761625</v>
      </c>
      <c r="BR714" s="830">
        <f t="shared" si="619"/>
        <v>7.5737502794251821</v>
      </c>
      <c r="BS714" s="830">
        <f t="shared" si="620"/>
        <v>3.5792925280786556</v>
      </c>
      <c r="BT714" s="810">
        <f t="shared" si="621"/>
        <v>0.2431178530251312</v>
      </c>
      <c r="BU714" s="810">
        <f t="shared" si="622"/>
        <v>5.0510731035083243</v>
      </c>
      <c r="BV714" s="810">
        <f t="shared" si="623"/>
        <v>1.1851995334975145</v>
      </c>
      <c r="BW714" s="830">
        <f t="shared" si="624"/>
        <v>11.454754562580296</v>
      </c>
      <c r="BX714" s="816">
        <f t="shared" si="601"/>
        <v>107.63244258196691</v>
      </c>
      <c r="BY714" s="755">
        <f t="shared" si="597"/>
        <v>2.0118213566722786E-2</v>
      </c>
      <c r="BZ714" s="805">
        <f t="shared" ca="1" si="648"/>
        <v>86.094443415030739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80.026979620287747</v>
      </c>
      <c r="BE716" s="808">
        <f t="shared" si="606"/>
        <v>581.61653395412429</v>
      </c>
      <c r="BF716" s="808">
        <f t="shared" si="607"/>
        <v>0</v>
      </c>
      <c r="BG716" s="829">
        <f t="shared" si="608"/>
        <v>780.29635255782921</v>
      </c>
      <c r="BH716" s="829">
        <f t="shared" si="609"/>
        <v>47.044263375476895</v>
      </c>
      <c r="BI716" s="829">
        <f t="shared" si="610"/>
        <v>0</v>
      </c>
      <c r="BJ716" s="829">
        <f t="shared" si="611"/>
        <v>0</v>
      </c>
      <c r="BK716" s="829">
        <f t="shared" si="612"/>
        <v>343.66051544364274</v>
      </c>
      <c r="BL716" s="810">
        <f t="shared" si="613"/>
        <v>390.3809723847973</v>
      </c>
      <c r="BM716" s="810">
        <f t="shared" si="614"/>
        <v>22.260717654600082</v>
      </c>
      <c r="BN716" s="810">
        <f t="shared" si="615"/>
        <v>0</v>
      </c>
      <c r="BO716" s="810">
        <f t="shared" si="616"/>
        <v>0</v>
      </c>
      <c r="BP716" s="810">
        <f t="shared" si="617"/>
        <v>192.76834224302624</v>
      </c>
      <c r="BQ716" s="830">
        <f t="shared" si="618"/>
        <v>2.4712341230055301</v>
      </c>
      <c r="BR716" s="830">
        <f t="shared" si="619"/>
        <v>80.722653656569705</v>
      </c>
      <c r="BS716" s="830">
        <f t="shared" si="620"/>
        <v>60.09022025863537</v>
      </c>
      <c r="BT716" s="810">
        <f t="shared" si="621"/>
        <v>3.5362964399281118</v>
      </c>
      <c r="BU716" s="810">
        <f t="shared" si="622"/>
        <v>57.363718997221035</v>
      </c>
      <c r="BV716" s="810">
        <f t="shared" si="623"/>
        <v>15.689567707013227</v>
      </c>
      <c r="BW716" s="830">
        <f t="shared" si="624"/>
        <v>49.09544581095242</v>
      </c>
      <c r="BX716" s="816">
        <f t="shared" si="601"/>
        <v>2707.0238142271101</v>
      </c>
      <c r="BY716" s="755">
        <f t="shared" si="597"/>
        <v>0.5059857596686187</v>
      </c>
      <c r="BZ716" s="805">
        <f t="shared" ca="1" si="648"/>
        <v>103.77524771554532</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97.070562793407603</v>
      </c>
      <c r="BE717" s="808">
        <f t="shared" si="606"/>
        <v>798.19596089675156</v>
      </c>
      <c r="BF717" s="808">
        <f t="shared" si="607"/>
        <v>0</v>
      </c>
      <c r="BG717" s="829">
        <f t="shared" si="608"/>
        <v>1082.483030104107</v>
      </c>
      <c r="BH717" s="829">
        <f t="shared" si="609"/>
        <v>66.182987971604845</v>
      </c>
      <c r="BI717" s="829">
        <f t="shared" si="610"/>
        <v>0</v>
      </c>
      <c r="BJ717" s="829">
        <f t="shared" si="611"/>
        <v>0</v>
      </c>
      <c r="BK717" s="829">
        <f t="shared" si="612"/>
        <v>474.05245140082468</v>
      </c>
      <c r="BL717" s="810">
        <f t="shared" si="613"/>
        <v>583.86693214954505</v>
      </c>
      <c r="BM717" s="810">
        <f t="shared" si="614"/>
        <v>33.325643592850234</v>
      </c>
      <c r="BN717" s="810">
        <f t="shared" si="615"/>
        <v>0</v>
      </c>
      <c r="BO717" s="810">
        <f t="shared" si="616"/>
        <v>0</v>
      </c>
      <c r="BP717" s="810">
        <f t="shared" si="617"/>
        <v>280.99442154332309</v>
      </c>
      <c r="BQ717" s="830">
        <f t="shared" si="618"/>
        <v>3.357622987210755</v>
      </c>
      <c r="BR717" s="830">
        <f t="shared" si="619"/>
        <v>125.13636446216944</v>
      </c>
      <c r="BS717" s="830">
        <f t="shared" si="620"/>
        <v>86.834851295118654</v>
      </c>
      <c r="BT717" s="810">
        <f t="shared" si="621"/>
        <v>4.7602435646335204</v>
      </c>
      <c r="BU717" s="810">
        <f t="shared" si="622"/>
        <v>82.712853828684132</v>
      </c>
      <c r="BV717" s="810">
        <f t="shared" si="623"/>
        <v>23.207203592220726</v>
      </c>
      <c r="BW717" s="830">
        <f t="shared" si="624"/>
        <v>61.641093489691478</v>
      </c>
      <c r="BX717" s="816">
        <f t="shared" si="601"/>
        <v>3803.8222236721426</v>
      </c>
      <c r="BY717" s="755">
        <f t="shared" ref="BY717:BY780" si="651">IF(BX717&lt;&gt;"", BX717 / $BX$5, "")</f>
        <v>0.7109948081630173</v>
      </c>
      <c r="BZ717" s="805">
        <f t="shared" ca="1" si="648"/>
        <v>103.03153584643823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45.009766654553516</v>
      </c>
      <c r="BE719" s="808">
        <f t="shared" si="606"/>
        <v>252.73704869396104</v>
      </c>
      <c r="BF719" s="808">
        <f t="shared" si="607"/>
        <v>0</v>
      </c>
      <c r="BG719" s="829">
        <f t="shared" si="608"/>
        <v>376.03338494669464</v>
      </c>
      <c r="BH719" s="829">
        <f t="shared" si="609"/>
        <v>23.893046038581868</v>
      </c>
      <c r="BI719" s="829">
        <f t="shared" si="610"/>
        <v>0</v>
      </c>
      <c r="BJ719" s="829">
        <f t="shared" si="611"/>
        <v>0</v>
      </c>
      <c r="BK719" s="829">
        <f t="shared" si="612"/>
        <v>177.42915998845237</v>
      </c>
      <c r="BL719" s="810">
        <f t="shared" si="613"/>
        <v>204.72992550682031</v>
      </c>
      <c r="BM719" s="810">
        <f t="shared" si="614"/>
        <v>12.191665139159269</v>
      </c>
      <c r="BN719" s="810">
        <f t="shared" si="615"/>
        <v>0</v>
      </c>
      <c r="BO719" s="810">
        <f t="shared" si="616"/>
        <v>0</v>
      </c>
      <c r="BP719" s="810">
        <f t="shared" si="617"/>
        <v>94.011058732778878</v>
      </c>
      <c r="BQ719" s="830">
        <f t="shared" si="618"/>
        <v>1.4181035074640549</v>
      </c>
      <c r="BR719" s="830">
        <f t="shared" si="619"/>
        <v>50.355847818626067</v>
      </c>
      <c r="BS719" s="830">
        <f t="shared" si="620"/>
        <v>30.062850851186674</v>
      </c>
      <c r="BT719" s="810">
        <f t="shared" si="621"/>
        <v>2.255234179528296</v>
      </c>
      <c r="BU719" s="810">
        <f t="shared" si="622"/>
        <v>30.00602906387525</v>
      </c>
      <c r="BV719" s="810">
        <f t="shared" si="623"/>
        <v>9.4635686197675746</v>
      </c>
      <c r="BW719" s="830">
        <f t="shared" si="624"/>
        <v>35.726991003041633</v>
      </c>
      <c r="BX719" s="816">
        <f t="shared" si="601"/>
        <v>1345.3236807444912</v>
      </c>
      <c r="BY719" s="755">
        <f t="shared" si="651"/>
        <v>0.2514623702326152</v>
      </c>
      <c r="BZ719" s="805">
        <f t="shared" ca="1" si="648"/>
        <v>98.688445898905314</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37.307890074499056</v>
      </c>
      <c r="BE720" s="808">
        <f t="shared" si="606"/>
        <v>134.36132082433744</v>
      </c>
      <c r="BF720" s="808">
        <f t="shared" si="607"/>
        <v>0</v>
      </c>
      <c r="BG720" s="829">
        <f t="shared" si="608"/>
        <v>258.56098368539892</v>
      </c>
      <c r="BH720" s="829">
        <f t="shared" si="609"/>
        <v>13.932436729477871</v>
      </c>
      <c r="BI720" s="829">
        <f t="shared" si="610"/>
        <v>0</v>
      </c>
      <c r="BJ720" s="829">
        <f t="shared" si="611"/>
        <v>0</v>
      </c>
      <c r="BK720" s="829">
        <f t="shared" si="612"/>
        <v>101.94060224474954</v>
      </c>
      <c r="BL720" s="810">
        <f t="shared" si="613"/>
        <v>105.01120990668383</v>
      </c>
      <c r="BM720" s="810">
        <f t="shared" si="614"/>
        <v>7.0328781342150535</v>
      </c>
      <c r="BN720" s="810">
        <f t="shared" si="615"/>
        <v>0</v>
      </c>
      <c r="BO720" s="810">
        <f t="shared" si="616"/>
        <v>0</v>
      </c>
      <c r="BP720" s="810">
        <f t="shared" si="617"/>
        <v>57.026557166971472</v>
      </c>
      <c r="BQ720" s="830">
        <f t="shared" si="618"/>
        <v>0.93620390383919505</v>
      </c>
      <c r="BR720" s="830">
        <f t="shared" si="619"/>
        <v>27.867228078935188</v>
      </c>
      <c r="BS720" s="830">
        <f t="shared" si="620"/>
        <v>18.448844710969233</v>
      </c>
      <c r="BT720" s="810">
        <f t="shared" si="621"/>
        <v>1.4105455877980559</v>
      </c>
      <c r="BU720" s="810">
        <f t="shared" si="622"/>
        <v>23.489217893370583</v>
      </c>
      <c r="BV720" s="810">
        <f t="shared" si="623"/>
        <v>6.5904999844708829</v>
      </c>
      <c r="BW720" s="830">
        <f t="shared" si="624"/>
        <v>27.236547165835962</v>
      </c>
      <c r="BX720" s="816">
        <f t="shared" si="601"/>
        <v>821.15296609155223</v>
      </c>
      <c r="BY720" s="755">
        <f t="shared" si="651"/>
        <v>0.15348653571804716</v>
      </c>
      <c r="BZ720" s="805">
        <f t="shared" ca="1" si="648"/>
        <v>99.493317642083213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17.376233241479039</v>
      </c>
      <c r="BE721" s="808">
        <f t="shared" si="606"/>
        <v>105.8437165647142</v>
      </c>
      <c r="BF721" s="808">
        <f t="shared" si="607"/>
        <v>0</v>
      </c>
      <c r="BG721" s="829">
        <f t="shared" si="608"/>
        <v>182.02071358364319</v>
      </c>
      <c r="BH721" s="829">
        <f t="shared" si="609"/>
        <v>13.785233304126949</v>
      </c>
      <c r="BI721" s="829">
        <f t="shared" si="610"/>
        <v>0</v>
      </c>
      <c r="BJ721" s="829">
        <f t="shared" si="611"/>
        <v>0</v>
      </c>
      <c r="BK721" s="829">
        <f t="shared" si="612"/>
        <v>91.402269920420281</v>
      </c>
      <c r="BL721" s="810">
        <f t="shared" si="613"/>
        <v>106.87582383629248</v>
      </c>
      <c r="BM721" s="810">
        <f t="shared" si="614"/>
        <v>4.9962003105924744</v>
      </c>
      <c r="BN721" s="810">
        <f t="shared" si="615"/>
        <v>0</v>
      </c>
      <c r="BO721" s="810">
        <f t="shared" si="616"/>
        <v>0</v>
      </c>
      <c r="BP721" s="810">
        <f t="shared" si="617"/>
        <v>36.348566816676119</v>
      </c>
      <c r="BQ721" s="830">
        <f t="shared" si="618"/>
        <v>1.0154278366720599</v>
      </c>
      <c r="BR721" s="830">
        <f t="shared" si="619"/>
        <v>30.656282168631474</v>
      </c>
      <c r="BS721" s="830">
        <f t="shared" si="620"/>
        <v>17.041928421066043</v>
      </c>
      <c r="BT721" s="810">
        <f t="shared" si="621"/>
        <v>1.454468030782992</v>
      </c>
      <c r="BU721" s="810">
        <f t="shared" si="622"/>
        <v>23.410042004349762</v>
      </c>
      <c r="BV721" s="810">
        <f t="shared" si="623"/>
        <v>6.0446273477584018</v>
      </c>
      <c r="BW721" s="830">
        <f t="shared" si="624"/>
        <v>28.048095742845192</v>
      </c>
      <c r="BX721" s="816">
        <f t="shared" si="601"/>
        <v>666.31962913005054</v>
      </c>
      <c r="BY721" s="755">
        <f t="shared" si="651"/>
        <v>0.12454572507103749</v>
      </c>
      <c r="BZ721" s="805">
        <f t="shared" ca="1" si="648"/>
        <v>93.681887405584931</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40.615407777673298</v>
      </c>
      <c r="BE722" s="808">
        <f t="shared" si="606"/>
        <v>226.41322062153247</v>
      </c>
      <c r="BF722" s="808">
        <f t="shared" si="607"/>
        <v>0</v>
      </c>
      <c r="BG722" s="829">
        <f t="shared" si="608"/>
        <v>284.36872164143131</v>
      </c>
      <c r="BH722" s="829">
        <f t="shared" si="609"/>
        <v>18.243972348493081</v>
      </c>
      <c r="BI722" s="829">
        <f t="shared" si="610"/>
        <v>0</v>
      </c>
      <c r="BJ722" s="829">
        <f t="shared" si="611"/>
        <v>0</v>
      </c>
      <c r="BK722" s="829">
        <f t="shared" si="612"/>
        <v>140.91878061850969</v>
      </c>
      <c r="BL722" s="810">
        <f t="shared" si="613"/>
        <v>145.25106223617342</v>
      </c>
      <c r="BM722" s="810">
        <f t="shared" si="614"/>
        <v>9.1374590097815584</v>
      </c>
      <c r="BN722" s="810">
        <f t="shared" si="615"/>
        <v>0</v>
      </c>
      <c r="BO722" s="810">
        <f t="shared" si="616"/>
        <v>0</v>
      </c>
      <c r="BP722" s="810">
        <f t="shared" si="617"/>
        <v>64.626079451830691</v>
      </c>
      <c r="BQ722" s="830">
        <f t="shared" si="618"/>
        <v>1.4018562964572601</v>
      </c>
      <c r="BR722" s="830">
        <f t="shared" si="619"/>
        <v>47.720335901342217</v>
      </c>
      <c r="BS722" s="830">
        <f t="shared" si="620"/>
        <v>27.44274899855505</v>
      </c>
      <c r="BT722" s="810">
        <f t="shared" si="621"/>
        <v>2.1175019195404641</v>
      </c>
      <c r="BU722" s="810">
        <f t="shared" si="622"/>
        <v>29.337424622129841</v>
      </c>
      <c r="BV722" s="810">
        <f t="shared" si="623"/>
        <v>8.8894428710646398</v>
      </c>
      <c r="BW722" s="830">
        <f t="shared" si="624"/>
        <v>34.952165671811457</v>
      </c>
      <c r="BX722" s="816">
        <f t="shared" si="601"/>
        <v>1081.4361799863264</v>
      </c>
      <c r="BY722" s="755">
        <f t="shared" si="651"/>
        <v>0.20213760373576192</v>
      </c>
      <c r="BZ722" s="805">
        <f t="shared" ca="1" si="648"/>
        <v>94.680047239324452</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42.415275867011424</v>
      </c>
      <c r="BE723" s="808">
        <f t="shared" si="606"/>
        <v>132.42678452429766</v>
      </c>
      <c r="BF723" s="808">
        <f t="shared" si="607"/>
        <v>0</v>
      </c>
      <c r="BG723" s="829">
        <f t="shared" si="608"/>
        <v>188.06570544949136</v>
      </c>
      <c r="BH723" s="829">
        <f t="shared" si="609"/>
        <v>13.351263435711916</v>
      </c>
      <c r="BI723" s="829">
        <f t="shared" si="610"/>
        <v>0</v>
      </c>
      <c r="BJ723" s="829">
        <f t="shared" si="611"/>
        <v>0</v>
      </c>
      <c r="BK723" s="829">
        <f t="shared" si="612"/>
        <v>84.926878525069981</v>
      </c>
      <c r="BL723" s="810">
        <f t="shared" si="613"/>
        <v>104.28753331323351</v>
      </c>
      <c r="BM723" s="810">
        <f t="shared" si="614"/>
        <v>6.5571335144961038</v>
      </c>
      <c r="BN723" s="810">
        <f t="shared" si="615"/>
        <v>0</v>
      </c>
      <c r="BO723" s="810">
        <f t="shared" si="616"/>
        <v>0</v>
      </c>
      <c r="BP723" s="810">
        <f t="shared" si="617"/>
        <v>45.719447371307076</v>
      </c>
      <c r="BQ723" s="830">
        <f t="shared" si="618"/>
        <v>0.94477400428538494</v>
      </c>
      <c r="BR723" s="830">
        <f t="shared" si="619"/>
        <v>24.23865504624418</v>
      </c>
      <c r="BS723" s="830">
        <f t="shared" si="620"/>
        <v>17.338064834018834</v>
      </c>
      <c r="BT723" s="810">
        <f t="shared" si="621"/>
        <v>1.303013959325624</v>
      </c>
      <c r="BU723" s="810">
        <f t="shared" si="622"/>
        <v>21.518366952541339</v>
      </c>
      <c r="BV723" s="810">
        <f t="shared" si="623"/>
        <v>6.0375274183389367</v>
      </c>
      <c r="BW723" s="830">
        <f t="shared" si="624"/>
        <v>24.950440182941847</v>
      </c>
      <c r="BX723" s="816">
        <f t="shared" si="601"/>
        <v>714.08086439831516</v>
      </c>
      <c r="BY723" s="755">
        <f t="shared" si="651"/>
        <v>0.13347305876604021</v>
      </c>
      <c r="BZ723" s="805">
        <f t="shared" ca="1" si="648"/>
        <v>94.065505534028048</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20.174534609725438</v>
      </c>
      <c r="BE724" s="808">
        <f t="shared" si="606"/>
        <v>133.88469531279105</v>
      </c>
      <c r="BF724" s="808">
        <f t="shared" si="607"/>
        <v>0</v>
      </c>
      <c r="BG724" s="829">
        <f t="shared" si="608"/>
        <v>189.72092003510127</v>
      </c>
      <c r="BH724" s="829">
        <f t="shared" si="609"/>
        <v>9.8033716668200643</v>
      </c>
      <c r="BI724" s="829">
        <f t="shared" si="610"/>
        <v>0</v>
      </c>
      <c r="BJ724" s="829">
        <f t="shared" si="611"/>
        <v>0</v>
      </c>
      <c r="BK724" s="829">
        <f t="shared" si="612"/>
        <v>83.663162342682966</v>
      </c>
      <c r="BL724" s="810">
        <f t="shared" si="613"/>
        <v>96.96729463643841</v>
      </c>
      <c r="BM724" s="810">
        <f t="shared" si="614"/>
        <v>5.6709749177865429</v>
      </c>
      <c r="BN724" s="810">
        <f t="shared" si="615"/>
        <v>0</v>
      </c>
      <c r="BO724" s="810">
        <f t="shared" si="616"/>
        <v>0</v>
      </c>
      <c r="BP724" s="810">
        <f t="shared" si="617"/>
        <v>44.402605494361907</v>
      </c>
      <c r="BQ724" s="830">
        <f t="shared" si="618"/>
        <v>0.83744841429874495</v>
      </c>
      <c r="BR724" s="830">
        <f t="shared" si="619"/>
        <v>31.006475260173978</v>
      </c>
      <c r="BS724" s="830">
        <f t="shared" si="620"/>
        <v>18.761859886633463</v>
      </c>
      <c r="BT724" s="810">
        <f t="shared" si="621"/>
        <v>1.3356135974900001</v>
      </c>
      <c r="BU724" s="810">
        <f t="shared" si="622"/>
        <v>19.585175043806082</v>
      </c>
      <c r="BV724" s="810">
        <f t="shared" si="623"/>
        <v>5.3935913015585637</v>
      </c>
      <c r="BW724" s="830">
        <f t="shared" si="624"/>
        <v>29.290063338965371</v>
      </c>
      <c r="BX724" s="816">
        <f t="shared" si="601"/>
        <v>690.49778585863385</v>
      </c>
      <c r="BY724" s="755">
        <f t="shared" si="651"/>
        <v>0.12906500670254839</v>
      </c>
      <c r="BZ724" s="805">
        <f t="shared" ca="1" si="648"/>
        <v>95.602000378407837</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36.006952009830627</v>
      </c>
      <c r="BE725" s="808">
        <f t="shared" si="606"/>
        <v>250.73776360565739</v>
      </c>
      <c r="BF725" s="808">
        <f t="shared" si="607"/>
        <v>0</v>
      </c>
      <c r="BG725" s="829">
        <f t="shared" si="608"/>
        <v>305.6598395025722</v>
      </c>
      <c r="BH725" s="829">
        <f t="shared" si="609"/>
        <v>20.241706877039313</v>
      </c>
      <c r="BI725" s="829">
        <f t="shared" si="610"/>
        <v>0</v>
      </c>
      <c r="BJ725" s="829">
        <f t="shared" si="611"/>
        <v>0</v>
      </c>
      <c r="BK725" s="829">
        <f t="shared" si="612"/>
        <v>159.16314036836079</v>
      </c>
      <c r="BL725" s="810">
        <f t="shared" si="613"/>
        <v>192.21572101816255</v>
      </c>
      <c r="BM725" s="810">
        <f t="shared" si="614"/>
        <v>10.375621475660855</v>
      </c>
      <c r="BN725" s="810">
        <f t="shared" si="615"/>
        <v>0</v>
      </c>
      <c r="BO725" s="810">
        <f t="shared" si="616"/>
        <v>0</v>
      </c>
      <c r="BP725" s="810">
        <f t="shared" si="617"/>
        <v>75.510213548729666</v>
      </c>
      <c r="BQ725" s="830">
        <f t="shared" si="618"/>
        <v>1.3719019586311401</v>
      </c>
      <c r="BR725" s="830">
        <f t="shared" si="619"/>
        <v>41.465547165036455</v>
      </c>
      <c r="BS725" s="830">
        <f t="shared" si="620"/>
        <v>32.893875030963436</v>
      </c>
      <c r="BT725" s="810">
        <f t="shared" si="621"/>
        <v>2.0340108514038482</v>
      </c>
      <c r="BU725" s="810">
        <f t="shared" si="622"/>
        <v>33.746220591677528</v>
      </c>
      <c r="BV725" s="810">
        <f t="shared" si="623"/>
        <v>9.328091330529114</v>
      </c>
      <c r="BW725" s="830">
        <f t="shared" si="624"/>
        <v>33.668321914661242</v>
      </c>
      <c r="BX725" s="816">
        <f t="shared" si="601"/>
        <v>1204.4189272489159</v>
      </c>
      <c r="BY725" s="755">
        <f t="shared" si="651"/>
        <v>0.22512503313063847</v>
      </c>
      <c r="BZ725" s="805">
        <f t="shared" ca="1" si="648"/>
        <v>96.81464086031518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34.268520624437521</v>
      </c>
      <c r="BE726" s="808">
        <f t="shared" si="606"/>
        <v>156.65285445109416</v>
      </c>
      <c r="BF726" s="808">
        <f t="shared" si="607"/>
        <v>0</v>
      </c>
      <c r="BG726" s="829">
        <f t="shared" si="608"/>
        <v>202.19897865938097</v>
      </c>
      <c r="BH726" s="829">
        <f t="shared" si="609"/>
        <v>12.5544345751257</v>
      </c>
      <c r="BI726" s="829">
        <f t="shared" si="610"/>
        <v>0</v>
      </c>
      <c r="BJ726" s="829">
        <f t="shared" si="611"/>
        <v>0</v>
      </c>
      <c r="BK726" s="829">
        <f t="shared" si="612"/>
        <v>108.82104090823381</v>
      </c>
      <c r="BL726" s="810">
        <f t="shared" si="613"/>
        <v>106.4970344430976</v>
      </c>
      <c r="BM726" s="810">
        <f t="shared" si="614"/>
        <v>7.4394981643167144</v>
      </c>
      <c r="BN726" s="810">
        <f t="shared" si="615"/>
        <v>0</v>
      </c>
      <c r="BO726" s="810">
        <f t="shared" si="616"/>
        <v>0</v>
      </c>
      <c r="BP726" s="810">
        <f t="shared" si="617"/>
        <v>58.902289203960805</v>
      </c>
      <c r="BQ726" s="830">
        <f t="shared" si="618"/>
        <v>1.0378865876754699</v>
      </c>
      <c r="BR726" s="830">
        <f t="shared" si="619"/>
        <v>37.682647817307441</v>
      </c>
      <c r="BS726" s="830">
        <f t="shared" si="620"/>
        <v>25.166026198327842</v>
      </c>
      <c r="BT726" s="810">
        <f t="shared" si="621"/>
        <v>1.8645409501480481</v>
      </c>
      <c r="BU726" s="810">
        <f t="shared" si="622"/>
        <v>29.506311869159497</v>
      </c>
      <c r="BV726" s="810">
        <f t="shared" si="623"/>
        <v>8.5308785214325145</v>
      </c>
      <c r="BW726" s="830">
        <f t="shared" si="624"/>
        <v>27.725823985847974</v>
      </c>
      <c r="BX726" s="816">
        <f t="shared" si="601"/>
        <v>818.84876695954608</v>
      </c>
      <c r="BY726" s="755">
        <f t="shared" si="651"/>
        <v>0.15305584429150393</v>
      </c>
      <c r="BZ726" s="805">
        <f t="shared" ca="1" si="648"/>
        <v>91.106991517270842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18.128094306936912</v>
      </c>
      <c r="BE727" s="808">
        <f t="shared" si="606"/>
        <v>103.59142922512039</v>
      </c>
      <c r="BF727" s="808">
        <f t="shared" si="607"/>
        <v>0</v>
      </c>
      <c r="BG727" s="829">
        <f t="shared" si="608"/>
        <v>147.86915396283325</v>
      </c>
      <c r="BH727" s="829">
        <f t="shared" si="609"/>
        <v>10.461155881766574</v>
      </c>
      <c r="BI727" s="829">
        <f t="shared" si="610"/>
        <v>0</v>
      </c>
      <c r="BJ727" s="829">
        <f t="shared" si="611"/>
        <v>0</v>
      </c>
      <c r="BK727" s="829">
        <f t="shared" si="612"/>
        <v>68.822042763313704</v>
      </c>
      <c r="BL727" s="810">
        <f t="shared" si="613"/>
        <v>75.157721019453135</v>
      </c>
      <c r="BM727" s="810">
        <f t="shared" si="614"/>
        <v>4.8129350646853704</v>
      </c>
      <c r="BN727" s="810">
        <f t="shared" si="615"/>
        <v>0</v>
      </c>
      <c r="BO727" s="810">
        <f t="shared" si="616"/>
        <v>0</v>
      </c>
      <c r="BP727" s="810">
        <f t="shared" si="617"/>
        <v>31.679179699723946</v>
      </c>
      <c r="BQ727" s="830">
        <f t="shared" si="618"/>
        <v>0.78441739813157996</v>
      </c>
      <c r="BR727" s="830">
        <f t="shared" si="619"/>
        <v>18.733299392242319</v>
      </c>
      <c r="BS727" s="830">
        <f t="shared" si="620"/>
        <v>13.945073739930864</v>
      </c>
      <c r="BT727" s="810">
        <f t="shared" si="621"/>
        <v>1.0989656692993279</v>
      </c>
      <c r="BU727" s="810">
        <f t="shared" si="622"/>
        <v>16.236616673772932</v>
      </c>
      <c r="BV727" s="810">
        <f t="shared" si="623"/>
        <v>5.0348388458835096</v>
      </c>
      <c r="BW727" s="830">
        <f t="shared" si="624"/>
        <v>29.749233241908268</v>
      </c>
      <c r="BX727" s="816">
        <f t="shared" si="601"/>
        <v>546.104156885002</v>
      </c>
      <c r="BY727" s="755">
        <f t="shared" si="651"/>
        <v>0.10207554334299103</v>
      </c>
      <c r="BZ727" s="805">
        <f t="shared" ca="1" si="648"/>
        <v>93.757390471598981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15.334134843910752</v>
      </c>
      <c r="BE728" s="808">
        <f t="shared" si="606"/>
        <v>74.854254283153679</v>
      </c>
      <c r="BF728" s="808">
        <f t="shared" si="607"/>
        <v>0</v>
      </c>
      <c r="BG728" s="829">
        <f t="shared" si="608"/>
        <v>111.80282904546928</v>
      </c>
      <c r="BH728" s="829">
        <f t="shared" si="609"/>
        <v>6.2104699944756989</v>
      </c>
      <c r="BI728" s="829">
        <f t="shared" si="610"/>
        <v>0</v>
      </c>
      <c r="BJ728" s="829">
        <f t="shared" si="611"/>
        <v>0</v>
      </c>
      <c r="BK728" s="829">
        <f t="shared" si="612"/>
        <v>39.831763601027248</v>
      </c>
      <c r="BL728" s="810">
        <f t="shared" si="613"/>
        <v>50.719296188925618</v>
      </c>
      <c r="BM728" s="810">
        <f t="shared" si="614"/>
        <v>3.2860500304050797</v>
      </c>
      <c r="BN728" s="810">
        <f t="shared" si="615"/>
        <v>0</v>
      </c>
      <c r="BO728" s="810">
        <f t="shared" si="616"/>
        <v>0</v>
      </c>
      <c r="BP728" s="810">
        <f t="shared" si="617"/>
        <v>24.002652201665878</v>
      </c>
      <c r="BQ728" s="830">
        <f t="shared" si="618"/>
        <v>0.61905924287730996</v>
      </c>
      <c r="BR728" s="830">
        <f t="shared" si="619"/>
        <v>16.238556729147096</v>
      </c>
      <c r="BS728" s="830">
        <f t="shared" si="620"/>
        <v>11.360492113390155</v>
      </c>
      <c r="BT728" s="810">
        <f t="shared" si="621"/>
        <v>1.180008231405576</v>
      </c>
      <c r="BU728" s="810">
        <f t="shared" si="622"/>
        <v>11.607788567052467</v>
      </c>
      <c r="BV728" s="810">
        <f t="shared" si="623"/>
        <v>4.8567124989959938</v>
      </c>
      <c r="BW728" s="830">
        <f t="shared" si="624"/>
        <v>28.001385991609784</v>
      </c>
      <c r="BX728" s="816">
        <f t="shared" si="601"/>
        <v>399.90545356351151</v>
      </c>
      <c r="BY728" s="755">
        <f t="shared" si="651"/>
        <v>7.4748682909067568E-2</v>
      </c>
      <c r="BZ728" s="805">
        <f t="shared" ca="1" si="648"/>
        <v>88.74136750056708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36.104110496193741</v>
      </c>
      <c r="BE729" s="808">
        <f t="shared" si="606"/>
        <v>217.9123132812939</v>
      </c>
      <c r="BF729" s="808">
        <f t="shared" si="607"/>
        <v>0</v>
      </c>
      <c r="BG729" s="829">
        <f t="shared" si="608"/>
        <v>336.83593894605525</v>
      </c>
      <c r="BH729" s="829">
        <f t="shared" si="609"/>
        <v>22.315115050759349</v>
      </c>
      <c r="BI729" s="829">
        <f t="shared" si="610"/>
        <v>0</v>
      </c>
      <c r="BJ729" s="829">
        <f t="shared" si="611"/>
        <v>0</v>
      </c>
      <c r="BK729" s="829">
        <f t="shared" si="612"/>
        <v>150.59224492510495</v>
      </c>
      <c r="BL729" s="810">
        <f t="shared" si="613"/>
        <v>161.73320019288732</v>
      </c>
      <c r="BM729" s="810">
        <f t="shared" si="614"/>
        <v>10.007995307338676</v>
      </c>
      <c r="BN729" s="810">
        <f t="shared" si="615"/>
        <v>0</v>
      </c>
      <c r="BO729" s="810">
        <f t="shared" si="616"/>
        <v>0</v>
      </c>
      <c r="BP729" s="810">
        <f t="shared" si="617"/>
        <v>72.699137278992708</v>
      </c>
      <c r="BQ729" s="830">
        <f t="shared" si="618"/>
        <v>1.4672015018252449</v>
      </c>
      <c r="BR729" s="830">
        <f t="shared" si="619"/>
        <v>46.206542268794216</v>
      </c>
      <c r="BS729" s="830">
        <f t="shared" si="620"/>
        <v>33.921171413293102</v>
      </c>
      <c r="BT729" s="810">
        <f t="shared" si="621"/>
        <v>2.1539065966264559</v>
      </c>
      <c r="BU729" s="810">
        <f t="shared" si="622"/>
        <v>29.077399725248856</v>
      </c>
      <c r="BV729" s="810">
        <f t="shared" si="623"/>
        <v>9.6716293843967076</v>
      </c>
      <c r="BW729" s="830">
        <f t="shared" si="624"/>
        <v>38.415336225289124</v>
      </c>
      <c r="BX729" s="816">
        <f t="shared" si="601"/>
        <v>1169.1132425940996</v>
      </c>
      <c r="BY729" s="755">
        <f t="shared" si="651"/>
        <v>0.21852583973721487</v>
      </c>
      <c r="BZ729" s="805">
        <f t="shared" ca="1" si="648"/>
        <v>95.321056557996968</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40.843086790574588</v>
      </c>
      <c r="BE730" s="808">
        <f t="shared" si="606"/>
        <v>156.35770532080943</v>
      </c>
      <c r="BF730" s="808">
        <f t="shared" si="607"/>
        <v>0</v>
      </c>
      <c r="BG730" s="829">
        <f t="shared" si="608"/>
        <v>202.79675796567977</v>
      </c>
      <c r="BH730" s="829">
        <f t="shared" si="609"/>
        <v>14.660768449603696</v>
      </c>
      <c r="BI730" s="829">
        <f t="shared" si="610"/>
        <v>0</v>
      </c>
      <c r="BJ730" s="829">
        <f t="shared" si="611"/>
        <v>0</v>
      </c>
      <c r="BK730" s="829">
        <f t="shared" si="612"/>
        <v>115.96139779480201</v>
      </c>
      <c r="BL730" s="810">
        <f t="shared" si="613"/>
        <v>118.00273894444773</v>
      </c>
      <c r="BM730" s="810">
        <f t="shared" si="614"/>
        <v>7.0662857047330814</v>
      </c>
      <c r="BN730" s="810">
        <f t="shared" si="615"/>
        <v>0</v>
      </c>
      <c r="BO730" s="810">
        <f t="shared" si="616"/>
        <v>0</v>
      </c>
      <c r="BP730" s="810">
        <f t="shared" si="617"/>
        <v>54.449537218478746</v>
      </c>
      <c r="BQ730" s="830">
        <f t="shared" si="618"/>
        <v>0.97488735696858997</v>
      </c>
      <c r="BR730" s="830">
        <f t="shared" si="619"/>
        <v>28.827168434003557</v>
      </c>
      <c r="BS730" s="830">
        <f t="shared" si="620"/>
        <v>20.568211478147578</v>
      </c>
      <c r="BT730" s="810">
        <f t="shared" si="621"/>
        <v>1.568574409023104</v>
      </c>
      <c r="BU730" s="810">
        <f t="shared" si="622"/>
        <v>23.636394591775822</v>
      </c>
      <c r="BV730" s="810">
        <f t="shared" si="623"/>
        <v>6.9158347395474484</v>
      </c>
      <c r="BW730" s="830">
        <f t="shared" si="624"/>
        <v>31.307376084105712</v>
      </c>
      <c r="BX730" s="816">
        <f t="shared" si="601"/>
        <v>823.93672528270088</v>
      </c>
      <c r="BY730" s="755">
        <f t="shared" si="651"/>
        <v>0.15400686453882259</v>
      </c>
      <c r="BZ730" s="805">
        <f t="shared" ca="1" si="648"/>
        <v>95.778535030417771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20.71085543043408</v>
      </c>
      <c r="BE731" s="808">
        <f t="shared" si="606"/>
        <v>129.18051627587127</v>
      </c>
      <c r="BF731" s="808">
        <f t="shared" si="607"/>
        <v>0</v>
      </c>
      <c r="BG731" s="829">
        <f t="shared" si="608"/>
        <v>186.67072610899555</v>
      </c>
      <c r="BH731" s="829">
        <f t="shared" si="609"/>
        <v>10.267976203850065</v>
      </c>
      <c r="BI731" s="829">
        <f t="shared" si="610"/>
        <v>0</v>
      </c>
      <c r="BJ731" s="829">
        <f t="shared" si="611"/>
        <v>0</v>
      </c>
      <c r="BK731" s="829">
        <f t="shared" si="612"/>
        <v>74.637977481113523</v>
      </c>
      <c r="BL731" s="810">
        <f t="shared" si="613"/>
        <v>97.59908711022662</v>
      </c>
      <c r="BM731" s="810">
        <f t="shared" si="614"/>
        <v>6.0177588435071607</v>
      </c>
      <c r="BN731" s="810">
        <f t="shared" si="615"/>
        <v>0</v>
      </c>
      <c r="BO731" s="810">
        <f t="shared" si="616"/>
        <v>0</v>
      </c>
      <c r="BP731" s="810">
        <f t="shared" si="617"/>
        <v>45.01738290162011</v>
      </c>
      <c r="BQ731" s="830">
        <f t="shared" si="618"/>
        <v>0.93472804398983</v>
      </c>
      <c r="BR731" s="830">
        <f t="shared" si="619"/>
        <v>29.416749505559402</v>
      </c>
      <c r="BS731" s="830">
        <f t="shared" si="620"/>
        <v>18.690695027429573</v>
      </c>
      <c r="BT731" s="810">
        <f t="shared" si="621"/>
        <v>1.4276224002037441</v>
      </c>
      <c r="BU731" s="810">
        <f t="shared" si="622"/>
        <v>20.747409408246398</v>
      </c>
      <c r="BV731" s="810">
        <f t="shared" si="623"/>
        <v>6.0510006285956379</v>
      </c>
      <c r="BW731" s="830">
        <f t="shared" si="624"/>
        <v>30.845155572171187</v>
      </c>
      <c r="BX731" s="816">
        <f t="shared" si="601"/>
        <v>678.21564094181417</v>
      </c>
      <c r="BY731" s="755">
        <f t="shared" si="651"/>
        <v>0.12676927868071292</v>
      </c>
      <c r="BZ731" s="805">
        <f t="shared" ca="1" si="648"/>
        <v>93.169119225459127</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22.478546237197826</v>
      </c>
      <c r="BE732" s="808">
        <f t="shared" si="606"/>
        <v>167.46183069278109</v>
      </c>
      <c r="BF732" s="808">
        <f t="shared" si="607"/>
        <v>0</v>
      </c>
      <c r="BG732" s="829">
        <f t="shared" si="608"/>
        <v>200.64820742276297</v>
      </c>
      <c r="BH732" s="829">
        <f t="shared" si="609"/>
        <v>12.060827868433329</v>
      </c>
      <c r="BI732" s="829">
        <f t="shared" si="610"/>
        <v>0</v>
      </c>
      <c r="BJ732" s="829">
        <f t="shared" si="611"/>
        <v>0</v>
      </c>
      <c r="BK732" s="829">
        <f t="shared" si="612"/>
        <v>93.310599657469169</v>
      </c>
      <c r="BL732" s="810">
        <f t="shared" si="613"/>
        <v>108.87585532905348</v>
      </c>
      <c r="BM732" s="810">
        <f t="shared" si="614"/>
        <v>6.5074425925606576</v>
      </c>
      <c r="BN732" s="810">
        <f t="shared" si="615"/>
        <v>0</v>
      </c>
      <c r="BO732" s="810">
        <f t="shared" si="616"/>
        <v>0</v>
      </c>
      <c r="BP732" s="810">
        <f t="shared" si="617"/>
        <v>49.45061677670089</v>
      </c>
      <c r="BQ732" s="830">
        <f t="shared" si="618"/>
        <v>1.1444988553050099</v>
      </c>
      <c r="BR732" s="830">
        <f t="shared" si="619"/>
        <v>30.62859548005521</v>
      </c>
      <c r="BS732" s="830">
        <f t="shared" si="620"/>
        <v>23.123809691897726</v>
      </c>
      <c r="BT732" s="810">
        <f t="shared" si="621"/>
        <v>1.763093152206632</v>
      </c>
      <c r="BU732" s="810">
        <f t="shared" si="622"/>
        <v>22.962411437122626</v>
      </c>
      <c r="BV732" s="810">
        <f t="shared" si="623"/>
        <v>7.6512254978791709</v>
      </c>
      <c r="BW732" s="830">
        <f t="shared" si="624"/>
        <v>35.33049180795814</v>
      </c>
      <c r="BX732" s="816">
        <f t="shared" si="601"/>
        <v>783.39805249938377</v>
      </c>
      <c r="BY732" s="755">
        <f t="shared" si="651"/>
        <v>0.1464295425232493</v>
      </c>
      <c r="BZ732" s="805">
        <f t="shared" ca="1" si="648"/>
        <v>91.955490043536642</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40.066789676589217</v>
      </c>
      <c r="BE733" s="808">
        <f t="shared" si="606"/>
        <v>196.45058642258743</v>
      </c>
      <c r="BF733" s="808">
        <f t="shared" si="607"/>
        <v>0</v>
      </c>
      <c r="BG733" s="829">
        <f t="shared" si="608"/>
        <v>322.56673167523479</v>
      </c>
      <c r="BH733" s="829">
        <f t="shared" si="609"/>
        <v>18.696959164800194</v>
      </c>
      <c r="BI733" s="829">
        <f t="shared" si="610"/>
        <v>0</v>
      </c>
      <c r="BJ733" s="829">
        <f t="shared" si="611"/>
        <v>0</v>
      </c>
      <c r="BK733" s="829">
        <f t="shared" si="612"/>
        <v>141.5264600360571</v>
      </c>
      <c r="BL733" s="810">
        <f t="shared" si="613"/>
        <v>154.52655778113666</v>
      </c>
      <c r="BM733" s="810">
        <f t="shared" si="614"/>
        <v>9.0216519888678395</v>
      </c>
      <c r="BN733" s="810">
        <f t="shared" si="615"/>
        <v>0</v>
      </c>
      <c r="BO733" s="810">
        <f t="shared" si="616"/>
        <v>0</v>
      </c>
      <c r="BP733" s="810">
        <f t="shared" si="617"/>
        <v>66.242907494251739</v>
      </c>
      <c r="BQ733" s="830">
        <f t="shared" si="618"/>
        <v>1.45040856730169</v>
      </c>
      <c r="BR733" s="830">
        <f t="shared" si="619"/>
        <v>40.252308700418936</v>
      </c>
      <c r="BS733" s="830">
        <f t="shared" si="620"/>
        <v>26.717086503779679</v>
      </c>
      <c r="BT733" s="810">
        <f t="shared" si="621"/>
        <v>2.1162718984101199</v>
      </c>
      <c r="BU733" s="810">
        <f t="shared" si="622"/>
        <v>24.377272628328672</v>
      </c>
      <c r="BV733" s="810">
        <f t="shared" si="623"/>
        <v>9.0948654913315288</v>
      </c>
      <c r="BW733" s="830">
        <f t="shared" si="624"/>
        <v>34.601471623642659</v>
      </c>
      <c r="BX733" s="816">
        <f t="shared" si="601"/>
        <v>1087.7083296527383</v>
      </c>
      <c r="BY733" s="755">
        <f t="shared" si="651"/>
        <v>0.20330996815939034</v>
      </c>
      <c r="BZ733" s="805">
        <f t="shared" ca="1" si="648"/>
        <v>96.846891273948899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48.369930397387485</v>
      </c>
      <c r="BE734" s="808">
        <f t="shared" si="606"/>
        <v>273.76147809832543</v>
      </c>
      <c r="BF734" s="808">
        <f t="shared" si="607"/>
        <v>0</v>
      </c>
      <c r="BG734" s="829">
        <f t="shared" si="608"/>
        <v>402.53098201894664</v>
      </c>
      <c r="BH734" s="829">
        <f t="shared" si="609"/>
        <v>25.826239370545782</v>
      </c>
      <c r="BI734" s="829">
        <f t="shared" si="610"/>
        <v>0</v>
      </c>
      <c r="BJ734" s="829">
        <f t="shared" si="611"/>
        <v>0</v>
      </c>
      <c r="BK734" s="829">
        <f t="shared" si="612"/>
        <v>182.57920211224749</v>
      </c>
      <c r="BL734" s="810">
        <f t="shared" si="613"/>
        <v>218.41075024289574</v>
      </c>
      <c r="BM734" s="810">
        <f t="shared" si="614"/>
        <v>12.586661868437544</v>
      </c>
      <c r="BN734" s="810">
        <f t="shared" si="615"/>
        <v>0</v>
      </c>
      <c r="BO734" s="810">
        <f t="shared" si="616"/>
        <v>0</v>
      </c>
      <c r="BP734" s="810">
        <f t="shared" si="617"/>
        <v>91.511319549739113</v>
      </c>
      <c r="BQ734" s="830">
        <f t="shared" si="618"/>
        <v>1.5520416697301451</v>
      </c>
      <c r="BR734" s="830">
        <f t="shared" si="619"/>
        <v>47.433727835361445</v>
      </c>
      <c r="BS734" s="830">
        <f t="shared" si="620"/>
        <v>36.37933261936449</v>
      </c>
      <c r="BT734" s="810">
        <f t="shared" si="621"/>
        <v>2.3089484760564161</v>
      </c>
      <c r="BU734" s="810">
        <f t="shared" si="622"/>
        <v>40.117979771480229</v>
      </c>
      <c r="BV734" s="810">
        <f t="shared" si="623"/>
        <v>11.256123820775029</v>
      </c>
      <c r="BW734" s="830">
        <f t="shared" si="624"/>
        <v>36.432441115477303</v>
      </c>
      <c r="BX734" s="816">
        <f t="shared" si="601"/>
        <v>1431.05715896677</v>
      </c>
      <c r="BY734" s="755">
        <f t="shared" si="651"/>
        <v>0.2674873194330411</v>
      </c>
      <c r="BZ734" s="805">
        <f t="shared" ca="1" si="648"/>
        <v>98.446275420001967</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34.703992458287281</v>
      </c>
      <c r="BE735" s="808">
        <f t="shared" si="606"/>
        <v>150.05533199353124</v>
      </c>
      <c r="BF735" s="808">
        <f t="shared" si="607"/>
        <v>0</v>
      </c>
      <c r="BG735" s="829">
        <f t="shared" si="608"/>
        <v>305.34654563487845</v>
      </c>
      <c r="BH735" s="829">
        <f t="shared" si="609"/>
        <v>18.471106370083319</v>
      </c>
      <c r="BI735" s="829">
        <f t="shared" si="610"/>
        <v>0</v>
      </c>
      <c r="BJ735" s="829">
        <f t="shared" si="611"/>
        <v>0</v>
      </c>
      <c r="BK735" s="829">
        <f t="shared" si="612"/>
        <v>138.36670042982638</v>
      </c>
      <c r="BL735" s="810">
        <f t="shared" si="613"/>
        <v>154.73966170799571</v>
      </c>
      <c r="BM735" s="810">
        <f t="shared" si="614"/>
        <v>7.9918625130823804</v>
      </c>
      <c r="BN735" s="810">
        <f t="shared" si="615"/>
        <v>0</v>
      </c>
      <c r="BO735" s="810">
        <f t="shared" si="616"/>
        <v>0</v>
      </c>
      <c r="BP735" s="810">
        <f t="shared" si="617"/>
        <v>69.639161054969136</v>
      </c>
      <c r="BQ735" s="830">
        <f t="shared" si="618"/>
        <v>1.2023106115898199</v>
      </c>
      <c r="BR735" s="830">
        <f t="shared" si="619"/>
        <v>42.582116565148823</v>
      </c>
      <c r="BS735" s="830">
        <f t="shared" si="620"/>
        <v>26.224643704509273</v>
      </c>
      <c r="BT735" s="810">
        <f t="shared" si="621"/>
        <v>1.880153594693752</v>
      </c>
      <c r="BU735" s="810">
        <f t="shared" si="622"/>
        <v>30.089826548897275</v>
      </c>
      <c r="BV735" s="810">
        <f t="shared" si="623"/>
        <v>7.9088033048195738</v>
      </c>
      <c r="BW735" s="830">
        <f t="shared" si="624"/>
        <v>29.809617939532885</v>
      </c>
      <c r="BX735" s="816">
        <f t="shared" si="601"/>
        <v>1019.0118344318454</v>
      </c>
      <c r="BY735" s="755">
        <f t="shared" si="651"/>
        <v>0.19046950176296176</v>
      </c>
      <c r="BZ735" s="805">
        <f t="shared" ca="1" si="648"/>
        <v>98.414419218030332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29.809696989789217</v>
      </c>
      <c r="BE736" s="808">
        <f t="shared" si="606"/>
        <v>132.80507324528355</v>
      </c>
      <c r="BF736" s="808">
        <f t="shared" si="607"/>
        <v>0</v>
      </c>
      <c r="BG736" s="829">
        <f t="shared" si="608"/>
        <v>207.91768358140098</v>
      </c>
      <c r="BH736" s="829">
        <f t="shared" si="609"/>
        <v>11.449376423201814</v>
      </c>
      <c r="BI736" s="829">
        <f t="shared" si="610"/>
        <v>0</v>
      </c>
      <c r="BJ736" s="829">
        <f t="shared" si="611"/>
        <v>0</v>
      </c>
      <c r="BK736" s="829">
        <f t="shared" si="612"/>
        <v>101.04174832771585</v>
      </c>
      <c r="BL736" s="810">
        <f t="shared" si="613"/>
        <v>97.436869005528436</v>
      </c>
      <c r="BM736" s="810">
        <f t="shared" si="614"/>
        <v>6.2284701401981639</v>
      </c>
      <c r="BN736" s="810">
        <f t="shared" si="615"/>
        <v>0</v>
      </c>
      <c r="BO736" s="810">
        <f t="shared" si="616"/>
        <v>0</v>
      </c>
      <c r="BP736" s="810">
        <f t="shared" si="617"/>
        <v>41.519627957333775</v>
      </c>
      <c r="BQ736" s="830">
        <f t="shared" si="618"/>
        <v>1.00339763046929</v>
      </c>
      <c r="BR736" s="830">
        <f t="shared" si="619"/>
        <v>25.390491049239522</v>
      </c>
      <c r="BS736" s="830">
        <f t="shared" si="620"/>
        <v>18.839435215371946</v>
      </c>
      <c r="BT736" s="810">
        <f t="shared" si="621"/>
        <v>1.341147066204192</v>
      </c>
      <c r="BU736" s="810">
        <f t="shared" si="622"/>
        <v>20.766042659930466</v>
      </c>
      <c r="BV736" s="810">
        <f t="shared" si="623"/>
        <v>5.6381296671295829</v>
      </c>
      <c r="BW736" s="830">
        <f t="shared" si="624"/>
        <v>30.979989201390705</v>
      </c>
      <c r="BX736" s="816">
        <f t="shared" si="601"/>
        <v>732.16717816018752</v>
      </c>
      <c r="BY736" s="755">
        <f t="shared" si="651"/>
        <v>0.13685367816078273</v>
      </c>
      <c r="BZ736" s="805">
        <f t="shared" ca="1" si="648"/>
        <v>96.674449858327662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26.847334475577071</v>
      </c>
      <c r="BE737" s="808">
        <f t="shared" si="606"/>
        <v>117.2289235867644</v>
      </c>
      <c r="BF737" s="808">
        <f t="shared" si="607"/>
        <v>0</v>
      </c>
      <c r="BG737" s="829">
        <f t="shared" si="608"/>
        <v>162.38605475523562</v>
      </c>
      <c r="BH737" s="829">
        <f t="shared" si="609"/>
        <v>8.8017005482545549</v>
      </c>
      <c r="BI737" s="829">
        <f t="shared" si="610"/>
        <v>0</v>
      </c>
      <c r="BJ737" s="829">
        <f t="shared" si="611"/>
        <v>0</v>
      </c>
      <c r="BK737" s="829">
        <f t="shared" si="612"/>
        <v>81.809944074601731</v>
      </c>
      <c r="BL737" s="810">
        <f t="shared" si="613"/>
        <v>107.92566572547013</v>
      </c>
      <c r="BM737" s="810">
        <f t="shared" si="614"/>
        <v>5.494942084223573</v>
      </c>
      <c r="BN737" s="810">
        <f t="shared" si="615"/>
        <v>0</v>
      </c>
      <c r="BO737" s="810">
        <f t="shared" si="616"/>
        <v>0</v>
      </c>
      <c r="BP737" s="810">
        <f t="shared" si="617"/>
        <v>41.662426044411411</v>
      </c>
      <c r="BQ737" s="830">
        <f t="shared" si="618"/>
        <v>0.83980288954522009</v>
      </c>
      <c r="BR737" s="830">
        <f t="shared" si="619"/>
        <v>28.713545450796811</v>
      </c>
      <c r="BS737" s="830">
        <f t="shared" si="620"/>
        <v>17.934697555374832</v>
      </c>
      <c r="BT737" s="810">
        <f t="shared" si="621"/>
        <v>1.27964985189292</v>
      </c>
      <c r="BU737" s="810">
        <f t="shared" si="622"/>
        <v>19.148572848918885</v>
      </c>
      <c r="BV737" s="810">
        <f t="shared" si="623"/>
        <v>5.8257142578181176</v>
      </c>
      <c r="BW737" s="830">
        <f t="shared" si="624"/>
        <v>22.278238407314905</v>
      </c>
      <c r="BX737" s="816">
        <f t="shared" si="601"/>
        <v>648.17721255620017</v>
      </c>
      <c r="BY737" s="755">
        <f t="shared" si="651"/>
        <v>0.12115461916938321</v>
      </c>
      <c r="BZ737" s="805">
        <f t="shared" ca="1" si="648"/>
        <v>94.330000103805517</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38.700259260622559</v>
      </c>
      <c r="BE738" s="808">
        <f t="shared" si="606"/>
        <v>180.68402750864615</v>
      </c>
      <c r="BF738" s="808">
        <f t="shared" si="607"/>
        <v>0</v>
      </c>
      <c r="BG738" s="829">
        <f t="shared" si="608"/>
        <v>284.39319885383139</v>
      </c>
      <c r="BH738" s="829">
        <f t="shared" si="609"/>
        <v>18.304187668208723</v>
      </c>
      <c r="BI738" s="829">
        <f t="shared" si="610"/>
        <v>0</v>
      </c>
      <c r="BJ738" s="829">
        <f t="shared" si="611"/>
        <v>0</v>
      </c>
      <c r="BK738" s="829">
        <f t="shared" si="612"/>
        <v>134.45059679149227</v>
      </c>
      <c r="BL738" s="810">
        <f t="shared" si="613"/>
        <v>141.55498708416786</v>
      </c>
      <c r="BM738" s="810">
        <f t="shared" si="614"/>
        <v>8.9636522784644246</v>
      </c>
      <c r="BN738" s="810">
        <f t="shared" si="615"/>
        <v>0</v>
      </c>
      <c r="BO738" s="810">
        <f t="shared" si="616"/>
        <v>0</v>
      </c>
      <c r="BP738" s="810">
        <f t="shared" si="617"/>
        <v>64.350027053595213</v>
      </c>
      <c r="BQ738" s="830">
        <f t="shared" si="618"/>
        <v>1.3688589869299101</v>
      </c>
      <c r="BR738" s="830">
        <f t="shared" si="619"/>
        <v>43.307882343557651</v>
      </c>
      <c r="BS738" s="830">
        <f t="shared" si="620"/>
        <v>28.337533298877265</v>
      </c>
      <c r="BT738" s="810">
        <f t="shared" si="621"/>
        <v>2.0729496476640161</v>
      </c>
      <c r="BU738" s="810">
        <f t="shared" si="622"/>
        <v>24.590494834900941</v>
      </c>
      <c r="BV738" s="810">
        <f t="shared" si="623"/>
        <v>8.8169249138735708</v>
      </c>
      <c r="BW738" s="830">
        <f t="shared" si="624"/>
        <v>40.166049027958771</v>
      </c>
      <c r="BX738" s="816">
        <f t="shared" si="601"/>
        <v>1020.0616295527906</v>
      </c>
      <c r="BY738" s="755">
        <f t="shared" si="651"/>
        <v>0.19066572515005431</v>
      </c>
      <c r="BZ738" s="805">
        <f t="shared" ca="1" si="648"/>
        <v>94.011681893776114</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29.602366291038528</v>
      </c>
      <c r="BE739" s="808">
        <f t="shared" si="606"/>
        <v>152.11386140324609</v>
      </c>
      <c r="BF739" s="808">
        <f t="shared" si="607"/>
        <v>0</v>
      </c>
      <c r="BG739" s="829">
        <f t="shared" si="608"/>
        <v>188.49915627215404</v>
      </c>
      <c r="BH739" s="829">
        <f t="shared" si="609"/>
        <v>15.74529552438071</v>
      </c>
      <c r="BI739" s="829">
        <f t="shared" si="610"/>
        <v>0</v>
      </c>
      <c r="BJ739" s="829">
        <f t="shared" si="611"/>
        <v>0</v>
      </c>
      <c r="BK739" s="829">
        <f t="shared" si="612"/>
        <v>111.5429882937707</v>
      </c>
      <c r="BL739" s="810">
        <f t="shared" si="613"/>
        <v>114.44518064020694</v>
      </c>
      <c r="BM739" s="810">
        <f t="shared" si="614"/>
        <v>6.4034225452013285</v>
      </c>
      <c r="BN739" s="810">
        <f t="shared" si="615"/>
        <v>0</v>
      </c>
      <c r="BO739" s="810">
        <f t="shared" si="616"/>
        <v>0</v>
      </c>
      <c r="BP739" s="810">
        <f t="shared" si="617"/>
        <v>61.547459102048748</v>
      </c>
      <c r="BQ739" s="830">
        <f t="shared" si="618"/>
        <v>0.95652390284801503</v>
      </c>
      <c r="BR739" s="830">
        <f t="shared" si="619"/>
        <v>36.641475224893988</v>
      </c>
      <c r="BS739" s="830">
        <f t="shared" si="620"/>
        <v>24.31827573262122</v>
      </c>
      <c r="BT739" s="810">
        <f t="shared" si="621"/>
        <v>1.5725699529675761</v>
      </c>
      <c r="BU739" s="810">
        <f t="shared" si="622"/>
        <v>25.777566411081985</v>
      </c>
      <c r="BV739" s="810">
        <f t="shared" si="623"/>
        <v>7.2325546045481826</v>
      </c>
      <c r="BW739" s="830">
        <f t="shared" si="624"/>
        <v>33.813488078483353</v>
      </c>
      <c r="BX739" s="816">
        <f t="shared" si="601"/>
        <v>810.21218397949156</v>
      </c>
      <c r="BY739" s="755">
        <f t="shared" si="651"/>
        <v>0.15144152971579281</v>
      </c>
      <c r="BZ739" s="805">
        <f t="shared" ca="1" si="648"/>
        <v>93.4196431735419</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41.840294107575744</v>
      </c>
      <c r="BE740" s="808">
        <f t="shared" si="606"/>
        <v>160.36920155125244</v>
      </c>
      <c r="BF740" s="808">
        <f t="shared" si="607"/>
        <v>0</v>
      </c>
      <c r="BG740" s="829">
        <f t="shared" si="608"/>
        <v>228.29161689839043</v>
      </c>
      <c r="BH740" s="829">
        <f t="shared" si="609"/>
        <v>13.702397664124401</v>
      </c>
      <c r="BI740" s="829">
        <f t="shared" si="610"/>
        <v>0</v>
      </c>
      <c r="BJ740" s="829">
        <f t="shared" si="611"/>
        <v>0</v>
      </c>
      <c r="BK740" s="829">
        <f t="shared" si="612"/>
        <v>94.495912100245249</v>
      </c>
      <c r="BL740" s="810">
        <f t="shared" si="613"/>
        <v>113.7687682595341</v>
      </c>
      <c r="BM740" s="810">
        <f t="shared" si="614"/>
        <v>5.9453138293717416</v>
      </c>
      <c r="BN740" s="810">
        <f t="shared" si="615"/>
        <v>0</v>
      </c>
      <c r="BO740" s="810">
        <f t="shared" si="616"/>
        <v>0</v>
      </c>
      <c r="BP740" s="810">
        <f t="shared" si="617"/>
        <v>51.481389081566356</v>
      </c>
      <c r="BQ740" s="830">
        <f t="shared" si="618"/>
        <v>0.99276071615625006</v>
      </c>
      <c r="BR740" s="830">
        <f t="shared" si="619"/>
        <v>31.925247331040879</v>
      </c>
      <c r="BS740" s="830">
        <f t="shared" si="620"/>
        <v>21.702192910729806</v>
      </c>
      <c r="BT740" s="810">
        <f t="shared" si="621"/>
        <v>1.7935127772125039</v>
      </c>
      <c r="BU740" s="810">
        <f t="shared" si="622"/>
        <v>25.44576870284104</v>
      </c>
      <c r="BV740" s="810">
        <f t="shared" si="623"/>
        <v>7.2594421156035871</v>
      </c>
      <c r="BW740" s="830">
        <f t="shared" si="624"/>
        <v>35.00123220606843</v>
      </c>
      <c r="BX740" s="816">
        <f t="shared" si="601"/>
        <v>834.01505025171298</v>
      </c>
      <c r="BY740" s="755">
        <f t="shared" si="651"/>
        <v>0.15589066359845102</v>
      </c>
      <c r="BZ740" s="805">
        <f t="shared" ca="1" si="648"/>
        <v>95.13133231901179</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42.879889425896643</v>
      </c>
      <c r="BE741" s="808">
        <f t="shared" si="606"/>
        <v>186.799861948543</v>
      </c>
      <c r="BF741" s="808">
        <f t="shared" si="607"/>
        <v>0</v>
      </c>
      <c r="BG741" s="829">
        <f t="shared" si="608"/>
        <v>280.57880488983233</v>
      </c>
      <c r="BH741" s="829">
        <f t="shared" si="609"/>
        <v>18.644293373023515</v>
      </c>
      <c r="BI741" s="829">
        <f t="shared" si="610"/>
        <v>0</v>
      </c>
      <c r="BJ741" s="829">
        <f t="shared" si="611"/>
        <v>0</v>
      </c>
      <c r="BK741" s="829">
        <f t="shared" si="612"/>
        <v>146.31691261538234</v>
      </c>
      <c r="BL741" s="810">
        <f t="shared" si="613"/>
        <v>171.74583860116658</v>
      </c>
      <c r="BM741" s="810">
        <f t="shared" si="614"/>
        <v>10.495492414563456</v>
      </c>
      <c r="BN741" s="810">
        <f t="shared" si="615"/>
        <v>0</v>
      </c>
      <c r="BO741" s="810">
        <f t="shared" si="616"/>
        <v>0</v>
      </c>
      <c r="BP741" s="810">
        <f t="shared" si="617"/>
        <v>94.59586479896123</v>
      </c>
      <c r="BQ741" s="830">
        <f t="shared" si="618"/>
        <v>1.359152485984225</v>
      </c>
      <c r="BR741" s="830">
        <f t="shared" si="619"/>
        <v>48.828073657212187</v>
      </c>
      <c r="BS741" s="830">
        <f t="shared" si="620"/>
        <v>29.012269988468724</v>
      </c>
      <c r="BT741" s="810">
        <f t="shared" si="621"/>
        <v>2.199197012383872</v>
      </c>
      <c r="BU741" s="810">
        <f t="shared" si="622"/>
        <v>36.72599501228531</v>
      </c>
      <c r="BV741" s="810">
        <f t="shared" si="623"/>
        <v>10.318366045747499</v>
      </c>
      <c r="BW741" s="830">
        <f t="shared" si="624"/>
        <v>31.38894078621038</v>
      </c>
      <c r="BX741" s="816">
        <f t="shared" si="601"/>
        <v>1111.8889530556612</v>
      </c>
      <c r="BY741" s="755">
        <f t="shared" si="651"/>
        <v>0.20782971085152546</v>
      </c>
      <c r="BZ741" s="805">
        <f t="shared" ca="1" si="648"/>
        <v>93.955538533036801</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36.851355088781467</v>
      </c>
      <c r="BE742" s="808">
        <f t="shared" si="606"/>
        <v>175.0002869057482</v>
      </c>
      <c r="BF742" s="808">
        <f t="shared" si="607"/>
        <v>0</v>
      </c>
      <c r="BG742" s="829">
        <f t="shared" si="608"/>
        <v>250.15260693179152</v>
      </c>
      <c r="BH742" s="829">
        <f t="shared" si="609"/>
        <v>16.066177344646992</v>
      </c>
      <c r="BI742" s="829">
        <f t="shared" si="610"/>
        <v>0</v>
      </c>
      <c r="BJ742" s="829">
        <f t="shared" si="611"/>
        <v>0</v>
      </c>
      <c r="BK742" s="829">
        <f t="shared" si="612"/>
        <v>111.64551324429839</v>
      </c>
      <c r="BL742" s="810">
        <f t="shared" si="613"/>
        <v>163.7770595899799</v>
      </c>
      <c r="BM742" s="810">
        <f t="shared" si="614"/>
        <v>8.5959345881999507</v>
      </c>
      <c r="BN742" s="810">
        <f t="shared" si="615"/>
        <v>0</v>
      </c>
      <c r="BO742" s="810">
        <f t="shared" si="616"/>
        <v>0</v>
      </c>
      <c r="BP742" s="810">
        <f t="shared" si="617"/>
        <v>70.519211023775838</v>
      </c>
      <c r="BQ742" s="830">
        <f t="shared" si="618"/>
        <v>1.309668683015315</v>
      </c>
      <c r="BR742" s="830">
        <f t="shared" si="619"/>
        <v>37.962247682274764</v>
      </c>
      <c r="BS742" s="830">
        <f t="shared" si="620"/>
        <v>26.316116389546533</v>
      </c>
      <c r="BT742" s="810">
        <f t="shared" si="621"/>
        <v>1.9588542056196001</v>
      </c>
      <c r="BU742" s="810">
        <f t="shared" si="622"/>
        <v>32.035727149416815</v>
      </c>
      <c r="BV742" s="810">
        <f t="shared" si="623"/>
        <v>8.5686580107644872</v>
      </c>
      <c r="BW742" s="830">
        <f t="shared" si="624"/>
        <v>36.845739719245444</v>
      </c>
      <c r="BX742" s="816">
        <f t="shared" si="601"/>
        <v>977.60515655710515</v>
      </c>
      <c r="BY742" s="755">
        <f t="shared" si="651"/>
        <v>0.18272993580506638</v>
      </c>
      <c r="BZ742" s="805">
        <f t="shared" ca="1" si="648"/>
        <v>93.656222578292301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21.957614867636785</v>
      </c>
      <c r="BE743" s="808">
        <f t="shared" si="606"/>
        <v>82.443051263087384</v>
      </c>
      <c r="BF743" s="808">
        <f t="shared" si="607"/>
        <v>0</v>
      </c>
      <c r="BG743" s="829">
        <f t="shared" si="608"/>
        <v>122.81154949079918</v>
      </c>
      <c r="BH743" s="829">
        <f t="shared" si="609"/>
        <v>6.2013241506425354</v>
      </c>
      <c r="BI743" s="829">
        <f t="shared" si="610"/>
        <v>0</v>
      </c>
      <c r="BJ743" s="829">
        <f t="shared" si="611"/>
        <v>0</v>
      </c>
      <c r="BK743" s="829">
        <f t="shared" si="612"/>
        <v>50.427959416541931</v>
      </c>
      <c r="BL743" s="810">
        <f t="shared" si="613"/>
        <v>56.1558287340265</v>
      </c>
      <c r="BM743" s="810">
        <f t="shared" si="614"/>
        <v>3.9402281712169045</v>
      </c>
      <c r="BN743" s="810">
        <f t="shared" si="615"/>
        <v>0</v>
      </c>
      <c r="BO743" s="810">
        <f t="shared" si="616"/>
        <v>0</v>
      </c>
      <c r="BP743" s="810">
        <f t="shared" si="617"/>
        <v>27.190813777238642</v>
      </c>
      <c r="BQ743" s="830">
        <f t="shared" si="618"/>
        <v>0.58804702815989995</v>
      </c>
      <c r="BR743" s="830">
        <f t="shared" si="619"/>
        <v>21.869157463472529</v>
      </c>
      <c r="BS743" s="830">
        <f t="shared" si="620"/>
        <v>11.864173140314088</v>
      </c>
      <c r="BT743" s="810">
        <f t="shared" si="621"/>
        <v>1.181304144945672</v>
      </c>
      <c r="BU743" s="810">
        <f t="shared" si="622"/>
        <v>13.570482505223826</v>
      </c>
      <c r="BV743" s="810">
        <f t="shared" si="623"/>
        <v>4.1961639523922818</v>
      </c>
      <c r="BW743" s="830">
        <f t="shared" si="624"/>
        <v>28.186311132137103</v>
      </c>
      <c r="BX743" s="816">
        <f t="shared" si="601"/>
        <v>452.58400923783529</v>
      </c>
      <c r="BY743" s="755">
        <f t="shared" si="651"/>
        <v>8.4595141913614072E-2</v>
      </c>
      <c r="BZ743" s="805">
        <f t="shared" ca="1" si="648"/>
        <v>91.343475183665518</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15.583710407239728</v>
      </c>
      <c r="BE746" s="808">
        <f t="shared" si="606"/>
        <v>155.89898529716254</v>
      </c>
      <c r="BF746" s="808">
        <f t="shared" si="607"/>
        <v>0</v>
      </c>
      <c r="BG746" s="829">
        <f t="shared" si="608"/>
        <v>247.79356456330862</v>
      </c>
      <c r="BH746" s="829">
        <f t="shared" si="609"/>
        <v>14.482555548481546</v>
      </c>
      <c r="BI746" s="829">
        <f t="shared" si="610"/>
        <v>0</v>
      </c>
      <c r="BJ746" s="829">
        <f t="shared" si="611"/>
        <v>0</v>
      </c>
      <c r="BK746" s="829">
        <f t="shared" si="612"/>
        <v>112.89801379414293</v>
      </c>
      <c r="BL746" s="810">
        <f t="shared" si="613"/>
        <v>151.68261999179526</v>
      </c>
      <c r="BM746" s="810">
        <f t="shared" si="614"/>
        <v>7.8300348893166385</v>
      </c>
      <c r="BN746" s="810">
        <f t="shared" si="615"/>
        <v>0</v>
      </c>
      <c r="BO746" s="810">
        <f t="shared" si="616"/>
        <v>0</v>
      </c>
      <c r="BP746" s="810">
        <f t="shared" si="617"/>
        <v>72.234488188976002</v>
      </c>
      <c r="BQ746" s="830">
        <f t="shared" si="618"/>
        <v>0.48814087206516499</v>
      </c>
      <c r="BR746" s="830">
        <f t="shared" si="619"/>
        <v>29.089420995670864</v>
      </c>
      <c r="BS746" s="830">
        <f t="shared" si="620"/>
        <v>15.49520546256797</v>
      </c>
      <c r="BT746" s="810">
        <f t="shared" si="621"/>
        <v>0.94644137224781599</v>
      </c>
      <c r="BU746" s="810">
        <f t="shared" si="622"/>
        <v>20.717671558905185</v>
      </c>
      <c r="BV746" s="810">
        <f t="shared" si="623"/>
        <v>4.8000411861614163</v>
      </c>
      <c r="BW746" s="830">
        <f t="shared" si="624"/>
        <v>7.0273125996810188</v>
      </c>
      <c r="BX746" s="816">
        <f t="shared" si="601"/>
        <v>856.96820672772265</v>
      </c>
      <c r="BY746" s="755">
        <f t="shared" si="651"/>
        <v>0.16018097322013508</v>
      </c>
      <c r="BZ746" s="805">
        <f t="shared" ca="1" si="648"/>
        <v>108.71146070490745</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22.411764705882241</v>
      </c>
      <c r="BE747" s="808">
        <f t="shared" si="606"/>
        <v>165.84816732242686</v>
      </c>
      <c r="BF747" s="808">
        <f t="shared" si="607"/>
        <v>0</v>
      </c>
      <c r="BG747" s="829">
        <f t="shared" si="608"/>
        <v>232.82532386126172</v>
      </c>
      <c r="BH747" s="829">
        <f t="shared" si="609"/>
        <v>16.904883173107454</v>
      </c>
      <c r="BI747" s="829">
        <f t="shared" si="610"/>
        <v>0</v>
      </c>
      <c r="BJ747" s="829">
        <f t="shared" si="611"/>
        <v>0</v>
      </c>
      <c r="BK747" s="829">
        <f t="shared" si="612"/>
        <v>93.468699355519334</v>
      </c>
      <c r="BL747" s="810">
        <f t="shared" si="613"/>
        <v>105.59756597839454</v>
      </c>
      <c r="BM747" s="810">
        <f t="shared" si="614"/>
        <v>6.7684071222328956</v>
      </c>
      <c r="BN747" s="810">
        <f t="shared" si="615"/>
        <v>0</v>
      </c>
      <c r="BO747" s="810">
        <f t="shared" si="616"/>
        <v>0</v>
      </c>
      <c r="BP747" s="810">
        <f t="shared" si="617"/>
        <v>37.943937007874005</v>
      </c>
      <c r="BQ747" s="830">
        <f t="shared" si="618"/>
        <v>0.3122504392269605</v>
      </c>
      <c r="BR747" s="830">
        <f t="shared" si="619"/>
        <v>17.66680194805193</v>
      </c>
      <c r="BS747" s="830">
        <f t="shared" si="620"/>
        <v>9.9557768629674346</v>
      </c>
      <c r="BT747" s="810">
        <f t="shared" si="621"/>
        <v>0.67895545314900085</v>
      </c>
      <c r="BU747" s="810">
        <f t="shared" si="622"/>
        <v>8.0913328044426773</v>
      </c>
      <c r="BV747" s="810">
        <f t="shared" si="623"/>
        <v>3.1857495881383846</v>
      </c>
      <c r="BW747" s="830">
        <f t="shared" si="624"/>
        <v>8.2153110047846898</v>
      </c>
      <c r="BX747" s="816">
        <f t="shared" si="601"/>
        <v>729.87492662746013</v>
      </c>
      <c r="BY747" s="755">
        <f t="shared" si="651"/>
        <v>0.13642521993036638</v>
      </c>
      <c r="BZ747" s="805">
        <f t="shared" ca="1" si="648"/>
        <v>109.61774967694404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8.1040723981900413</v>
      </c>
      <c r="BE748" s="808">
        <f t="shared" si="606"/>
        <v>60.976102712776978</v>
      </c>
      <c r="BF748" s="808">
        <f t="shared" si="607"/>
        <v>0</v>
      </c>
      <c r="BG748" s="829">
        <f t="shared" si="608"/>
        <v>95.93090959743688</v>
      </c>
      <c r="BH748" s="829">
        <f t="shared" si="609"/>
        <v>7.8113261603106841</v>
      </c>
      <c r="BI748" s="829">
        <f t="shared" si="610"/>
        <v>0</v>
      </c>
      <c r="BJ748" s="829">
        <f t="shared" si="611"/>
        <v>0</v>
      </c>
      <c r="BK748" s="829">
        <f t="shared" si="612"/>
        <v>47.457241925149766</v>
      </c>
      <c r="BL748" s="810">
        <f t="shared" si="613"/>
        <v>44.06673047996712</v>
      </c>
      <c r="BM748" s="810">
        <f t="shared" si="614"/>
        <v>3.6231051491819048</v>
      </c>
      <c r="BN748" s="810">
        <f t="shared" si="615"/>
        <v>0</v>
      </c>
      <c r="BO748" s="810">
        <f t="shared" si="616"/>
        <v>0</v>
      </c>
      <c r="BP748" s="810">
        <f t="shared" si="617"/>
        <v>26.342834645669292</v>
      </c>
      <c r="BQ748" s="830">
        <f t="shared" si="618"/>
        <v>7.3071394345951002E-2</v>
      </c>
      <c r="BR748" s="830">
        <f t="shared" si="619"/>
        <v>16.853828463203449</v>
      </c>
      <c r="BS748" s="830">
        <f t="shared" si="620"/>
        <v>8.5056819582419205</v>
      </c>
      <c r="BT748" s="810">
        <f t="shared" si="621"/>
        <v>0.4</v>
      </c>
      <c r="BU748" s="810">
        <f t="shared" si="622"/>
        <v>4.7004165013883368</v>
      </c>
      <c r="BV748" s="810">
        <f t="shared" si="623"/>
        <v>1.0280065897858301</v>
      </c>
      <c r="BW748" s="830">
        <f t="shared" si="624"/>
        <v>3.100877192982455</v>
      </c>
      <c r="BX748" s="816">
        <f t="shared" si="601"/>
        <v>328.97420516863065</v>
      </c>
      <c r="BY748" s="755">
        <f t="shared" si="651"/>
        <v>6.1490505638996384E-2</v>
      </c>
      <c r="BZ748" s="805">
        <f t="shared" ca="1" si="648"/>
        <v>100.60227352123054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32.579185520361889</v>
      </c>
      <c r="BE749" s="808">
        <f t="shared" si="606"/>
        <v>268.9695174984459</v>
      </c>
      <c r="BF749" s="808">
        <f t="shared" si="607"/>
        <v>0</v>
      </c>
      <c r="BG749" s="829">
        <f t="shared" si="608"/>
        <v>404.85527232204981</v>
      </c>
      <c r="BH749" s="829">
        <f t="shared" si="609"/>
        <v>18.292958553511141</v>
      </c>
      <c r="BI749" s="829">
        <f t="shared" si="610"/>
        <v>0</v>
      </c>
      <c r="BJ749" s="829">
        <f t="shared" si="611"/>
        <v>0</v>
      </c>
      <c r="BK749" s="829">
        <f t="shared" si="612"/>
        <v>140.79911807937253</v>
      </c>
      <c r="BL749" s="810">
        <f t="shared" si="613"/>
        <v>189.32996034459171</v>
      </c>
      <c r="BM749" s="810">
        <f t="shared" si="614"/>
        <v>7.7692492781520652</v>
      </c>
      <c r="BN749" s="810">
        <f t="shared" si="615"/>
        <v>0</v>
      </c>
      <c r="BO749" s="810">
        <f t="shared" si="616"/>
        <v>0</v>
      </c>
      <c r="BP749" s="810">
        <f t="shared" si="617"/>
        <v>65.873110236220313</v>
      </c>
      <c r="BQ749" s="830">
        <f t="shared" si="618"/>
        <v>0.61411915029547504</v>
      </c>
      <c r="BR749" s="830">
        <f t="shared" si="619"/>
        <v>14.40807629870128</v>
      </c>
      <c r="BS749" s="830">
        <f t="shared" si="620"/>
        <v>9.9788991051840146</v>
      </c>
      <c r="BT749" s="810">
        <f t="shared" si="621"/>
        <v>0.45652841781873998</v>
      </c>
      <c r="BU749" s="810">
        <f t="shared" si="622"/>
        <v>11.289270130900434</v>
      </c>
      <c r="BV749" s="810">
        <f t="shared" si="623"/>
        <v>2.6878088962108722</v>
      </c>
      <c r="BW749" s="830">
        <f t="shared" si="624"/>
        <v>10.42015550239233</v>
      </c>
      <c r="BX749" s="816">
        <f t="shared" si="601"/>
        <v>1178.3232293342087</v>
      </c>
      <c r="BY749" s="755">
        <f t="shared" si="651"/>
        <v>0.2202473325858334</v>
      </c>
      <c r="BZ749" s="805">
        <f t="shared" ca="1" si="648"/>
        <v>125.33711247639643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5.9457013574660493</v>
      </c>
      <c r="BE750" s="808">
        <f t="shared" si="606"/>
        <v>43.170055912197142</v>
      </c>
      <c r="BF750" s="808">
        <f t="shared" si="607"/>
        <v>0</v>
      </c>
      <c r="BG750" s="829">
        <f t="shared" si="608"/>
        <v>35.429029112689726</v>
      </c>
      <c r="BH750" s="829">
        <f t="shared" si="609"/>
        <v>2.8336092188196336</v>
      </c>
      <c r="BI750" s="829">
        <f t="shared" si="610"/>
        <v>0</v>
      </c>
      <c r="BJ750" s="829">
        <f t="shared" si="611"/>
        <v>0</v>
      </c>
      <c r="BK750" s="829">
        <f t="shared" si="612"/>
        <v>22.320883428183752</v>
      </c>
      <c r="BL750" s="810">
        <f t="shared" si="613"/>
        <v>18.192944072200156</v>
      </c>
      <c r="BM750" s="810">
        <f t="shared" si="614"/>
        <v>0.63047401347449039</v>
      </c>
      <c r="BN750" s="810">
        <f t="shared" si="615"/>
        <v>0</v>
      </c>
      <c r="BO750" s="810">
        <f t="shared" si="616"/>
        <v>0</v>
      </c>
      <c r="BP750" s="810">
        <f t="shared" si="617"/>
        <v>7.7874803149606144</v>
      </c>
      <c r="BQ750" s="830">
        <f t="shared" si="618"/>
        <v>0.14394665388915501</v>
      </c>
      <c r="BR750" s="830">
        <f t="shared" si="619"/>
        <v>0.56703192640692557</v>
      </c>
      <c r="BS750" s="830">
        <f t="shared" si="620"/>
        <v>1.2849360317499436</v>
      </c>
      <c r="BT750" s="810">
        <f t="shared" si="621"/>
        <v>3.195084485407064E-2</v>
      </c>
      <c r="BU750" s="810">
        <f t="shared" si="622"/>
        <v>0.74434748115827054</v>
      </c>
      <c r="BV750" s="810">
        <f t="shared" si="623"/>
        <v>0.10172981878088952</v>
      </c>
      <c r="BW750" s="830">
        <f t="shared" si="624"/>
        <v>1.4900318979266305</v>
      </c>
      <c r="BX750" s="816">
        <f t="shared" si="601"/>
        <v>140.6741520847574</v>
      </c>
      <c r="BY750" s="755">
        <f t="shared" si="651"/>
        <v>2.6294234034534094E-2</v>
      </c>
      <c r="BZ750" s="805">
        <f t="shared" ca="1" si="648"/>
        <v>119.36584941540104</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13.50678733031674</v>
      </c>
      <c r="BE751" s="808">
        <f t="shared" si="606"/>
        <v>138.94694553737773</v>
      </c>
      <c r="BF751" s="808">
        <f t="shared" si="607"/>
        <v>0</v>
      </c>
      <c r="BG751" s="829">
        <f t="shared" si="608"/>
        <v>160.16436829642001</v>
      </c>
      <c r="BH751" s="829">
        <f t="shared" si="609"/>
        <v>5.5764945565671269</v>
      </c>
      <c r="BI751" s="829">
        <f t="shared" si="610"/>
        <v>0</v>
      </c>
      <c r="BJ751" s="829">
        <f t="shared" si="611"/>
        <v>0</v>
      </c>
      <c r="BK751" s="829">
        <f t="shared" si="612"/>
        <v>52.707722458824819</v>
      </c>
      <c r="BL751" s="810">
        <f t="shared" si="613"/>
        <v>61.951319567892774</v>
      </c>
      <c r="BM751" s="810">
        <f t="shared" si="614"/>
        <v>2.4978645332050036</v>
      </c>
      <c r="BN751" s="810">
        <f t="shared" si="615"/>
        <v>0</v>
      </c>
      <c r="BO751" s="810">
        <f t="shared" si="616"/>
        <v>0</v>
      </c>
      <c r="BP751" s="810">
        <f t="shared" si="617"/>
        <v>18.234881889763773</v>
      </c>
      <c r="BQ751" s="830">
        <f t="shared" si="618"/>
        <v>0.35138156843954599</v>
      </c>
      <c r="BR751" s="830">
        <f t="shared" si="619"/>
        <v>2.4662472943722897</v>
      </c>
      <c r="BS751" s="830">
        <f t="shared" si="620"/>
        <v>1.8596889097049194</v>
      </c>
      <c r="BT751" s="810">
        <f t="shared" si="621"/>
        <v>8.7864823348693596E-2</v>
      </c>
      <c r="BU751" s="810">
        <f t="shared" si="622"/>
        <v>1.9435739785799153</v>
      </c>
      <c r="BV751" s="810">
        <f t="shared" si="623"/>
        <v>0.35605436573311372</v>
      </c>
      <c r="BW751" s="830">
        <f t="shared" si="624"/>
        <v>3.3727073365231237</v>
      </c>
      <c r="BX751" s="816">
        <f t="shared" si="601"/>
        <v>464.02390244706959</v>
      </c>
      <c r="BY751" s="755">
        <f t="shared" si="651"/>
        <v>8.6733439709732629E-2</v>
      </c>
      <c r="BZ751" s="805">
        <f t="shared" ca="1" si="648"/>
        <v>129.88944776867552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56.986425339366384</v>
      </c>
      <c r="BE752" s="808">
        <f t="shared" si="606"/>
        <v>359.49426382273703</v>
      </c>
      <c r="BF752" s="808">
        <f t="shared" si="607"/>
        <v>0</v>
      </c>
      <c r="BG752" s="829">
        <f t="shared" si="608"/>
        <v>424.72907090123874</v>
      </c>
      <c r="BH752" s="829">
        <f t="shared" si="609"/>
        <v>26.358311580823838</v>
      </c>
      <c r="BI752" s="829">
        <f t="shared" si="610"/>
        <v>0</v>
      </c>
      <c r="BJ752" s="829">
        <f t="shared" si="611"/>
        <v>0</v>
      </c>
      <c r="BK752" s="829">
        <f t="shared" si="612"/>
        <v>188.7890174499673</v>
      </c>
      <c r="BL752" s="810">
        <f t="shared" si="613"/>
        <v>188.99357308901941</v>
      </c>
      <c r="BM752" s="810">
        <f t="shared" si="614"/>
        <v>9.1206689124157556</v>
      </c>
      <c r="BN752" s="810">
        <f t="shared" si="615"/>
        <v>0</v>
      </c>
      <c r="BO752" s="810">
        <f t="shared" si="616"/>
        <v>0</v>
      </c>
      <c r="BP752" s="810">
        <f t="shared" si="617"/>
        <v>76.54484251968492</v>
      </c>
      <c r="BQ752" s="830">
        <f t="shared" si="618"/>
        <v>1.1168343715061451</v>
      </c>
      <c r="BR752" s="830">
        <f t="shared" si="619"/>
        <v>22.99553571428557</v>
      </c>
      <c r="BS752" s="830">
        <f t="shared" si="620"/>
        <v>17.378016614489539</v>
      </c>
      <c r="BT752" s="810">
        <f t="shared" si="621"/>
        <v>0.95381464413722405</v>
      </c>
      <c r="BU752" s="810">
        <f t="shared" si="622"/>
        <v>17.630007933359707</v>
      </c>
      <c r="BV752" s="810">
        <f t="shared" si="623"/>
        <v>3.9433690280065772</v>
      </c>
      <c r="BW752" s="830">
        <f t="shared" si="624"/>
        <v>19.138855661881973</v>
      </c>
      <c r="BX752" s="816">
        <f t="shared" si="601"/>
        <v>1414.1726075829204</v>
      </c>
      <c r="BY752" s="755">
        <f t="shared" si="651"/>
        <v>0.26433132852017205</v>
      </c>
      <c r="BZ752" s="805">
        <f t="shared" ca="1" si="648"/>
        <v>114.62812983454921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68.387069566929597</v>
      </c>
      <c r="BE753" s="808">
        <f t="shared" si="606"/>
        <v>412.3850893490079</v>
      </c>
      <c r="BF753" s="808">
        <f t="shared" si="607"/>
        <v>0</v>
      </c>
      <c r="BG753" s="829">
        <f t="shared" si="608"/>
        <v>554.98404824224906</v>
      </c>
      <c r="BH753" s="829">
        <f t="shared" si="609"/>
        <v>35.032215669776519</v>
      </c>
      <c r="BI753" s="829">
        <f t="shared" si="610"/>
        <v>0</v>
      </c>
      <c r="BJ753" s="829">
        <f t="shared" si="611"/>
        <v>0</v>
      </c>
      <c r="BK753" s="829">
        <f t="shared" si="612"/>
        <v>244.08647726764627</v>
      </c>
      <c r="BL753" s="810">
        <f t="shared" si="613"/>
        <v>289.83126861649191</v>
      </c>
      <c r="BM753" s="810">
        <f t="shared" si="614"/>
        <v>16.842027881518604</v>
      </c>
      <c r="BN753" s="810">
        <f t="shared" si="615"/>
        <v>0</v>
      </c>
      <c r="BO753" s="810">
        <f t="shared" si="616"/>
        <v>0</v>
      </c>
      <c r="BP753" s="810">
        <f t="shared" si="617"/>
        <v>136.15366144233386</v>
      </c>
      <c r="BQ753" s="830">
        <f t="shared" si="618"/>
        <v>1.9002006218830749</v>
      </c>
      <c r="BR753" s="830">
        <f t="shared" si="619"/>
        <v>62.849810394671088</v>
      </c>
      <c r="BS753" s="830">
        <f t="shared" si="620"/>
        <v>45.366676219924344</v>
      </c>
      <c r="BT753" s="810">
        <f t="shared" si="621"/>
        <v>2.8122099942419441</v>
      </c>
      <c r="BU753" s="810">
        <f t="shared" si="622"/>
        <v>49.199745214099615</v>
      </c>
      <c r="BV753" s="810">
        <f t="shared" si="623"/>
        <v>13.804245060071114</v>
      </c>
      <c r="BW753" s="830">
        <f t="shared" si="624"/>
        <v>42.981527224300322</v>
      </c>
      <c r="BX753" s="816">
        <f t="shared" si="601"/>
        <v>1976.6162727651456</v>
      </c>
      <c r="BY753" s="755">
        <f t="shared" si="651"/>
        <v>0.36946098556357859</v>
      </c>
      <c r="BZ753" s="805">
        <f t="shared" ca="1" si="648"/>
        <v>100.92028020099461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76.69683257918544</v>
      </c>
      <c r="BE755" s="808">
        <f t="shared" si="606"/>
        <v>514.38979084696598</v>
      </c>
      <c r="BF755" s="808">
        <f t="shared" si="607"/>
        <v>0</v>
      </c>
      <c r="BG755" s="829">
        <f t="shared" si="608"/>
        <v>641.83145284858529</v>
      </c>
      <c r="BH755" s="829">
        <f t="shared" si="609"/>
        <v>41.30960718151141</v>
      </c>
      <c r="BI755" s="829">
        <f t="shared" si="610"/>
        <v>0</v>
      </c>
      <c r="BJ755" s="829">
        <f t="shared" si="611"/>
        <v>0</v>
      </c>
      <c r="BK755" s="829">
        <f t="shared" si="612"/>
        <v>279.7973467003352</v>
      </c>
      <c r="BL755" s="810">
        <f t="shared" si="613"/>
        <v>283.23806919184995</v>
      </c>
      <c r="BM755" s="810">
        <f t="shared" si="614"/>
        <v>16.334365976900838</v>
      </c>
      <c r="BN755" s="810">
        <f t="shared" si="615"/>
        <v>0</v>
      </c>
      <c r="BO755" s="810">
        <f t="shared" si="616"/>
        <v>0</v>
      </c>
      <c r="BP755" s="810">
        <f t="shared" si="617"/>
        <v>121.42700787401559</v>
      </c>
      <c r="BQ755" s="830">
        <f t="shared" si="618"/>
        <v>2.1058936272160951</v>
      </c>
      <c r="BR755" s="830">
        <f t="shared" si="619"/>
        <v>53.321496212121204</v>
      </c>
      <c r="BS755" s="830">
        <f t="shared" si="620"/>
        <v>39.631523159217963</v>
      </c>
      <c r="BT755" s="810">
        <f t="shared" si="621"/>
        <v>2.3746031746031679</v>
      </c>
      <c r="BU755" s="810">
        <f t="shared" si="622"/>
        <v>32.406683855612727</v>
      </c>
      <c r="BV755" s="810">
        <f t="shared" si="623"/>
        <v>9.7392915980230654</v>
      </c>
      <c r="BW755" s="830">
        <f t="shared" si="624"/>
        <v>42.214214513556605</v>
      </c>
      <c r="BX755" s="816">
        <f t="shared" si="601"/>
        <v>2156.8181793397007</v>
      </c>
      <c r="BY755" s="755">
        <f t="shared" si="651"/>
        <v>0.40314358492330854</v>
      </c>
      <c r="BZ755" s="805">
        <f t="shared" ca="1" si="648"/>
        <v>106.09803633976655</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3.4751131221719374</v>
      </c>
      <c r="BE756" s="808">
        <f t="shared" si="606"/>
        <v>59.310788983226303</v>
      </c>
      <c r="BF756" s="808">
        <f t="shared" si="607"/>
        <v>0</v>
      </c>
      <c r="BG756" s="829">
        <f t="shared" si="608"/>
        <v>131.48572224543801</v>
      </c>
      <c r="BH756" s="829">
        <f t="shared" si="609"/>
        <v>9.7467689565161599</v>
      </c>
      <c r="BI756" s="829">
        <f t="shared" si="610"/>
        <v>0</v>
      </c>
      <c r="BJ756" s="829">
        <f t="shared" si="611"/>
        <v>0</v>
      </c>
      <c r="BK756" s="829">
        <f t="shared" si="612"/>
        <v>63.944258093694636</v>
      </c>
      <c r="BL756" s="810">
        <f t="shared" si="613"/>
        <v>65.146998495829351</v>
      </c>
      <c r="BM756" s="810">
        <f t="shared" si="614"/>
        <v>4.3143647738209792</v>
      </c>
      <c r="BN756" s="810">
        <f t="shared" si="615"/>
        <v>0</v>
      </c>
      <c r="BO756" s="810">
        <f t="shared" si="616"/>
        <v>0</v>
      </c>
      <c r="BP756" s="810">
        <f t="shared" si="617"/>
        <v>39.38606299212595</v>
      </c>
      <c r="BQ756" s="830">
        <f t="shared" si="618"/>
        <v>0.46957355055103001</v>
      </c>
      <c r="BR756" s="830">
        <f t="shared" si="619"/>
        <v>23.829004329004132</v>
      </c>
      <c r="BS756" s="830">
        <f t="shared" si="620"/>
        <v>19.350013557817849</v>
      </c>
      <c r="BT756" s="810">
        <f t="shared" si="621"/>
        <v>1.6540706605222719</v>
      </c>
      <c r="BU756" s="810">
        <f t="shared" si="622"/>
        <v>17.809202697342226</v>
      </c>
      <c r="BV756" s="810">
        <f t="shared" si="623"/>
        <v>8.1383855024711451</v>
      </c>
      <c r="BW756" s="830">
        <f t="shared" si="624"/>
        <v>6.6548046251993531</v>
      </c>
      <c r="BX756" s="816">
        <f t="shared" si="601"/>
        <v>454.71513258573134</v>
      </c>
      <c r="BY756" s="755">
        <f t="shared" si="651"/>
        <v>8.4993482726304928E-2</v>
      </c>
      <c r="BZ756" s="805">
        <f t="shared" ca="1" si="648"/>
        <v>85.461800535189056</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76.303167420814418</v>
      </c>
      <c r="BE757" s="808">
        <f t="shared" si="606"/>
        <v>459.05013460343707</v>
      </c>
      <c r="BF757" s="808">
        <f t="shared" si="607"/>
        <v>0</v>
      </c>
      <c r="BG757" s="829">
        <f t="shared" si="608"/>
        <v>644.38905139991527</v>
      </c>
      <c r="BH757" s="829">
        <f t="shared" si="609"/>
        <v>34.680715604507533</v>
      </c>
      <c r="BI757" s="829">
        <f t="shared" si="610"/>
        <v>0</v>
      </c>
      <c r="BJ757" s="829">
        <f t="shared" si="611"/>
        <v>0</v>
      </c>
      <c r="BK757" s="829">
        <f t="shared" si="612"/>
        <v>239.746579730901</v>
      </c>
      <c r="BL757" s="810">
        <f t="shared" si="613"/>
        <v>337.90099822234379</v>
      </c>
      <c r="BM757" s="810">
        <f t="shared" si="614"/>
        <v>15.4649903753609</v>
      </c>
      <c r="BN757" s="810">
        <f t="shared" si="615"/>
        <v>0</v>
      </c>
      <c r="BO757" s="810">
        <f t="shared" si="616"/>
        <v>0</v>
      </c>
      <c r="BP757" s="810">
        <f t="shared" si="617"/>
        <v>150.07724409448781</v>
      </c>
      <c r="BQ757" s="830">
        <f t="shared" si="618"/>
        <v>2.3350902411755299</v>
      </c>
      <c r="BR757" s="830">
        <f t="shared" si="619"/>
        <v>46.284834956709894</v>
      </c>
      <c r="BS757" s="830">
        <f t="shared" si="620"/>
        <v>36.206128133704681</v>
      </c>
      <c r="BT757" s="810">
        <f t="shared" si="621"/>
        <v>1.9268817204301041</v>
      </c>
      <c r="BU757" s="810">
        <f t="shared" si="622"/>
        <v>45.970349067830114</v>
      </c>
      <c r="BV757" s="810">
        <f t="shared" si="623"/>
        <v>12.207578253706719</v>
      </c>
      <c r="BW757" s="830">
        <f t="shared" si="624"/>
        <v>33.868022328548605</v>
      </c>
      <c r="BX757" s="816">
        <f t="shared" si="601"/>
        <v>2136.411766153873</v>
      </c>
      <c r="BY757" s="755">
        <f t="shared" si="651"/>
        <v>0.39932930208483608</v>
      </c>
      <c r="BZ757" s="805">
        <f t="shared" ca="1" si="648"/>
        <v>108.64931341750479</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3.4479638009049745</v>
      </c>
      <c r="BE758" s="808">
        <f t="shared" si="606"/>
        <v>41.718243942845241</v>
      </c>
      <c r="BF758" s="808">
        <f t="shared" si="607"/>
        <v>0</v>
      </c>
      <c r="BG758" s="829">
        <f t="shared" si="608"/>
        <v>55.805961833124378</v>
      </c>
      <c r="BH758" s="829">
        <f t="shared" si="609"/>
        <v>4.65413509900044</v>
      </c>
      <c r="BI758" s="829">
        <f t="shared" si="610"/>
        <v>0</v>
      </c>
      <c r="BJ758" s="829">
        <f t="shared" si="611"/>
        <v>0</v>
      </c>
      <c r="BK758" s="829">
        <f t="shared" si="612"/>
        <v>49.562507066671692</v>
      </c>
      <c r="BL758" s="810">
        <f t="shared" si="613"/>
        <v>37.282920825926389</v>
      </c>
      <c r="BM758" s="810">
        <f t="shared" si="614"/>
        <v>1.8744586140519695</v>
      </c>
      <c r="BN758" s="810">
        <f t="shared" si="615"/>
        <v>0</v>
      </c>
      <c r="BO758" s="810">
        <f t="shared" si="616"/>
        <v>0</v>
      </c>
      <c r="BP758" s="810">
        <f t="shared" si="617"/>
        <v>23.779055118110197</v>
      </c>
      <c r="BQ758" s="830">
        <f t="shared" si="618"/>
        <v>0.56760102220092501</v>
      </c>
      <c r="BR758" s="830">
        <f t="shared" si="619"/>
        <v>10.158752705627689</v>
      </c>
      <c r="BS758" s="830">
        <f t="shared" si="620"/>
        <v>8.4561342963492407</v>
      </c>
      <c r="BT758" s="810">
        <f t="shared" si="621"/>
        <v>0.61402969790066564</v>
      </c>
      <c r="BU758" s="810">
        <f t="shared" si="622"/>
        <v>10.131396271320904</v>
      </c>
      <c r="BV758" s="810">
        <f t="shared" si="623"/>
        <v>3.6783360790774298</v>
      </c>
      <c r="BW758" s="830">
        <f t="shared" si="624"/>
        <v>2.9699960127591676</v>
      </c>
      <c r="BX758" s="816">
        <f t="shared" si="601"/>
        <v>254.70149238587132</v>
      </c>
      <c r="BY758" s="755">
        <f t="shared" si="651"/>
        <v>4.760775558614417E-2</v>
      </c>
      <c r="BZ758" s="805">
        <f t="shared" ca="1" si="648"/>
        <v>88.577812888696769</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5.701357466063337</v>
      </c>
      <c r="BE759" s="808">
        <f t="shared" si="606"/>
        <v>30.637502588527632</v>
      </c>
      <c r="BF759" s="808">
        <f t="shared" si="607"/>
        <v>0</v>
      </c>
      <c r="BG759" s="829">
        <f t="shared" si="608"/>
        <v>30.984677531689506</v>
      </c>
      <c r="BH759" s="829">
        <f t="shared" si="609"/>
        <v>3.1874323550009511</v>
      </c>
      <c r="BI759" s="829">
        <f t="shared" si="610"/>
        <v>0</v>
      </c>
      <c r="BJ759" s="829">
        <f t="shared" si="611"/>
        <v>0</v>
      </c>
      <c r="BK759" s="829">
        <f t="shared" si="612"/>
        <v>22.117966306109331</v>
      </c>
      <c r="BL759" s="810">
        <f t="shared" si="613"/>
        <v>17.744427731437113</v>
      </c>
      <c r="BM759" s="810">
        <f t="shared" si="614"/>
        <v>0.94571102021174025</v>
      </c>
      <c r="BN759" s="810">
        <f t="shared" si="615"/>
        <v>0</v>
      </c>
      <c r="BO759" s="810">
        <f t="shared" si="616"/>
        <v>0</v>
      </c>
      <c r="BP759" s="810">
        <f t="shared" si="617"/>
        <v>8.1560236220472202</v>
      </c>
      <c r="BQ759" s="830">
        <f t="shared" si="618"/>
        <v>0.92038013096949012</v>
      </c>
      <c r="BR759" s="830">
        <f t="shared" si="619"/>
        <v>3.5661525974025814</v>
      </c>
      <c r="BS759" s="830">
        <f t="shared" si="620"/>
        <v>2.9332215840461449</v>
      </c>
      <c r="BT759" s="810">
        <f t="shared" si="621"/>
        <v>0.55934459805427517</v>
      </c>
      <c r="BU759" s="810">
        <f t="shared" si="622"/>
        <v>3.5287584291947551</v>
      </c>
      <c r="BV759" s="810">
        <f t="shared" si="623"/>
        <v>1.587520593080725</v>
      </c>
      <c r="BW759" s="830">
        <f t="shared" si="624"/>
        <v>4.2989433811802193</v>
      </c>
      <c r="BX759" s="816">
        <f t="shared" si="601"/>
        <v>136.869419935015</v>
      </c>
      <c r="BY759" s="755">
        <f t="shared" si="651"/>
        <v>2.5583069146731776E-2</v>
      </c>
      <c r="BZ759" s="805">
        <f t="shared" ca="1" si="648"/>
        <v>69.657424092841481</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73.914027149321129</v>
      </c>
      <c r="BE760" s="808">
        <f t="shared" si="606"/>
        <v>558.3284530958781</v>
      </c>
      <c r="BF760" s="808">
        <f t="shared" si="607"/>
        <v>0</v>
      </c>
      <c r="BG760" s="829">
        <f t="shared" si="608"/>
        <v>830.38097228026118</v>
      </c>
      <c r="BH760" s="829">
        <f t="shared" si="609"/>
        <v>47.575603234226719</v>
      </c>
      <c r="BI760" s="829">
        <f t="shared" si="610"/>
        <v>0</v>
      </c>
      <c r="BJ760" s="829">
        <f t="shared" si="611"/>
        <v>0</v>
      </c>
      <c r="BK760" s="829">
        <f t="shared" si="612"/>
        <v>398.68141559567329</v>
      </c>
      <c r="BL760" s="810">
        <f t="shared" si="613"/>
        <v>442.09695063585383</v>
      </c>
      <c r="BM760" s="810">
        <f t="shared" si="614"/>
        <v>22.158475697786297</v>
      </c>
      <c r="BN760" s="810">
        <f t="shared" si="615"/>
        <v>0</v>
      </c>
      <c r="BO760" s="810">
        <f t="shared" si="616"/>
        <v>0</v>
      </c>
      <c r="BP760" s="810">
        <f t="shared" si="617"/>
        <v>213.8512598425194</v>
      </c>
      <c r="BQ760" s="830">
        <f t="shared" si="618"/>
        <v>0.80857690464781506</v>
      </c>
      <c r="BR760" s="830">
        <f t="shared" si="619"/>
        <v>117.17065746753232</v>
      </c>
      <c r="BS760" s="830">
        <f t="shared" si="620"/>
        <v>74.037419577489089</v>
      </c>
      <c r="BT760" s="810">
        <f t="shared" si="621"/>
        <v>3.9686635944700401</v>
      </c>
      <c r="BU760" s="810">
        <f t="shared" si="622"/>
        <v>51.23591828639421</v>
      </c>
      <c r="BV760" s="810">
        <f t="shared" si="623"/>
        <v>11.160831960461273</v>
      </c>
      <c r="BW760" s="830">
        <f t="shared" si="624"/>
        <v>39.44557416267935</v>
      </c>
      <c r="BX760" s="816">
        <f t="shared" si="601"/>
        <v>2884.8147994851938</v>
      </c>
      <c r="BY760" s="755">
        <f t="shared" si="651"/>
        <v>0.5392177195299428</v>
      </c>
      <c r="BZ760" s="805">
        <f t="shared" ca="1" si="648"/>
        <v>106.85749040497998</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21.081447963800784</v>
      </c>
      <c r="BE761" s="808">
        <f t="shared" si="606"/>
        <v>134.33530751708389</v>
      </c>
      <c r="BF761" s="808">
        <f t="shared" si="607"/>
        <v>0</v>
      </c>
      <c r="BG761" s="829">
        <f t="shared" si="608"/>
        <v>160.54171890235261</v>
      </c>
      <c r="BH761" s="829">
        <f t="shared" si="609"/>
        <v>6.8405806328388623</v>
      </c>
      <c r="BI761" s="829">
        <f t="shared" si="610"/>
        <v>0</v>
      </c>
      <c r="BJ761" s="829">
        <f t="shared" si="611"/>
        <v>0</v>
      </c>
      <c r="BK761" s="829">
        <f t="shared" si="612"/>
        <v>51.008291561451742</v>
      </c>
      <c r="BL761" s="810">
        <f t="shared" si="613"/>
        <v>62.764255435525698</v>
      </c>
      <c r="BM761" s="810">
        <f t="shared" si="614"/>
        <v>3.1862969201154927</v>
      </c>
      <c r="BN761" s="810">
        <f t="shared" si="615"/>
        <v>0</v>
      </c>
      <c r="BO761" s="810">
        <f t="shared" si="616"/>
        <v>0</v>
      </c>
      <c r="BP761" s="810">
        <f t="shared" si="617"/>
        <v>23.618818897637784</v>
      </c>
      <c r="BQ761" s="830">
        <f t="shared" si="618"/>
        <v>0.105813767768727</v>
      </c>
      <c r="BR761" s="830">
        <f t="shared" si="619"/>
        <v>5.4790313852813757</v>
      </c>
      <c r="BS761" s="830">
        <f t="shared" si="620"/>
        <v>2.0512732023565934</v>
      </c>
      <c r="BT761" s="810">
        <f t="shared" si="621"/>
        <v>7.5576036866359358E-2</v>
      </c>
      <c r="BU761" s="810">
        <f t="shared" si="622"/>
        <v>1.833300277667592</v>
      </c>
      <c r="BV761" s="810">
        <f t="shared" si="623"/>
        <v>0.10708401976935741</v>
      </c>
      <c r="BW761" s="830">
        <f t="shared" si="624"/>
        <v>3.1512161084529429</v>
      </c>
      <c r="BX761" s="816">
        <f t="shared" si="601"/>
        <v>476.18001262896973</v>
      </c>
      <c r="BY761" s="755">
        <f t="shared" si="651"/>
        <v>8.9005609837190608E-2</v>
      </c>
      <c r="BZ761" s="805">
        <f t="shared" ca="1" si="648"/>
        <v>129.27664828839926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10.53524937767132</v>
      </c>
      <c r="BE762" s="808">
        <f t="shared" si="606"/>
        <v>39.485182233609514</v>
      </c>
      <c r="BF762" s="808">
        <f t="shared" si="607"/>
        <v>0</v>
      </c>
      <c r="BG762" s="829">
        <f t="shared" si="608"/>
        <v>54.009461882774175</v>
      </c>
      <c r="BH762" s="829">
        <f t="shared" si="609"/>
        <v>3.7960794794534505</v>
      </c>
      <c r="BI762" s="829">
        <f t="shared" si="610"/>
        <v>0</v>
      </c>
      <c r="BJ762" s="829">
        <f t="shared" si="611"/>
        <v>0</v>
      </c>
      <c r="BK762" s="829">
        <f t="shared" si="612"/>
        <v>23.610342388536051</v>
      </c>
      <c r="BL762" s="810">
        <f t="shared" si="613"/>
        <v>27.309081062371931</v>
      </c>
      <c r="BM762" s="810">
        <f t="shared" si="614"/>
        <v>1.4635767676358227</v>
      </c>
      <c r="BN762" s="810">
        <f t="shared" si="615"/>
        <v>0</v>
      </c>
      <c r="BO762" s="810">
        <f t="shared" si="616"/>
        <v>0</v>
      </c>
      <c r="BP762" s="810">
        <f t="shared" si="617"/>
        <v>14.260607603274106</v>
      </c>
      <c r="BQ762" s="830">
        <f t="shared" si="618"/>
        <v>0.33173638403907696</v>
      </c>
      <c r="BR762" s="830">
        <f t="shared" si="619"/>
        <v>5.5345596243980042</v>
      </c>
      <c r="BS762" s="830">
        <f t="shared" si="620"/>
        <v>3.0022530287556686</v>
      </c>
      <c r="BT762" s="810">
        <f t="shared" si="621"/>
        <v>0.25341493791295922</v>
      </c>
      <c r="BU762" s="810">
        <f t="shared" si="622"/>
        <v>5.7252552894771283</v>
      </c>
      <c r="BV762" s="810">
        <f t="shared" si="623"/>
        <v>0.70881327202057709</v>
      </c>
      <c r="BW762" s="830">
        <f t="shared" si="624"/>
        <v>12.101341888345342</v>
      </c>
      <c r="BX762" s="816">
        <f t="shared" si="601"/>
        <v>202.12695522027516</v>
      </c>
      <c r="BY762" s="755">
        <f t="shared" si="651"/>
        <v>3.7780739293509377E-2</v>
      </c>
      <c r="BZ762" s="805">
        <f t="shared" ca="1" si="648"/>
        <v>100.84645547975863</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24.026286814077313</v>
      </c>
      <c r="BE763" s="808">
        <f t="shared" si="606"/>
        <v>172.79687485665434</v>
      </c>
      <c r="BF763" s="808">
        <f t="shared" si="607"/>
        <v>0</v>
      </c>
      <c r="BG763" s="829">
        <f t="shared" si="608"/>
        <v>245.59108937673827</v>
      </c>
      <c r="BH763" s="829">
        <f t="shared" si="609"/>
        <v>15.221608481528691</v>
      </c>
      <c r="BI763" s="829">
        <f t="shared" si="610"/>
        <v>0</v>
      </c>
      <c r="BJ763" s="829">
        <f t="shared" si="611"/>
        <v>0</v>
      </c>
      <c r="BK763" s="829">
        <f t="shared" si="612"/>
        <v>119.58322671253514</v>
      </c>
      <c r="BL763" s="810">
        <f t="shared" si="613"/>
        <v>139.58572406547384</v>
      </c>
      <c r="BM763" s="810">
        <f t="shared" si="614"/>
        <v>7.456204424653726</v>
      </c>
      <c r="BN763" s="810">
        <f t="shared" si="615"/>
        <v>0</v>
      </c>
      <c r="BO763" s="810">
        <f t="shared" si="616"/>
        <v>0</v>
      </c>
      <c r="BP763" s="810">
        <f t="shared" si="617"/>
        <v>71.959981919410922</v>
      </c>
      <c r="BQ763" s="830">
        <f t="shared" si="618"/>
        <v>0.82272941134913502</v>
      </c>
      <c r="BR763" s="830">
        <f t="shared" si="619"/>
        <v>33.063096304275646</v>
      </c>
      <c r="BS763" s="830">
        <f t="shared" si="620"/>
        <v>21.322112952301932</v>
      </c>
      <c r="BT763" s="810">
        <f t="shared" si="621"/>
        <v>1.2392481034660481</v>
      </c>
      <c r="BU763" s="810">
        <f t="shared" si="622"/>
        <v>27.966848657367414</v>
      </c>
      <c r="BV763" s="810">
        <f t="shared" si="623"/>
        <v>6.0009089626663705</v>
      </c>
      <c r="BW763" s="830">
        <f t="shared" si="624"/>
        <v>21.648620120756334</v>
      </c>
      <c r="BX763" s="816">
        <f t="shared" si="601"/>
        <v>908.28456116325515</v>
      </c>
      <c r="BY763" s="755">
        <f t="shared" si="651"/>
        <v>0.16977281517070189</v>
      </c>
      <c r="BZ763" s="805">
        <f t="shared" ca="1" si="648"/>
        <v>101.93891403583059</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12.113391716105644</v>
      </c>
      <c r="BE764" s="808">
        <f t="shared" si="606"/>
        <v>101.20902709522539</v>
      </c>
      <c r="BF764" s="808">
        <f t="shared" si="607"/>
        <v>0</v>
      </c>
      <c r="BG764" s="829">
        <f t="shared" si="608"/>
        <v>134.0416462162348</v>
      </c>
      <c r="BH764" s="829">
        <f t="shared" si="609"/>
        <v>7.9914737015974735</v>
      </c>
      <c r="BI764" s="829">
        <f t="shared" si="610"/>
        <v>0</v>
      </c>
      <c r="BJ764" s="829">
        <f t="shared" si="611"/>
        <v>0</v>
      </c>
      <c r="BK764" s="829">
        <f t="shared" si="612"/>
        <v>60.169123096388581</v>
      </c>
      <c r="BL764" s="810">
        <f t="shared" si="613"/>
        <v>88.69666402752155</v>
      </c>
      <c r="BM764" s="810">
        <f t="shared" si="614"/>
        <v>4.2080616019717585</v>
      </c>
      <c r="BN764" s="810">
        <f t="shared" si="615"/>
        <v>0</v>
      </c>
      <c r="BO764" s="810">
        <f t="shared" si="616"/>
        <v>0</v>
      </c>
      <c r="BP764" s="810">
        <f t="shared" si="617"/>
        <v>44.43397461202003</v>
      </c>
      <c r="BQ764" s="830">
        <f t="shared" si="618"/>
        <v>0.26817236418307</v>
      </c>
      <c r="BR764" s="830">
        <f t="shared" si="619"/>
        <v>14.002192438823402</v>
      </c>
      <c r="BS764" s="830">
        <f t="shared" si="620"/>
        <v>10.559121348960041</v>
      </c>
      <c r="BT764" s="810">
        <f t="shared" si="621"/>
        <v>0.59197917847388881</v>
      </c>
      <c r="BU764" s="810">
        <f t="shared" si="622"/>
        <v>13.607622532090828</v>
      </c>
      <c r="BV764" s="810">
        <f t="shared" si="623"/>
        <v>2.4034868706490045</v>
      </c>
      <c r="BW764" s="830">
        <f t="shared" si="624"/>
        <v>8.4961983564352082</v>
      </c>
      <c r="BX764" s="816">
        <f t="shared" si="601"/>
        <v>502.79213515668062</v>
      </c>
      <c r="BY764" s="755">
        <f t="shared" si="651"/>
        <v>9.3979838347043113E-2</v>
      </c>
      <c r="BZ764" s="805">
        <f t="shared" ca="1" si="648"/>
        <v>107.31276572965768</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11.400118923236645</v>
      </c>
      <c r="BE765" s="808">
        <f t="shared" si="606"/>
        <v>70.651555958239413</v>
      </c>
      <c r="BF765" s="808">
        <f t="shared" si="607"/>
        <v>0</v>
      </c>
      <c r="BG765" s="829">
        <f t="shared" si="608"/>
        <v>103.95705279007733</v>
      </c>
      <c r="BH765" s="829">
        <f t="shared" si="609"/>
        <v>7.0401843868415384</v>
      </c>
      <c r="BI765" s="829">
        <f t="shared" si="610"/>
        <v>0</v>
      </c>
      <c r="BJ765" s="829">
        <f t="shared" si="611"/>
        <v>0</v>
      </c>
      <c r="BK765" s="829">
        <f t="shared" si="612"/>
        <v>49.874148340466895</v>
      </c>
      <c r="BL765" s="810">
        <f t="shared" si="613"/>
        <v>63.066072128526862</v>
      </c>
      <c r="BM765" s="810">
        <f t="shared" si="614"/>
        <v>3.3491323405526439</v>
      </c>
      <c r="BN765" s="810">
        <f t="shared" si="615"/>
        <v>0</v>
      </c>
      <c r="BO765" s="810">
        <f t="shared" si="616"/>
        <v>0</v>
      </c>
      <c r="BP765" s="810">
        <f t="shared" si="617"/>
        <v>33.119781814837403</v>
      </c>
      <c r="BQ765" s="830">
        <f t="shared" si="618"/>
        <v>0.44658223585311052</v>
      </c>
      <c r="BR765" s="830">
        <f t="shared" si="619"/>
        <v>17.549453042849187</v>
      </c>
      <c r="BS765" s="830">
        <f t="shared" si="620"/>
        <v>11.641716374959362</v>
      </c>
      <c r="BT765" s="810">
        <f t="shared" si="621"/>
        <v>0.64661567739383918</v>
      </c>
      <c r="BU765" s="810">
        <f t="shared" si="622"/>
        <v>11.234947394717956</v>
      </c>
      <c r="BV765" s="810">
        <f t="shared" si="623"/>
        <v>3.2088293946145359</v>
      </c>
      <c r="BW765" s="830">
        <f t="shared" si="624"/>
        <v>11.215393401118273</v>
      </c>
      <c r="BX765" s="816">
        <f t="shared" si="601"/>
        <v>398.40158420428492</v>
      </c>
      <c r="BY765" s="755">
        <f t="shared" si="651"/>
        <v>7.4467585832576622E-2</v>
      </c>
      <c r="BZ765" s="805">
        <f t="shared" ca="1" si="648"/>
        <v>96.70596397223278</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50.41623173292173</v>
      </c>
      <c r="BE766" s="808">
        <f t="shared" si="606"/>
        <v>372.10711736230991</v>
      </c>
      <c r="BF766" s="808">
        <f t="shared" si="607"/>
        <v>0</v>
      </c>
      <c r="BG766" s="829">
        <f t="shared" si="608"/>
        <v>533.22755001851476</v>
      </c>
      <c r="BH766" s="829">
        <f t="shared" si="609"/>
        <v>31.085184635524854</v>
      </c>
      <c r="BI766" s="829">
        <f t="shared" si="610"/>
        <v>0</v>
      </c>
      <c r="BJ766" s="829">
        <f t="shared" si="611"/>
        <v>0</v>
      </c>
      <c r="BK766" s="829">
        <f t="shared" si="612"/>
        <v>232.60453692065056</v>
      </c>
      <c r="BL766" s="810">
        <f t="shared" si="613"/>
        <v>278.3230881848977</v>
      </c>
      <c r="BM766" s="810">
        <f t="shared" si="614"/>
        <v>14.758687490810914</v>
      </c>
      <c r="BN766" s="810">
        <f t="shared" si="615"/>
        <v>0</v>
      </c>
      <c r="BO766" s="810">
        <f t="shared" si="616"/>
        <v>0</v>
      </c>
      <c r="BP766" s="810">
        <f t="shared" si="617"/>
        <v>131.50627285134289</v>
      </c>
      <c r="BQ766" s="830">
        <f t="shared" si="618"/>
        <v>1.8317821892629149</v>
      </c>
      <c r="BR766" s="830">
        <f t="shared" si="619"/>
        <v>62.944241824018498</v>
      </c>
      <c r="BS766" s="830">
        <f t="shared" si="620"/>
        <v>44.574324999109777</v>
      </c>
      <c r="BT766" s="810">
        <f t="shared" si="621"/>
        <v>2.4951275163217441</v>
      </c>
      <c r="BU766" s="810">
        <f t="shared" si="622"/>
        <v>41.872832592724599</v>
      </c>
      <c r="BV766" s="810">
        <f t="shared" si="623"/>
        <v>12.163746642068503</v>
      </c>
      <c r="BW766" s="830">
        <f t="shared" si="624"/>
        <v>34.100239348510364</v>
      </c>
      <c r="BX766" s="816">
        <f t="shared" si="601"/>
        <v>1844.0109643089893</v>
      </c>
      <c r="BY766" s="755">
        <f t="shared" si="651"/>
        <v>0.34467494659981107</v>
      </c>
      <c r="BZ766" s="805">
        <f t="shared" ca="1" si="648"/>
        <v>102.38151886219657</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18.363199244360111</v>
      </c>
      <c r="BE767" s="808">
        <f t="shared" si="606"/>
        <v>105.76758331619797</v>
      </c>
      <c r="BF767" s="808">
        <f t="shared" si="607"/>
        <v>0</v>
      </c>
      <c r="BG767" s="829">
        <f t="shared" si="608"/>
        <v>146.73671665397569</v>
      </c>
      <c r="BH767" s="829">
        <f t="shared" si="609"/>
        <v>9.1255699815193019</v>
      </c>
      <c r="BI767" s="829">
        <f t="shared" si="610"/>
        <v>0</v>
      </c>
      <c r="BJ767" s="829">
        <f t="shared" si="611"/>
        <v>0</v>
      </c>
      <c r="BK767" s="829">
        <f t="shared" si="612"/>
        <v>46.753214310208513</v>
      </c>
      <c r="BL767" s="810">
        <f t="shared" si="613"/>
        <v>65.688606089100574</v>
      </c>
      <c r="BM767" s="810">
        <f t="shared" si="614"/>
        <v>3.4324383051886884</v>
      </c>
      <c r="BN767" s="810">
        <f t="shared" si="615"/>
        <v>0</v>
      </c>
      <c r="BO767" s="810">
        <f t="shared" si="616"/>
        <v>0</v>
      </c>
      <c r="BP767" s="810">
        <f t="shared" si="617"/>
        <v>28.135466034766917</v>
      </c>
      <c r="BQ767" s="830">
        <f t="shared" si="618"/>
        <v>0.41032218676736648</v>
      </c>
      <c r="BR767" s="830">
        <f t="shared" si="619"/>
        <v>12.733640570013655</v>
      </c>
      <c r="BS767" s="830">
        <f t="shared" si="620"/>
        <v>9.9946546059243584</v>
      </c>
      <c r="BT767" s="810">
        <f t="shared" si="621"/>
        <v>0.58625846669721438</v>
      </c>
      <c r="BU767" s="810">
        <f t="shared" si="622"/>
        <v>7.3043999850190273</v>
      </c>
      <c r="BV767" s="810">
        <f t="shared" si="623"/>
        <v>2.85801002514892</v>
      </c>
      <c r="BW767" s="830">
        <f t="shared" si="624"/>
        <v>13.325576307727713</v>
      </c>
      <c r="BX767" s="816">
        <f t="shared" si="601"/>
        <v>471.21565608261602</v>
      </c>
      <c r="BY767" s="755">
        <f t="shared" si="651"/>
        <v>8.807769272572262E-2</v>
      </c>
      <c r="BZ767" s="805">
        <f t="shared" ca="1" si="648"/>
        <v>103.81307864557647</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29.647818637610975</v>
      </c>
      <c r="BE768" s="808">
        <f t="shared" si="606"/>
        <v>191.30298928339062</v>
      </c>
      <c r="BF768" s="808">
        <f t="shared" si="607"/>
        <v>0</v>
      </c>
      <c r="BG768" s="829">
        <f t="shared" si="608"/>
        <v>318.33157274867523</v>
      </c>
      <c r="BH768" s="829">
        <f t="shared" si="609"/>
        <v>17.505058396005349</v>
      </c>
      <c r="BI768" s="829">
        <f t="shared" si="610"/>
        <v>0</v>
      </c>
      <c r="BJ768" s="829">
        <f t="shared" si="611"/>
        <v>0</v>
      </c>
      <c r="BK768" s="829">
        <f t="shared" si="612"/>
        <v>126.0566957010012</v>
      </c>
      <c r="BL768" s="810">
        <f t="shared" si="613"/>
        <v>179.12018585785285</v>
      </c>
      <c r="BM768" s="810">
        <f t="shared" si="614"/>
        <v>9.3390653752489925</v>
      </c>
      <c r="BN768" s="810">
        <f t="shared" si="615"/>
        <v>0</v>
      </c>
      <c r="BO768" s="810">
        <f t="shared" si="616"/>
        <v>0</v>
      </c>
      <c r="BP768" s="810">
        <f t="shared" si="617"/>
        <v>80.872332079283836</v>
      </c>
      <c r="BQ768" s="830">
        <f t="shared" si="618"/>
        <v>0.69575712054967997</v>
      </c>
      <c r="BR768" s="830">
        <f t="shared" si="619"/>
        <v>33.552732499738845</v>
      </c>
      <c r="BS768" s="830">
        <f t="shared" si="620"/>
        <v>24.015057513138384</v>
      </c>
      <c r="BT768" s="810">
        <f t="shared" si="621"/>
        <v>1.34707679686348</v>
      </c>
      <c r="BU768" s="810">
        <f t="shared" si="622"/>
        <v>22.669578354450543</v>
      </c>
      <c r="BV768" s="810">
        <f t="shared" si="623"/>
        <v>5.1516111894638819</v>
      </c>
      <c r="BW768" s="830">
        <f t="shared" si="624"/>
        <v>17.005635876154777</v>
      </c>
      <c r="BX768" s="816">
        <f t="shared" ref="BX768:BX831" si="655">IF(SUM(BB768:BW768)=0,"",SUM(BB768:BW768))</f>
        <v>1056.6131674294286</v>
      </c>
      <c r="BY768" s="755">
        <f t="shared" si="651"/>
        <v>0.1974977883045661</v>
      </c>
      <c r="BZ768" s="805">
        <f t="shared" ca="1" si="648"/>
        <v>105.52661268711663</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39.550319535556369</v>
      </c>
      <c r="BE769" s="808">
        <f t="shared" si="606"/>
        <v>259.10731991563335</v>
      </c>
      <c r="BF769" s="808">
        <f t="shared" si="607"/>
        <v>0</v>
      </c>
      <c r="BG769" s="829">
        <f t="shared" si="608"/>
        <v>322.4566104787296</v>
      </c>
      <c r="BH769" s="829">
        <f t="shared" si="609"/>
        <v>21.957178747292687</v>
      </c>
      <c r="BI769" s="829">
        <f t="shared" si="610"/>
        <v>0</v>
      </c>
      <c r="BJ769" s="829">
        <f t="shared" si="611"/>
        <v>0</v>
      </c>
      <c r="BK769" s="829">
        <f t="shared" si="612"/>
        <v>144.51512586241492</v>
      </c>
      <c r="BL769" s="810">
        <f t="shared" si="613"/>
        <v>148.31007075718043</v>
      </c>
      <c r="BM769" s="810">
        <f t="shared" si="614"/>
        <v>8.8117355456023532</v>
      </c>
      <c r="BN769" s="810">
        <f t="shared" si="615"/>
        <v>0</v>
      </c>
      <c r="BO769" s="810">
        <f t="shared" si="616"/>
        <v>0</v>
      </c>
      <c r="BP769" s="810">
        <f t="shared" si="617"/>
        <v>73.552011794402233</v>
      </c>
      <c r="BQ769" s="830">
        <f t="shared" si="618"/>
        <v>1.4027113676361049</v>
      </c>
      <c r="BR769" s="830">
        <f t="shared" si="619"/>
        <v>37.045944407684551</v>
      </c>
      <c r="BS769" s="830">
        <f t="shared" si="620"/>
        <v>25.090987546061783</v>
      </c>
      <c r="BT769" s="810">
        <f t="shared" si="621"/>
        <v>1.4733954052899441</v>
      </c>
      <c r="BU769" s="810">
        <f t="shared" si="622"/>
        <v>22.420134693998651</v>
      </c>
      <c r="BV769" s="810">
        <f t="shared" si="623"/>
        <v>7.1100622207770483</v>
      </c>
      <c r="BW769" s="830">
        <f t="shared" si="624"/>
        <v>30.348357565863022</v>
      </c>
      <c r="BX769" s="816">
        <f t="shared" si="655"/>
        <v>1143.1519658441232</v>
      </c>
      <c r="BY769" s="755">
        <f t="shared" si="651"/>
        <v>0.21367326464376135</v>
      </c>
      <c r="BZ769" s="805">
        <f t="shared" ca="1" si="648"/>
        <v>100.71188608171215</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3.6995538689093235</v>
      </c>
      <c r="BE770" s="808">
        <f t="shared" si="606"/>
        <v>29.277212542086552</v>
      </c>
      <c r="BF770" s="808">
        <f t="shared" si="607"/>
        <v>0</v>
      </c>
      <c r="BG770" s="829">
        <f t="shared" si="608"/>
        <v>46.184846046725859</v>
      </c>
      <c r="BH770" s="829">
        <f t="shared" si="609"/>
        <v>2.9153225079328613</v>
      </c>
      <c r="BI770" s="829">
        <f t="shared" si="610"/>
        <v>0</v>
      </c>
      <c r="BJ770" s="829">
        <f t="shared" si="611"/>
        <v>0</v>
      </c>
      <c r="BK770" s="829">
        <f t="shared" si="612"/>
        <v>22.422232199891102</v>
      </c>
      <c r="BL770" s="810">
        <f t="shared" si="613"/>
        <v>27.883391468713921</v>
      </c>
      <c r="BM770" s="810">
        <f t="shared" si="614"/>
        <v>1.4423174512930999</v>
      </c>
      <c r="BN770" s="810">
        <f t="shared" si="615"/>
        <v>0</v>
      </c>
      <c r="BO770" s="810">
        <f t="shared" si="616"/>
        <v>0</v>
      </c>
      <c r="BP770" s="810">
        <f t="shared" si="617"/>
        <v>12.489855376091311</v>
      </c>
      <c r="BQ770" s="830">
        <f t="shared" si="618"/>
        <v>0.10570612062714049</v>
      </c>
      <c r="BR770" s="830">
        <f t="shared" si="619"/>
        <v>5.8452351058660854</v>
      </c>
      <c r="BS770" s="830">
        <f t="shared" si="620"/>
        <v>3.7094210611855503</v>
      </c>
      <c r="BT770" s="810">
        <f t="shared" si="621"/>
        <v>0.30959168605813042</v>
      </c>
      <c r="BU770" s="810">
        <f t="shared" si="622"/>
        <v>5.3791555452600157</v>
      </c>
      <c r="BV770" s="810">
        <f t="shared" si="623"/>
        <v>1.7537583001981691</v>
      </c>
      <c r="BW770" s="830">
        <f t="shared" si="624"/>
        <v>5.3700319212646379</v>
      </c>
      <c r="BX770" s="816">
        <f t="shared" si="655"/>
        <v>168.78763120210368</v>
      </c>
      <c r="BY770" s="755">
        <f t="shared" si="651"/>
        <v>3.1549089944318445E-2</v>
      </c>
      <c r="BZ770" s="805">
        <f t="shared" ca="1" si="648"/>
        <v>101.53930518216099</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52.697377244483853</v>
      </c>
      <c r="BE771" s="808">
        <f t="shared" si="606"/>
        <v>402.65845869572036</v>
      </c>
      <c r="BF771" s="808">
        <f t="shared" si="607"/>
        <v>0</v>
      </c>
      <c r="BG771" s="829">
        <f t="shared" si="608"/>
        <v>614.22638492336</v>
      </c>
      <c r="BH771" s="829">
        <f t="shared" si="609"/>
        <v>34.724172142273517</v>
      </c>
      <c r="BI771" s="829">
        <f t="shared" si="610"/>
        <v>0</v>
      </c>
      <c r="BJ771" s="829">
        <f t="shared" si="611"/>
        <v>0</v>
      </c>
      <c r="BK771" s="829">
        <f t="shared" si="612"/>
        <v>231.91699242206425</v>
      </c>
      <c r="BL771" s="810">
        <f t="shared" si="613"/>
        <v>347.67900143860726</v>
      </c>
      <c r="BM771" s="810">
        <f t="shared" si="614"/>
        <v>17.280460598408855</v>
      </c>
      <c r="BN771" s="810">
        <f t="shared" si="615"/>
        <v>0</v>
      </c>
      <c r="BO771" s="810">
        <f t="shared" si="616"/>
        <v>0</v>
      </c>
      <c r="BP771" s="810">
        <f t="shared" si="617"/>
        <v>146.55792342058407</v>
      </c>
      <c r="BQ771" s="830">
        <f t="shared" si="618"/>
        <v>0.76988974557300005</v>
      </c>
      <c r="BR771" s="830">
        <f t="shared" si="619"/>
        <v>66.684179597899202</v>
      </c>
      <c r="BS771" s="830">
        <f t="shared" si="620"/>
        <v>38.545882011503963</v>
      </c>
      <c r="BT771" s="810">
        <f t="shared" si="621"/>
        <v>1.731739107771648</v>
      </c>
      <c r="BU771" s="810">
        <f t="shared" si="622"/>
        <v>37.207062598550785</v>
      </c>
      <c r="BV771" s="810">
        <f t="shared" si="623"/>
        <v>5.8854468028643039</v>
      </c>
      <c r="BW771" s="830">
        <f t="shared" si="624"/>
        <v>16.786851979594307</v>
      </c>
      <c r="BX771" s="816">
        <f t="shared" si="655"/>
        <v>2015.3518227292591</v>
      </c>
      <c r="BY771" s="755">
        <f t="shared" si="651"/>
        <v>0.37670127527649705</v>
      </c>
      <c r="BZ771" s="805">
        <f t="shared" ca="1" si="648"/>
        <v>110.76840441790219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34.501422000301922</v>
      </c>
      <c r="BE772" s="808">
        <f t="shared" si="606"/>
        <v>229.55159454483942</v>
      </c>
      <c r="BF772" s="808">
        <f t="shared" si="607"/>
        <v>0</v>
      </c>
      <c r="BG772" s="829">
        <f t="shared" si="608"/>
        <v>308.41831942559753</v>
      </c>
      <c r="BH772" s="829">
        <f t="shared" si="609"/>
        <v>17.728982847373519</v>
      </c>
      <c r="BI772" s="829">
        <f t="shared" si="610"/>
        <v>0</v>
      </c>
      <c r="BJ772" s="829">
        <f t="shared" si="611"/>
        <v>0</v>
      </c>
      <c r="BK772" s="829">
        <f t="shared" si="612"/>
        <v>125.59584690823556</v>
      </c>
      <c r="BL772" s="810">
        <f t="shared" si="613"/>
        <v>147.23496115619781</v>
      </c>
      <c r="BM772" s="810">
        <f t="shared" si="614"/>
        <v>7.0497718706420311</v>
      </c>
      <c r="BN772" s="810">
        <f t="shared" si="615"/>
        <v>0</v>
      </c>
      <c r="BO772" s="810">
        <f t="shared" si="616"/>
        <v>0</v>
      </c>
      <c r="BP772" s="810">
        <f t="shared" si="617"/>
        <v>63.725754567131638</v>
      </c>
      <c r="BQ772" s="830">
        <f t="shared" si="618"/>
        <v>0.87693032063816501</v>
      </c>
      <c r="BR772" s="830">
        <f t="shared" si="619"/>
        <v>31.401760456973779</v>
      </c>
      <c r="BS772" s="830">
        <f t="shared" si="620"/>
        <v>18.397981216458671</v>
      </c>
      <c r="BT772" s="810">
        <f t="shared" si="621"/>
        <v>0.97985802182123205</v>
      </c>
      <c r="BU772" s="810">
        <f t="shared" si="622"/>
        <v>17.025033129143907</v>
      </c>
      <c r="BV772" s="810">
        <f t="shared" si="623"/>
        <v>4.5415417837351768</v>
      </c>
      <c r="BW772" s="830">
        <f t="shared" si="624"/>
        <v>18.864916242212697</v>
      </c>
      <c r="BX772" s="816">
        <f t="shared" si="655"/>
        <v>1025.894674491303</v>
      </c>
      <c r="BY772" s="755">
        <f t="shared" si="651"/>
        <v>0.19175601392360805</v>
      </c>
      <c r="BZ772" s="805">
        <f t="shared" ca="1" si="648"/>
        <v>108.75329846840394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17.122732499251153</v>
      </c>
      <c r="BE773" s="808">
        <f t="shared" si="606"/>
        <v>127.06541699093509</v>
      </c>
      <c r="BF773" s="808">
        <f t="shared" si="607"/>
        <v>0</v>
      </c>
      <c r="BG773" s="829">
        <f t="shared" si="608"/>
        <v>190.2122003286249</v>
      </c>
      <c r="BH773" s="829">
        <f t="shared" si="609"/>
        <v>10.986645259272279</v>
      </c>
      <c r="BI773" s="829">
        <f t="shared" si="610"/>
        <v>0</v>
      </c>
      <c r="BJ773" s="829">
        <f t="shared" si="611"/>
        <v>0</v>
      </c>
      <c r="BK773" s="829">
        <f t="shared" si="612"/>
        <v>82.940806779399352</v>
      </c>
      <c r="BL773" s="810">
        <f t="shared" si="613"/>
        <v>97.483072693426266</v>
      </c>
      <c r="BM773" s="810">
        <f t="shared" si="614"/>
        <v>5.4957147765009129</v>
      </c>
      <c r="BN773" s="810">
        <f t="shared" si="615"/>
        <v>0</v>
      </c>
      <c r="BO773" s="810">
        <f t="shared" si="616"/>
        <v>0</v>
      </c>
      <c r="BP773" s="810">
        <f t="shared" si="617"/>
        <v>53.254196478147506</v>
      </c>
      <c r="BQ773" s="830">
        <f t="shared" si="618"/>
        <v>0.51663732469671997</v>
      </c>
      <c r="BR773" s="830">
        <f t="shared" si="619"/>
        <v>22.17338975860039</v>
      </c>
      <c r="BS773" s="830">
        <f t="shared" si="620"/>
        <v>14.591522751422206</v>
      </c>
      <c r="BT773" s="810">
        <f t="shared" si="621"/>
        <v>0.6738531591270488</v>
      </c>
      <c r="BU773" s="810">
        <f t="shared" si="622"/>
        <v>19.92992929700646</v>
      </c>
      <c r="BV773" s="810">
        <f t="shared" si="623"/>
        <v>3.2917514588923771</v>
      </c>
      <c r="BW773" s="830">
        <f t="shared" si="624"/>
        <v>11.603413604552086</v>
      </c>
      <c r="BX773" s="816">
        <f t="shared" si="655"/>
        <v>657.34128315985458</v>
      </c>
      <c r="BY773" s="755">
        <f t="shared" si="651"/>
        <v>0.12286752956258964</v>
      </c>
      <c r="BZ773" s="805">
        <f t="shared" ca="1" si="648"/>
        <v>105.46709828930585</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14.28894920755581</v>
      </c>
      <c r="BE774" s="808">
        <f t="shared" si="606"/>
        <v>128.92185355035608</v>
      </c>
      <c r="BF774" s="808">
        <f t="shared" si="607"/>
        <v>0</v>
      </c>
      <c r="BG774" s="829">
        <f t="shared" si="608"/>
        <v>170.16520295521093</v>
      </c>
      <c r="BH774" s="829">
        <f t="shared" si="609"/>
        <v>9.2667549611825617</v>
      </c>
      <c r="BI774" s="829">
        <f t="shared" si="610"/>
        <v>0</v>
      </c>
      <c r="BJ774" s="829">
        <f t="shared" si="611"/>
        <v>0</v>
      </c>
      <c r="BK774" s="829">
        <f t="shared" si="612"/>
        <v>90.257677768164626</v>
      </c>
      <c r="BL774" s="810">
        <f t="shared" si="613"/>
        <v>103.26184925932706</v>
      </c>
      <c r="BM774" s="810">
        <f t="shared" si="614"/>
        <v>4.7806414399770665</v>
      </c>
      <c r="BN774" s="810">
        <f t="shared" si="615"/>
        <v>0</v>
      </c>
      <c r="BO774" s="810">
        <f t="shared" si="616"/>
        <v>0</v>
      </c>
      <c r="BP774" s="810">
        <f t="shared" si="617"/>
        <v>44.230709098624779</v>
      </c>
      <c r="BQ774" s="830">
        <f t="shared" si="618"/>
        <v>0.59821137549919501</v>
      </c>
      <c r="BR774" s="830">
        <f t="shared" si="619"/>
        <v>16.74963925396348</v>
      </c>
      <c r="BS774" s="830">
        <f t="shared" si="620"/>
        <v>14.535480451786281</v>
      </c>
      <c r="BT774" s="810">
        <f t="shared" si="621"/>
        <v>0.916643284253016</v>
      </c>
      <c r="BU774" s="810">
        <f t="shared" si="622"/>
        <v>15.926677063896152</v>
      </c>
      <c r="BV774" s="810">
        <f t="shared" si="623"/>
        <v>4.4686360107334533</v>
      </c>
      <c r="BW774" s="830">
        <f t="shared" si="624"/>
        <v>16.754235984789979</v>
      </c>
      <c r="BX774" s="816">
        <f t="shared" si="655"/>
        <v>635.12316166532048</v>
      </c>
      <c r="BY774" s="755">
        <f t="shared" si="651"/>
        <v>0.11871460965706924</v>
      </c>
      <c r="BZ774" s="805">
        <f t="shared" ca="1" si="648"/>
        <v>105.4103170801785</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31.037940304691183</v>
      </c>
      <c r="BE775" s="808">
        <f t="shared" ref="BE775:BE838" si="661">IF(OR(L775="",L775="*"),"",BE$5*L775)</f>
        <v>222.42650274746742</v>
      </c>
      <c r="BF775" s="808">
        <f t="shared" ref="BF775:BF838" si="662">IF(OR(N775="",N775="*"),"",BF$5*N775)</f>
        <v>0</v>
      </c>
      <c r="BG775" s="829">
        <f t="shared" ref="BG775:BG838" si="663">IF(OR(P775="",P775="*"),"",BG$5*P775)</f>
        <v>307.32505788233919</v>
      </c>
      <c r="BH775" s="829">
        <f t="shared" ref="BH775:BH838" si="664">IF(OR(R775="",R775="*"),"",BH$5*R775)</f>
        <v>20.192940150741752</v>
      </c>
      <c r="BI775" s="829">
        <f t="shared" ref="BI775:BI838" si="665">IF(OR(T775="",T775="*"),"",BI$5*T775)</f>
        <v>0</v>
      </c>
      <c r="BJ775" s="829">
        <f t="shared" ref="BJ775:BJ838" si="666">IF(OR(V775="",V775="*"),"",BJ$5*V775)</f>
        <v>0</v>
      </c>
      <c r="BK775" s="829">
        <f t="shared" ref="BK775:BK838" si="667">IF(OR(X775="",X775="*"),"",BK$5*X775)</f>
        <v>152.69900334548427</v>
      </c>
      <c r="BL775" s="810">
        <f t="shared" ref="BL775:BL838" si="668">IF(OR(Z775="",Z775="*"),"",BL$5*Z775)</f>
        <v>155.53168029586593</v>
      </c>
      <c r="BM775" s="810">
        <f t="shared" ref="BM775:BM838" si="669">IF(OR(AB775="",AB775="*"),"",BM$5*AB775)</f>
        <v>8.4991894732760738</v>
      </c>
      <c r="BN775" s="810">
        <f t="shared" ref="BN775:BN838" si="670">IF(OR(AD775="",AD775="*"),"",BN$5*AD775)</f>
        <v>0</v>
      </c>
      <c r="BO775" s="810">
        <f t="shared" ref="BO775:BO838" si="671">IF(OR(AF775="",AF775="*"),"",BO$5*AF775)</f>
        <v>0</v>
      </c>
      <c r="BP775" s="810">
        <f t="shared" ref="BP775:BP838" si="672">IF(OR(AH775="",AH775="*"),"",BP$5*AH775)</f>
        <v>75.986092529614552</v>
      </c>
      <c r="BQ775" s="830">
        <f t="shared" ref="BQ775:BQ838" si="673">IF(OR(AJ775="",AJ775="*"),"",BQ$5*AJ775)</f>
        <v>1.1057999084601149</v>
      </c>
      <c r="BR775" s="830">
        <f t="shared" ref="BR775:BR838" si="674">IF(OR(AL775="",AL775="*"),"",BR$5*AL775)</f>
        <v>34.81865652990259</v>
      </c>
      <c r="BS775" s="830">
        <f t="shared" ref="BS775:BS838" si="675">IF(OR(AN775="",AN775="*"),"",BS$5*AN775)</f>
        <v>26.252901868992673</v>
      </c>
      <c r="BT775" s="810">
        <f t="shared" ref="BT775:BT838" si="676">IF(OR(AP775="",AP775="*"),"",BT$5*AP775)</f>
        <v>1.3220488409432241</v>
      </c>
      <c r="BU775" s="810">
        <f t="shared" ref="BU775:BU838" si="677">IF(OR(AR775="",AR775="*"),"",BU$5*AR775)</f>
        <v>21.189430685755642</v>
      </c>
      <c r="BV775" s="810">
        <f t="shared" ref="BV775:BV838" si="678">IF(OR(AT775="",AT775="*"),"",BV$5*AT775)</f>
        <v>6.4449880995982172</v>
      </c>
      <c r="BW775" s="830">
        <f t="shared" ref="BW775:BW838" si="679">IF(OR(AV775="",AV775="*"),"",BW$5*AV775)</f>
        <v>23.265708204075001</v>
      </c>
      <c r="BX775" s="816">
        <f t="shared" si="655"/>
        <v>1088.0979408672079</v>
      </c>
      <c r="BY775" s="755">
        <f t="shared" si="651"/>
        <v>0.20338279268545942</v>
      </c>
      <c r="BZ775" s="805">
        <f t="shared" ca="1" si="648"/>
        <v>103.24554078207385</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39.245512396191842</v>
      </c>
      <c r="BE776" s="808">
        <f t="shared" si="661"/>
        <v>279.81357255699874</v>
      </c>
      <c r="BF776" s="808">
        <f t="shared" si="662"/>
        <v>0</v>
      </c>
      <c r="BG776" s="829">
        <f t="shared" si="663"/>
        <v>402.44587901016013</v>
      </c>
      <c r="BH776" s="829">
        <f t="shared" si="664"/>
        <v>28.918400825660601</v>
      </c>
      <c r="BI776" s="829">
        <f t="shared" si="665"/>
        <v>0</v>
      </c>
      <c r="BJ776" s="829">
        <f t="shared" si="666"/>
        <v>0</v>
      </c>
      <c r="BK776" s="829">
        <f t="shared" si="667"/>
        <v>210.33152595285608</v>
      </c>
      <c r="BL776" s="810">
        <f t="shared" si="668"/>
        <v>236.01200400986809</v>
      </c>
      <c r="BM776" s="810">
        <f t="shared" si="669"/>
        <v>14.241148057947184</v>
      </c>
      <c r="BN776" s="810">
        <f t="shared" si="670"/>
        <v>0</v>
      </c>
      <c r="BO776" s="810">
        <f t="shared" si="671"/>
        <v>0</v>
      </c>
      <c r="BP776" s="810">
        <f t="shared" si="672"/>
        <v>120.89782666003779</v>
      </c>
      <c r="BQ776" s="830">
        <f t="shared" si="673"/>
        <v>1.7626891334721251</v>
      </c>
      <c r="BR776" s="830">
        <f t="shared" si="674"/>
        <v>68.172189053210062</v>
      </c>
      <c r="BS776" s="830">
        <f t="shared" si="675"/>
        <v>47.287912549515539</v>
      </c>
      <c r="BT776" s="810">
        <f t="shared" si="676"/>
        <v>3.016408434854672</v>
      </c>
      <c r="BU776" s="810">
        <f t="shared" si="677"/>
        <v>48.891239034605761</v>
      </c>
      <c r="BV776" s="810">
        <f t="shared" si="678"/>
        <v>13.811784503965969</v>
      </c>
      <c r="BW776" s="830">
        <f t="shared" si="679"/>
        <v>39.562546930365563</v>
      </c>
      <c r="BX776" s="816">
        <f t="shared" si="655"/>
        <v>1554.4106391097102</v>
      </c>
      <c r="BY776" s="755">
        <f t="shared" si="651"/>
        <v>0.29054404469340378</v>
      </c>
      <c r="BZ776" s="805">
        <f t="shared" ref="BZ776:BZ839" ca="1" si="703">IFERROR(IF(DA776&gt;0,BY776/DA776*100,""),"")</f>
        <v>93.907227802047473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16.881946738496641</v>
      </c>
      <c r="BE777" s="808">
        <f t="shared" si="661"/>
        <v>92.246565676812295</v>
      </c>
      <c r="BF777" s="808">
        <f t="shared" si="662"/>
        <v>0</v>
      </c>
      <c r="BG777" s="829">
        <f t="shared" si="663"/>
        <v>97.302734039682406</v>
      </c>
      <c r="BH777" s="829">
        <f t="shared" si="664"/>
        <v>7.5932282158487423</v>
      </c>
      <c r="BI777" s="829">
        <f t="shared" si="665"/>
        <v>0</v>
      </c>
      <c r="BJ777" s="829">
        <f t="shared" si="666"/>
        <v>0</v>
      </c>
      <c r="BK777" s="829">
        <f t="shared" si="667"/>
        <v>52.332029481266659</v>
      </c>
      <c r="BL777" s="810">
        <f t="shared" si="668"/>
        <v>54.200274965396311</v>
      </c>
      <c r="BM777" s="810">
        <f t="shared" si="669"/>
        <v>3.1066011260653985</v>
      </c>
      <c r="BN777" s="810">
        <f t="shared" si="670"/>
        <v>0</v>
      </c>
      <c r="BO777" s="810">
        <f t="shared" si="671"/>
        <v>0</v>
      </c>
      <c r="BP777" s="810">
        <f t="shared" si="672"/>
        <v>24.456619897385721</v>
      </c>
      <c r="BQ777" s="830">
        <f t="shared" si="673"/>
        <v>0.52409274565128494</v>
      </c>
      <c r="BR777" s="830">
        <f t="shared" si="674"/>
        <v>11.528813776195884</v>
      </c>
      <c r="BS777" s="830">
        <f t="shared" si="675"/>
        <v>8.4066029359665482</v>
      </c>
      <c r="BT777" s="810">
        <f t="shared" si="676"/>
        <v>0.54895423480103922</v>
      </c>
      <c r="BU777" s="810">
        <f t="shared" si="677"/>
        <v>9.4917925849391249</v>
      </c>
      <c r="BV777" s="810">
        <f t="shared" si="678"/>
        <v>2.1444799493803295</v>
      </c>
      <c r="BW777" s="830">
        <f t="shared" si="679"/>
        <v>20.082966875611071</v>
      </c>
      <c r="BX777" s="816">
        <f t="shared" si="655"/>
        <v>400.84770324349944</v>
      </c>
      <c r="BY777" s="755">
        <f t="shared" si="651"/>
        <v>7.4924804344579335E-2</v>
      </c>
      <c r="BZ777" s="805">
        <f t="shared" ca="1" si="703"/>
        <v>99.608703106685923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27.908725066668719</v>
      </c>
      <c r="BE778" s="808">
        <f t="shared" si="661"/>
        <v>141.60395622490327</v>
      </c>
      <c r="BF778" s="808">
        <f t="shared" si="662"/>
        <v>0</v>
      </c>
      <c r="BG778" s="829">
        <f t="shared" si="663"/>
        <v>155.70004075080053</v>
      </c>
      <c r="BH778" s="829">
        <f t="shared" si="664"/>
        <v>11.018048574052324</v>
      </c>
      <c r="BI778" s="829">
        <f t="shared" si="665"/>
        <v>0</v>
      </c>
      <c r="BJ778" s="829">
        <f t="shared" si="666"/>
        <v>0</v>
      </c>
      <c r="BK778" s="829">
        <f t="shared" si="667"/>
        <v>76.517558563417325</v>
      </c>
      <c r="BL778" s="810">
        <f t="shared" si="668"/>
        <v>74.948011356743166</v>
      </c>
      <c r="BM778" s="810">
        <f t="shared" si="669"/>
        <v>4.191640140315001</v>
      </c>
      <c r="BN778" s="810">
        <f t="shared" si="670"/>
        <v>0</v>
      </c>
      <c r="BO778" s="810">
        <f t="shared" si="671"/>
        <v>0</v>
      </c>
      <c r="BP778" s="810">
        <f t="shared" si="672"/>
        <v>37.242045781636229</v>
      </c>
      <c r="BQ778" s="830">
        <f t="shared" si="673"/>
        <v>0.77683435083893992</v>
      </c>
      <c r="BR778" s="830">
        <f t="shared" si="674"/>
        <v>15.597720931839847</v>
      </c>
      <c r="BS778" s="830">
        <f t="shared" si="675"/>
        <v>10.383927525851103</v>
      </c>
      <c r="BT778" s="810">
        <f t="shared" si="676"/>
        <v>0.74603001339235275</v>
      </c>
      <c r="BU778" s="810">
        <f t="shared" si="677"/>
        <v>12.962271482692129</v>
      </c>
      <c r="BV778" s="810">
        <f t="shared" si="678"/>
        <v>3.6311456102168558</v>
      </c>
      <c r="BW778" s="830">
        <f t="shared" si="679"/>
        <v>23.611891982229043</v>
      </c>
      <c r="BX778" s="816">
        <f t="shared" si="655"/>
        <v>596.83984835559681</v>
      </c>
      <c r="BY778" s="755">
        <f t="shared" si="651"/>
        <v>0.11155885015992464</v>
      </c>
      <c r="BZ778" s="805">
        <f t="shared" ca="1" si="703"/>
        <v>102.65983410859829</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7.4098812920998176</v>
      </c>
      <c r="BE779" s="808">
        <f t="shared" si="661"/>
        <v>42.224740167780261</v>
      </c>
      <c r="BF779" s="808">
        <f t="shared" si="662"/>
        <v>0</v>
      </c>
      <c r="BG779" s="829">
        <f t="shared" si="663"/>
        <v>48.875161025877581</v>
      </c>
      <c r="BH779" s="829">
        <f t="shared" si="664"/>
        <v>3.6911192807876319</v>
      </c>
      <c r="BI779" s="829">
        <f t="shared" si="665"/>
        <v>0</v>
      </c>
      <c r="BJ779" s="829">
        <f t="shared" si="666"/>
        <v>0</v>
      </c>
      <c r="BK779" s="829">
        <f t="shared" si="667"/>
        <v>25.935056332298569</v>
      </c>
      <c r="BL779" s="810">
        <f t="shared" si="668"/>
        <v>15.582176429950531</v>
      </c>
      <c r="BM779" s="810">
        <f t="shared" si="669"/>
        <v>1.094008727369753</v>
      </c>
      <c r="BN779" s="810">
        <f t="shared" si="670"/>
        <v>0</v>
      </c>
      <c r="BO779" s="810">
        <f t="shared" si="671"/>
        <v>0</v>
      </c>
      <c r="BP779" s="810">
        <f t="shared" si="672"/>
        <v>9.6907364515856038</v>
      </c>
      <c r="BQ779" s="830">
        <f t="shared" si="673"/>
        <v>0.24418776878299653</v>
      </c>
      <c r="BR779" s="830">
        <f t="shared" si="674"/>
        <v>5.7344179157944257</v>
      </c>
      <c r="BS779" s="830">
        <f t="shared" si="675"/>
        <v>5.0860413929195882</v>
      </c>
      <c r="BT779" s="810">
        <f t="shared" si="676"/>
        <v>0.4761788407854432</v>
      </c>
      <c r="BU779" s="810">
        <f t="shared" si="677"/>
        <v>3.5393626327748682</v>
      </c>
      <c r="BV779" s="810">
        <f t="shared" si="678"/>
        <v>1.6813877584932597</v>
      </c>
      <c r="BW779" s="830">
        <f t="shared" si="679"/>
        <v>11.029652408847218</v>
      </c>
      <c r="BX779" s="816">
        <f t="shared" si="655"/>
        <v>182.29410842614755</v>
      </c>
      <c r="BY779" s="755">
        <f t="shared" si="651"/>
        <v>3.407366512638272E-2</v>
      </c>
      <c r="BZ779" s="805">
        <f t="shared" ca="1" si="703"/>
        <v>94.494462880739832</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80.822029222468515</v>
      </c>
      <c r="BE780" s="808">
        <f t="shared" si="661"/>
        <v>601.63449238255487</v>
      </c>
      <c r="BF780" s="808">
        <f t="shared" si="662"/>
        <v>0</v>
      </c>
      <c r="BG780" s="829">
        <f t="shared" si="663"/>
        <v>864.67106334484913</v>
      </c>
      <c r="BH780" s="829">
        <f t="shared" si="664"/>
        <v>52.890571469858799</v>
      </c>
      <c r="BI780" s="829">
        <f t="shared" si="665"/>
        <v>0</v>
      </c>
      <c r="BJ780" s="829">
        <f t="shared" si="666"/>
        <v>0</v>
      </c>
      <c r="BK780" s="829">
        <f t="shared" si="667"/>
        <v>374.68794314963128</v>
      </c>
      <c r="BL780" s="810">
        <f t="shared" si="668"/>
        <v>470.88610239231588</v>
      </c>
      <c r="BM780" s="810">
        <f t="shared" si="669"/>
        <v>26.270557642140897</v>
      </c>
      <c r="BN780" s="810">
        <f t="shared" si="670"/>
        <v>0</v>
      </c>
      <c r="BO780" s="810">
        <f t="shared" si="671"/>
        <v>0</v>
      </c>
      <c r="BP780" s="810">
        <f t="shared" si="672"/>
        <v>222.87048645541563</v>
      </c>
      <c r="BQ780" s="830">
        <f t="shared" si="673"/>
        <v>2.5601122488789052</v>
      </c>
      <c r="BR780" s="830">
        <f t="shared" si="674"/>
        <v>98.719965087812426</v>
      </c>
      <c r="BS780" s="830">
        <f t="shared" si="675"/>
        <v>68.803596745269274</v>
      </c>
      <c r="BT780" s="810">
        <f t="shared" si="676"/>
        <v>3.7294044962313602</v>
      </c>
      <c r="BU780" s="810">
        <f t="shared" si="677"/>
        <v>76.977980855867202</v>
      </c>
      <c r="BV780" s="810">
        <f t="shared" si="678"/>
        <v>19.352035912196872</v>
      </c>
      <c r="BW780" s="830">
        <f t="shared" si="679"/>
        <v>42.236452875011182</v>
      </c>
      <c r="BX780" s="816">
        <f t="shared" si="655"/>
        <v>3007.1127942805019</v>
      </c>
      <c r="BY780" s="755">
        <f t="shared" si="651"/>
        <v>0.56207715780943956</v>
      </c>
      <c r="BZ780" s="805">
        <f t="shared" ca="1" si="703"/>
        <v>103.15317751325743</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12.694468563771077</v>
      </c>
      <c r="BE781" s="808">
        <f t="shared" si="661"/>
        <v>82.306638727387636</v>
      </c>
      <c r="BF781" s="808">
        <f t="shared" si="662"/>
        <v>0</v>
      </c>
      <c r="BG781" s="829">
        <f t="shared" si="663"/>
        <v>96.088870658011373</v>
      </c>
      <c r="BH781" s="829">
        <f t="shared" si="664"/>
        <v>7.2797862796874888</v>
      </c>
      <c r="BI781" s="829">
        <f t="shared" si="665"/>
        <v>0</v>
      </c>
      <c r="BJ781" s="829">
        <f t="shared" si="666"/>
        <v>0</v>
      </c>
      <c r="BK781" s="829">
        <f t="shared" si="667"/>
        <v>51.571538591891368</v>
      </c>
      <c r="BL781" s="810">
        <f t="shared" si="668"/>
        <v>55.429786277655936</v>
      </c>
      <c r="BM781" s="810">
        <f t="shared" si="669"/>
        <v>3.1949140448110844</v>
      </c>
      <c r="BN781" s="810">
        <f t="shared" si="670"/>
        <v>0</v>
      </c>
      <c r="BO781" s="810">
        <f t="shared" si="671"/>
        <v>0</v>
      </c>
      <c r="BP781" s="810">
        <f t="shared" si="672"/>
        <v>28.567542474864815</v>
      </c>
      <c r="BQ781" s="830">
        <f t="shared" si="673"/>
        <v>0.50995449052211494</v>
      </c>
      <c r="BR781" s="830">
        <f t="shared" si="674"/>
        <v>14.047370477478477</v>
      </c>
      <c r="BS781" s="830">
        <f t="shared" si="675"/>
        <v>9.1737320555109765</v>
      </c>
      <c r="BT781" s="810">
        <f t="shared" si="676"/>
        <v>0.62701746221871357</v>
      </c>
      <c r="BU781" s="810">
        <f t="shared" si="677"/>
        <v>12.019611919608444</v>
      </c>
      <c r="BV781" s="810">
        <f t="shared" si="678"/>
        <v>2.9272705137726454</v>
      </c>
      <c r="BW781" s="830">
        <f t="shared" si="679"/>
        <v>16.081362226124348</v>
      </c>
      <c r="BX781" s="816">
        <f t="shared" si="655"/>
        <v>392.51986476331643</v>
      </c>
      <c r="BY781" s="755">
        <f t="shared" ref="BY781:BY844" si="706">IF(BX781&lt;&gt;"", BX781 / $BX$5, "")</f>
        <v>7.3368199021180636E-2</v>
      </c>
      <c r="BZ781" s="805">
        <f t="shared" ca="1" si="703"/>
        <v>97.388248619705337</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9.2818702930647472</v>
      </c>
      <c r="BE782" s="808">
        <f t="shared" si="661"/>
        <v>63.840469552797657</v>
      </c>
      <c r="BF782" s="808">
        <f t="shared" si="662"/>
        <v>0</v>
      </c>
      <c r="BG782" s="829">
        <f t="shared" si="663"/>
        <v>78.610499907051192</v>
      </c>
      <c r="BH782" s="829">
        <f t="shared" si="664"/>
        <v>5.7774171508290504</v>
      </c>
      <c r="BI782" s="829">
        <f t="shared" si="665"/>
        <v>0</v>
      </c>
      <c r="BJ782" s="829">
        <f t="shared" si="666"/>
        <v>0</v>
      </c>
      <c r="BK782" s="829">
        <f t="shared" si="667"/>
        <v>45.029542168754567</v>
      </c>
      <c r="BL782" s="810">
        <f t="shared" si="668"/>
        <v>46.705212802897179</v>
      </c>
      <c r="BM782" s="810">
        <f t="shared" si="669"/>
        <v>2.1554979237942478</v>
      </c>
      <c r="BN782" s="810">
        <f t="shared" si="670"/>
        <v>0</v>
      </c>
      <c r="BO782" s="810">
        <f t="shared" si="671"/>
        <v>0</v>
      </c>
      <c r="BP782" s="810">
        <f t="shared" si="672"/>
        <v>23.469889802395031</v>
      </c>
      <c r="BQ782" s="830">
        <f t="shared" si="673"/>
        <v>0.41862023638309798</v>
      </c>
      <c r="BR782" s="830">
        <f t="shared" si="674"/>
        <v>9.6264952633021004</v>
      </c>
      <c r="BS782" s="830">
        <f t="shared" si="675"/>
        <v>7.7541977485472788</v>
      </c>
      <c r="BT782" s="810">
        <f t="shared" si="676"/>
        <v>0.55263207201425435</v>
      </c>
      <c r="BU782" s="810">
        <f t="shared" si="677"/>
        <v>11.599112880604489</v>
      </c>
      <c r="BV782" s="810">
        <f t="shared" si="678"/>
        <v>2.5244225619464085</v>
      </c>
      <c r="BW782" s="830">
        <f t="shared" si="679"/>
        <v>10.018514201039926</v>
      </c>
      <c r="BX782" s="816">
        <f t="shared" si="655"/>
        <v>317.36439456542121</v>
      </c>
      <c r="BY782" s="755">
        <f t="shared" si="706"/>
        <v>5.9320447582321724E-2</v>
      </c>
      <c r="BZ782" s="805">
        <f t="shared" ca="1" si="703"/>
        <v>98.656276542892599</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41.511374540595938</v>
      </c>
      <c r="BE783" s="808">
        <f t="shared" si="661"/>
        <v>261.48938225091217</v>
      </c>
      <c r="BF783" s="808">
        <f t="shared" si="662"/>
        <v>0</v>
      </c>
      <c r="BG783" s="829">
        <f t="shared" si="663"/>
        <v>324.4001651139111</v>
      </c>
      <c r="BH783" s="829">
        <f t="shared" si="664"/>
        <v>20.145509281485076</v>
      </c>
      <c r="BI783" s="829">
        <f t="shared" si="665"/>
        <v>0</v>
      </c>
      <c r="BJ783" s="829">
        <f t="shared" si="666"/>
        <v>0</v>
      </c>
      <c r="BK783" s="829">
        <f t="shared" si="667"/>
        <v>142.79169876670775</v>
      </c>
      <c r="BL783" s="810">
        <f t="shared" si="668"/>
        <v>149.54320819668968</v>
      </c>
      <c r="BM783" s="810">
        <f t="shared" si="669"/>
        <v>8.1310823677310999</v>
      </c>
      <c r="BN783" s="810">
        <f t="shared" si="670"/>
        <v>0</v>
      </c>
      <c r="BO783" s="810">
        <f t="shared" si="671"/>
        <v>0</v>
      </c>
      <c r="BP783" s="810">
        <f t="shared" si="672"/>
        <v>66.336925702486582</v>
      </c>
      <c r="BQ783" s="830">
        <f t="shared" si="673"/>
        <v>1.081965246616815</v>
      </c>
      <c r="BR783" s="830">
        <f t="shared" si="674"/>
        <v>32.340453237532302</v>
      </c>
      <c r="BS783" s="830">
        <f t="shared" si="675"/>
        <v>23.789535010178895</v>
      </c>
      <c r="BT783" s="810">
        <f t="shared" si="676"/>
        <v>1.247804291049728</v>
      </c>
      <c r="BU783" s="810">
        <f t="shared" si="677"/>
        <v>21.680599556989023</v>
      </c>
      <c r="BV783" s="810">
        <f t="shared" si="678"/>
        <v>6.0587218335098134</v>
      </c>
      <c r="BW783" s="830">
        <f t="shared" si="679"/>
        <v>26.973292727723081</v>
      </c>
      <c r="BX783" s="816">
        <f t="shared" si="655"/>
        <v>1127.5217181241187</v>
      </c>
      <c r="BY783" s="755">
        <f t="shared" si="706"/>
        <v>0.21075172301385398</v>
      </c>
      <c r="BZ783" s="805">
        <f t="shared" ca="1" si="703"/>
        <v>105.02496202304241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53.680861823988387</v>
      </c>
      <c r="BE784" s="808">
        <f t="shared" si="661"/>
        <v>419.62633989702641</v>
      </c>
      <c r="BF784" s="808">
        <f t="shared" si="662"/>
        <v>0</v>
      </c>
      <c r="BG784" s="829">
        <f t="shared" si="663"/>
        <v>618.32482970697708</v>
      </c>
      <c r="BH784" s="829">
        <f t="shared" si="664"/>
        <v>36.044022829156027</v>
      </c>
      <c r="BI784" s="829">
        <f t="shared" si="665"/>
        <v>0</v>
      </c>
      <c r="BJ784" s="829">
        <f t="shared" si="666"/>
        <v>0</v>
      </c>
      <c r="BK784" s="829">
        <f t="shared" si="667"/>
        <v>255.34344593707374</v>
      </c>
      <c r="BL784" s="810">
        <f t="shared" si="668"/>
        <v>342.66422473849116</v>
      </c>
      <c r="BM784" s="810">
        <f t="shared" si="669"/>
        <v>18.687972632775999</v>
      </c>
      <c r="BN784" s="810">
        <f t="shared" si="670"/>
        <v>0</v>
      </c>
      <c r="BO784" s="810">
        <f t="shared" si="671"/>
        <v>0</v>
      </c>
      <c r="BP784" s="810">
        <f t="shared" si="672"/>
        <v>169.63628275508404</v>
      </c>
      <c r="BQ784" s="830">
        <f t="shared" si="673"/>
        <v>1.6590613882789502</v>
      </c>
      <c r="BR784" s="830">
        <f t="shared" si="674"/>
        <v>66.583606184467584</v>
      </c>
      <c r="BS784" s="830">
        <f t="shared" si="675"/>
        <v>47.253234882353865</v>
      </c>
      <c r="BT784" s="810">
        <f t="shared" si="676"/>
        <v>2.6262375760401682</v>
      </c>
      <c r="BU784" s="810">
        <f t="shared" si="677"/>
        <v>57.439425954210265</v>
      </c>
      <c r="BV784" s="810">
        <f t="shared" si="678"/>
        <v>13.085888845974127</v>
      </c>
      <c r="BW784" s="830">
        <f t="shared" si="679"/>
        <v>19.133828272122539</v>
      </c>
      <c r="BX784" s="816">
        <f t="shared" si="655"/>
        <v>2121.7892634240206</v>
      </c>
      <c r="BY784" s="755">
        <f t="shared" si="706"/>
        <v>0.39659612400448985</v>
      </c>
      <c r="BZ784" s="805">
        <f t="shared" ca="1" si="703"/>
        <v>104.23820841341349</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101.06078672246255</v>
      </c>
      <c r="BE785" s="808">
        <f t="shared" si="661"/>
        <v>745.81078831775073</v>
      </c>
      <c r="BF785" s="808">
        <f t="shared" si="662"/>
        <v>0</v>
      </c>
      <c r="BG785" s="829">
        <f t="shared" si="663"/>
        <v>1090.3263635770688</v>
      </c>
      <c r="BH785" s="829">
        <f t="shared" si="664"/>
        <v>67.841668829893152</v>
      </c>
      <c r="BI785" s="829">
        <f t="shared" si="665"/>
        <v>0</v>
      </c>
      <c r="BJ785" s="829">
        <f t="shared" si="666"/>
        <v>0</v>
      </c>
      <c r="BK785" s="829">
        <f t="shared" si="667"/>
        <v>484.63949999402331</v>
      </c>
      <c r="BL785" s="810">
        <f t="shared" si="668"/>
        <v>584.48143965707027</v>
      </c>
      <c r="BM785" s="810">
        <f t="shared" si="669"/>
        <v>33.500765443758908</v>
      </c>
      <c r="BN785" s="810">
        <f t="shared" si="670"/>
        <v>0</v>
      </c>
      <c r="BO785" s="810">
        <f t="shared" si="671"/>
        <v>0</v>
      </c>
      <c r="BP785" s="810">
        <f t="shared" si="672"/>
        <v>304.16139401276212</v>
      </c>
      <c r="BQ785" s="830">
        <f t="shared" si="673"/>
        <v>3.4128650247705798</v>
      </c>
      <c r="BR785" s="830">
        <f t="shared" si="674"/>
        <v>136.44273427100484</v>
      </c>
      <c r="BS785" s="830">
        <f t="shared" si="675"/>
        <v>94.327470707610715</v>
      </c>
      <c r="BT785" s="810">
        <f t="shared" si="676"/>
        <v>5.2040568984128237</v>
      </c>
      <c r="BU785" s="810">
        <f t="shared" si="677"/>
        <v>93.911729440025937</v>
      </c>
      <c r="BV785" s="810">
        <f t="shared" si="678"/>
        <v>25.773341717631379</v>
      </c>
      <c r="BW785" s="830">
        <f t="shared" si="679"/>
        <v>60.779511552899109</v>
      </c>
      <c r="BX785" s="816">
        <f t="shared" si="655"/>
        <v>3831.6744161671454</v>
      </c>
      <c r="BY785" s="755">
        <f t="shared" si="706"/>
        <v>0.71620082545180286</v>
      </c>
      <c r="BZ785" s="805">
        <f t="shared" ca="1" si="703"/>
        <v>101.5849154217407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20.406416154384814</v>
      </c>
      <c r="BE786" s="808">
        <f t="shared" si="661"/>
        <v>115.97435311015326</v>
      </c>
      <c r="BF786" s="808">
        <f t="shared" si="662"/>
        <v>0</v>
      </c>
      <c r="BG786" s="829">
        <f t="shared" si="663"/>
        <v>140.21303361744245</v>
      </c>
      <c r="BH786" s="829">
        <f t="shared" si="664"/>
        <v>8.7733959210101631</v>
      </c>
      <c r="BI786" s="829">
        <f t="shared" si="665"/>
        <v>0</v>
      </c>
      <c r="BJ786" s="829">
        <f t="shared" si="666"/>
        <v>0</v>
      </c>
      <c r="BK786" s="829">
        <f t="shared" si="667"/>
        <v>65.204070973311048</v>
      </c>
      <c r="BL786" s="810">
        <f t="shared" si="668"/>
        <v>75.166202805258123</v>
      </c>
      <c r="BM786" s="810">
        <f t="shared" si="669"/>
        <v>3.5505255340535844</v>
      </c>
      <c r="BN786" s="810">
        <f t="shared" si="670"/>
        <v>0</v>
      </c>
      <c r="BO786" s="810">
        <f t="shared" si="671"/>
        <v>0</v>
      </c>
      <c r="BP786" s="810">
        <f t="shared" si="672"/>
        <v>32.614407217909289</v>
      </c>
      <c r="BQ786" s="830">
        <f t="shared" si="673"/>
        <v>0.44801757099109396</v>
      </c>
      <c r="BR786" s="830">
        <f t="shared" si="674"/>
        <v>12.238834613812497</v>
      </c>
      <c r="BS786" s="830">
        <f t="shared" si="675"/>
        <v>9.566663103102016</v>
      </c>
      <c r="BT786" s="810">
        <f t="shared" si="676"/>
        <v>0.49209731859215522</v>
      </c>
      <c r="BU786" s="810">
        <f t="shared" si="677"/>
        <v>10.584797262662272</v>
      </c>
      <c r="BV786" s="810">
        <f t="shared" si="678"/>
        <v>2.7556316020458809</v>
      </c>
      <c r="BW786" s="830">
        <f t="shared" si="679"/>
        <v>13.885065999141803</v>
      </c>
      <c r="BX786" s="816">
        <f t="shared" si="655"/>
        <v>511.87351280387048</v>
      </c>
      <c r="BY786" s="755">
        <f t="shared" si="706"/>
        <v>9.5677292112872986E-2</v>
      </c>
      <c r="BZ786" s="805">
        <f t="shared" ca="1" si="703"/>
        <v>107.331550672783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45.026555902485406</v>
      </c>
      <c r="BE787" s="808">
        <f t="shared" si="661"/>
        <v>278.13811254052433</v>
      </c>
      <c r="BF787" s="808">
        <f t="shared" si="662"/>
        <v>0</v>
      </c>
      <c r="BG787" s="829">
        <f t="shared" si="663"/>
        <v>326.97123782583162</v>
      </c>
      <c r="BH787" s="829">
        <f t="shared" si="664"/>
        <v>25.321833648361338</v>
      </c>
      <c r="BI787" s="829">
        <f t="shared" si="665"/>
        <v>0</v>
      </c>
      <c r="BJ787" s="829">
        <f t="shared" si="666"/>
        <v>0</v>
      </c>
      <c r="BK787" s="829">
        <f t="shared" si="667"/>
        <v>191.58637689623802</v>
      </c>
      <c r="BL787" s="810">
        <f t="shared" si="668"/>
        <v>200.78632122904261</v>
      </c>
      <c r="BM787" s="810">
        <f t="shared" si="669"/>
        <v>13.198631714496267</v>
      </c>
      <c r="BN787" s="810">
        <f t="shared" si="670"/>
        <v>0</v>
      </c>
      <c r="BO787" s="810">
        <f t="shared" si="671"/>
        <v>0</v>
      </c>
      <c r="BP787" s="810">
        <f t="shared" si="672"/>
        <v>97.635906876155033</v>
      </c>
      <c r="BQ787" s="830">
        <f t="shared" si="673"/>
        <v>2.182159401486925</v>
      </c>
      <c r="BR787" s="830">
        <f t="shared" si="674"/>
        <v>66.975759930020189</v>
      </c>
      <c r="BS787" s="830">
        <f t="shared" si="675"/>
        <v>44.190097092299993</v>
      </c>
      <c r="BT787" s="810">
        <f t="shared" si="676"/>
        <v>2.9926249632636082</v>
      </c>
      <c r="BU787" s="810">
        <f t="shared" si="677"/>
        <v>41.012525123179927</v>
      </c>
      <c r="BV787" s="810">
        <f t="shared" si="678"/>
        <v>13.665463009556943</v>
      </c>
      <c r="BW787" s="830">
        <f t="shared" si="679"/>
        <v>48.86961620616627</v>
      </c>
      <c r="BX787" s="816">
        <f t="shared" si="655"/>
        <v>1398.5532223591085</v>
      </c>
      <c r="BY787" s="755">
        <f t="shared" si="706"/>
        <v>0.26141181726338475</v>
      </c>
      <c r="BZ787" s="805">
        <f t="shared" ca="1" si="703"/>
        <v>89.168975265019384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50.596468257967921</v>
      </c>
      <c r="BE789" s="808">
        <f t="shared" si="661"/>
        <v>283.3758594224264</v>
      </c>
      <c r="BF789" s="808">
        <f t="shared" si="662"/>
        <v>0</v>
      </c>
      <c r="BG789" s="829">
        <f t="shared" si="663"/>
        <v>349.97543370086214</v>
      </c>
      <c r="BH789" s="829">
        <f t="shared" si="664"/>
        <v>21.227479619736769</v>
      </c>
      <c r="BI789" s="829">
        <f t="shared" si="665"/>
        <v>0</v>
      </c>
      <c r="BJ789" s="829">
        <f t="shared" si="666"/>
        <v>0</v>
      </c>
      <c r="BK789" s="829">
        <f t="shared" si="667"/>
        <v>170.80389199844163</v>
      </c>
      <c r="BL789" s="810">
        <f t="shared" si="668"/>
        <v>174.03223420608563</v>
      </c>
      <c r="BM789" s="810">
        <f t="shared" si="669"/>
        <v>8.2453719341580456</v>
      </c>
      <c r="BN789" s="810">
        <f t="shared" si="670"/>
        <v>0</v>
      </c>
      <c r="BO789" s="810">
        <f t="shared" si="671"/>
        <v>0</v>
      </c>
      <c r="BP789" s="810">
        <f t="shared" si="672"/>
        <v>83.769293257859033</v>
      </c>
      <c r="BQ789" s="830">
        <f t="shared" si="673"/>
        <v>1.4587573532961602</v>
      </c>
      <c r="BR789" s="830">
        <f t="shared" si="674"/>
        <v>34.399055509826077</v>
      </c>
      <c r="BS789" s="830">
        <f t="shared" si="675"/>
        <v>26.246506276101233</v>
      </c>
      <c r="BT789" s="810">
        <f t="shared" si="676"/>
        <v>1.745846612554768</v>
      </c>
      <c r="BU789" s="810">
        <f t="shared" si="677"/>
        <v>30.729863218018899</v>
      </c>
      <c r="BV789" s="810">
        <f t="shared" si="678"/>
        <v>7.8992838059275927</v>
      </c>
      <c r="BW789" s="830">
        <f t="shared" si="679"/>
        <v>36.176489861294407</v>
      </c>
      <c r="BX789" s="816">
        <f t="shared" si="655"/>
        <v>1280.6818350345563</v>
      </c>
      <c r="BY789" s="755">
        <f t="shared" si="706"/>
        <v>0.23937978224944978</v>
      </c>
      <c r="BZ789" s="805">
        <f t="shared" ca="1" si="703"/>
        <v>103.88854930721698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21.123009188335729</v>
      </c>
      <c r="BE790" s="808">
        <f t="shared" si="661"/>
        <v>73.658883516292249</v>
      </c>
      <c r="BF790" s="808">
        <f t="shared" si="662"/>
        <v>0</v>
      </c>
      <c r="BG790" s="829">
        <f t="shared" si="663"/>
        <v>95.380663716937619</v>
      </c>
      <c r="BH790" s="829">
        <f t="shared" si="664"/>
        <v>6.1218104145075545</v>
      </c>
      <c r="BI790" s="829">
        <f t="shared" si="665"/>
        <v>0</v>
      </c>
      <c r="BJ790" s="829">
        <f t="shared" si="666"/>
        <v>0</v>
      </c>
      <c r="BK790" s="829">
        <f t="shared" si="667"/>
        <v>44.777484859232558</v>
      </c>
      <c r="BL790" s="810">
        <f t="shared" si="668"/>
        <v>47.964904528867152</v>
      </c>
      <c r="BM790" s="810">
        <f t="shared" si="669"/>
        <v>2.1245040502319621</v>
      </c>
      <c r="BN790" s="810">
        <f t="shared" si="670"/>
        <v>0</v>
      </c>
      <c r="BO790" s="810">
        <f t="shared" si="671"/>
        <v>0</v>
      </c>
      <c r="BP790" s="810">
        <f t="shared" si="672"/>
        <v>21.843207576950839</v>
      </c>
      <c r="BQ790" s="830">
        <f t="shared" si="673"/>
        <v>0.341695046627013</v>
      </c>
      <c r="BR790" s="830">
        <f t="shared" si="674"/>
        <v>8.4395661085550433</v>
      </c>
      <c r="BS790" s="830">
        <f t="shared" si="675"/>
        <v>5.9628597831921004</v>
      </c>
      <c r="BT790" s="810">
        <f t="shared" si="676"/>
        <v>0.41097721896665118</v>
      </c>
      <c r="BU790" s="810">
        <f t="shared" si="677"/>
        <v>7.1960973840210842</v>
      </c>
      <c r="BV790" s="810">
        <f t="shared" si="678"/>
        <v>1.793032310188353</v>
      </c>
      <c r="BW790" s="830">
        <f t="shared" si="679"/>
        <v>9.7664268297571297</v>
      </c>
      <c r="BX790" s="816">
        <f t="shared" si="655"/>
        <v>346.90512253266303</v>
      </c>
      <c r="BY790" s="755">
        <f t="shared" si="706"/>
        <v>6.484207897806786E-2</v>
      </c>
      <c r="BZ790" s="805">
        <f t="shared" ca="1" si="703"/>
        <v>105.74359353529852</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4.1493595577114597</v>
      </c>
      <c r="BE791" s="808">
        <f t="shared" si="661"/>
        <v>27.371281891511067</v>
      </c>
      <c r="BF791" s="808">
        <f t="shared" si="662"/>
        <v>0</v>
      </c>
      <c r="BG791" s="829">
        <f t="shared" si="663"/>
        <v>33.731954047987685</v>
      </c>
      <c r="BH791" s="829">
        <f t="shared" si="664"/>
        <v>2.8813921103032025</v>
      </c>
      <c r="BI791" s="829">
        <f t="shared" si="665"/>
        <v>0</v>
      </c>
      <c r="BJ791" s="829">
        <f t="shared" si="666"/>
        <v>0</v>
      </c>
      <c r="BK791" s="829">
        <f t="shared" si="667"/>
        <v>20.412388318253214</v>
      </c>
      <c r="BL791" s="810">
        <f t="shared" si="668"/>
        <v>20.89817689319133</v>
      </c>
      <c r="BM791" s="810">
        <f t="shared" si="669"/>
        <v>1.1871103392899645</v>
      </c>
      <c r="BN791" s="810">
        <f t="shared" si="670"/>
        <v>0</v>
      </c>
      <c r="BO791" s="810">
        <f t="shared" si="671"/>
        <v>0</v>
      </c>
      <c r="BP791" s="810">
        <f t="shared" si="672"/>
        <v>7.6308299916856992</v>
      </c>
      <c r="BQ791" s="830">
        <f t="shared" si="673"/>
        <v>0.14836598039350149</v>
      </c>
      <c r="BR791" s="830">
        <f t="shared" si="674"/>
        <v>6.1267495398025993</v>
      </c>
      <c r="BS791" s="830">
        <f t="shared" si="675"/>
        <v>4.14897964120855</v>
      </c>
      <c r="BT791" s="810">
        <f t="shared" si="676"/>
        <v>0.24703845992244</v>
      </c>
      <c r="BU791" s="810">
        <f t="shared" si="677"/>
        <v>5.4524793131564104</v>
      </c>
      <c r="BV791" s="810">
        <f t="shared" si="678"/>
        <v>1.2043124921218951</v>
      </c>
      <c r="BW791" s="830">
        <f t="shared" si="679"/>
        <v>8.2426678745557336</v>
      </c>
      <c r="BX791" s="816">
        <f t="shared" si="655"/>
        <v>143.83308645109474</v>
      </c>
      <c r="BY791" s="755">
        <f t="shared" si="706"/>
        <v>2.6884689056279391E-2</v>
      </c>
      <c r="BZ791" s="805">
        <f t="shared" ca="1" si="703"/>
        <v>94.621326752678215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26.890033790780496</v>
      </c>
      <c r="BE792" s="808">
        <f t="shared" si="661"/>
        <v>208.49078620023781</v>
      </c>
      <c r="BF792" s="808">
        <f t="shared" si="662"/>
        <v>0</v>
      </c>
      <c r="BG792" s="829">
        <f t="shared" si="663"/>
        <v>225.0146928707058</v>
      </c>
      <c r="BH792" s="829">
        <f t="shared" si="664"/>
        <v>18.107920319179641</v>
      </c>
      <c r="BI792" s="829">
        <f t="shared" si="665"/>
        <v>0</v>
      </c>
      <c r="BJ792" s="829">
        <f t="shared" si="666"/>
        <v>0</v>
      </c>
      <c r="BK792" s="829">
        <f t="shared" si="667"/>
        <v>128.28031973481998</v>
      </c>
      <c r="BL792" s="810">
        <f t="shared" si="668"/>
        <v>142.97852137180112</v>
      </c>
      <c r="BM792" s="810">
        <f t="shared" si="669"/>
        <v>8.6921998670799159</v>
      </c>
      <c r="BN792" s="810">
        <f t="shared" si="670"/>
        <v>0</v>
      </c>
      <c r="BO792" s="810">
        <f t="shared" si="671"/>
        <v>0</v>
      </c>
      <c r="BP792" s="810">
        <f t="shared" si="672"/>
        <v>70.643841404179113</v>
      </c>
      <c r="BQ792" s="830">
        <f t="shared" si="673"/>
        <v>1.2725439974531549</v>
      </c>
      <c r="BR792" s="830">
        <f t="shared" si="674"/>
        <v>37.828760640165093</v>
      </c>
      <c r="BS792" s="830">
        <f t="shared" si="675"/>
        <v>26.608725193673195</v>
      </c>
      <c r="BT792" s="810">
        <f t="shared" si="676"/>
        <v>1.6460938943877439</v>
      </c>
      <c r="BU792" s="810">
        <f t="shared" si="677"/>
        <v>23.83008340674424</v>
      </c>
      <c r="BV792" s="810">
        <f t="shared" si="678"/>
        <v>5.7400463560545303</v>
      </c>
      <c r="BW792" s="830">
        <f t="shared" si="679"/>
        <v>31.364368862020051</v>
      </c>
      <c r="BX792" s="816">
        <f t="shared" si="655"/>
        <v>957.38893790928194</v>
      </c>
      <c r="BY792" s="755">
        <f t="shared" si="706"/>
        <v>0.17895120334752934</v>
      </c>
      <c r="BZ792" s="805">
        <f t="shared" ca="1" si="703"/>
        <v>94.329894687324483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56.329741312601755</v>
      </c>
      <c r="BE793" s="808">
        <f t="shared" si="661"/>
        <v>392.49165996038562</v>
      </c>
      <c r="BF793" s="808">
        <f t="shared" si="662"/>
        <v>0</v>
      </c>
      <c r="BG793" s="829">
        <f t="shared" si="663"/>
        <v>512.22858995301215</v>
      </c>
      <c r="BH793" s="829">
        <f t="shared" si="664"/>
        <v>32.333366143213397</v>
      </c>
      <c r="BI793" s="829">
        <f t="shared" si="665"/>
        <v>0</v>
      </c>
      <c r="BJ793" s="829">
        <f t="shared" si="666"/>
        <v>0</v>
      </c>
      <c r="BK793" s="829">
        <f t="shared" si="667"/>
        <v>237.16937465792901</v>
      </c>
      <c r="BL793" s="810">
        <f t="shared" si="668"/>
        <v>272.138168818937</v>
      </c>
      <c r="BM793" s="810">
        <f t="shared" si="669"/>
        <v>16.505524532044905</v>
      </c>
      <c r="BN793" s="810">
        <f t="shared" si="670"/>
        <v>0</v>
      </c>
      <c r="BO793" s="810">
        <f t="shared" si="671"/>
        <v>0</v>
      </c>
      <c r="BP793" s="810">
        <f t="shared" si="672"/>
        <v>133.40233442562499</v>
      </c>
      <c r="BQ793" s="830">
        <f t="shared" si="673"/>
        <v>1.84735909639136</v>
      </c>
      <c r="BR793" s="830">
        <f t="shared" si="674"/>
        <v>57.257342279274312</v>
      </c>
      <c r="BS793" s="830">
        <f t="shared" si="675"/>
        <v>45.571877876466502</v>
      </c>
      <c r="BT793" s="810">
        <f t="shared" si="676"/>
        <v>2.4599535748857519</v>
      </c>
      <c r="BU793" s="810">
        <f t="shared" si="677"/>
        <v>41.532113970808233</v>
      </c>
      <c r="BV793" s="810">
        <f t="shared" si="678"/>
        <v>9.3485617202446569</v>
      </c>
      <c r="BW793" s="830">
        <f t="shared" si="679"/>
        <v>36.666629476074476</v>
      </c>
      <c r="BX793" s="816">
        <f t="shared" si="655"/>
        <v>1847.2825977978939</v>
      </c>
      <c r="BY793" s="755">
        <f t="shared" si="706"/>
        <v>0.34528646687811099</v>
      </c>
      <c r="BZ793" s="805">
        <f t="shared" ca="1" si="703"/>
        <v>101.27941584965431</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61.586143287856267</v>
      </c>
      <c r="BE794" s="808">
        <f t="shared" si="661"/>
        <v>483.64830088465936</v>
      </c>
      <c r="BF794" s="808">
        <f t="shared" si="662"/>
        <v>0</v>
      </c>
      <c r="BG794" s="829">
        <f t="shared" si="663"/>
        <v>588.18123526884574</v>
      </c>
      <c r="BH794" s="829">
        <f t="shared" si="664"/>
        <v>42.779377691794906</v>
      </c>
      <c r="BI794" s="829">
        <f t="shared" si="665"/>
        <v>0</v>
      </c>
      <c r="BJ794" s="829">
        <f t="shared" si="666"/>
        <v>0</v>
      </c>
      <c r="BK794" s="829">
        <f t="shared" si="667"/>
        <v>310.24535122947543</v>
      </c>
      <c r="BL794" s="810">
        <f t="shared" si="668"/>
        <v>329.46565827456794</v>
      </c>
      <c r="BM794" s="810">
        <f t="shared" si="669"/>
        <v>20.128526542058761</v>
      </c>
      <c r="BN794" s="810">
        <f t="shared" si="670"/>
        <v>0</v>
      </c>
      <c r="BO794" s="810">
        <f t="shared" si="671"/>
        <v>0</v>
      </c>
      <c r="BP794" s="810">
        <f t="shared" si="672"/>
        <v>165.69443157541903</v>
      </c>
      <c r="BQ794" s="830">
        <f t="shared" si="673"/>
        <v>2.6271243889181752</v>
      </c>
      <c r="BR794" s="830">
        <f t="shared" si="674"/>
        <v>79.966130006170019</v>
      </c>
      <c r="BS794" s="830">
        <f t="shared" si="675"/>
        <v>58.299155764323487</v>
      </c>
      <c r="BT794" s="810">
        <f t="shared" si="676"/>
        <v>3.6007100434083679</v>
      </c>
      <c r="BU794" s="810">
        <f t="shared" si="677"/>
        <v>54.732100972392615</v>
      </c>
      <c r="BV794" s="810">
        <f t="shared" si="678"/>
        <v>16.589033938089404</v>
      </c>
      <c r="BW794" s="830">
        <f t="shared" si="679"/>
        <v>50.137040311773632</v>
      </c>
      <c r="BX794" s="816">
        <f t="shared" si="655"/>
        <v>2267.6803201797534</v>
      </c>
      <c r="BY794" s="755">
        <f t="shared" si="706"/>
        <v>0.42386548040743055</v>
      </c>
      <c r="BZ794" s="805">
        <f t="shared" ca="1" si="703"/>
        <v>97.631381105626758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40.116774696727973</v>
      </c>
      <c r="BE795" s="808">
        <f t="shared" si="661"/>
        <v>253.05691931201437</v>
      </c>
      <c r="BF795" s="808">
        <f t="shared" si="662"/>
        <v>0</v>
      </c>
      <c r="BG795" s="829">
        <f t="shared" si="663"/>
        <v>288.18285733423448</v>
      </c>
      <c r="BH795" s="829">
        <f t="shared" si="664"/>
        <v>19.612104264361061</v>
      </c>
      <c r="BI795" s="829">
        <f t="shared" si="665"/>
        <v>0</v>
      </c>
      <c r="BJ795" s="829">
        <f t="shared" si="666"/>
        <v>0</v>
      </c>
      <c r="BK795" s="829">
        <f t="shared" si="667"/>
        <v>148.91431387338312</v>
      </c>
      <c r="BL795" s="810">
        <f t="shared" si="668"/>
        <v>146.13721548002511</v>
      </c>
      <c r="BM795" s="810">
        <f t="shared" si="669"/>
        <v>7.7531748714308915</v>
      </c>
      <c r="BN795" s="810">
        <f t="shared" si="670"/>
        <v>0</v>
      </c>
      <c r="BO795" s="810">
        <f t="shared" si="671"/>
        <v>0</v>
      </c>
      <c r="BP795" s="810">
        <f t="shared" si="672"/>
        <v>69.118118224033665</v>
      </c>
      <c r="BQ795" s="830">
        <f t="shared" si="673"/>
        <v>1.1717957526655101</v>
      </c>
      <c r="BR795" s="830">
        <f t="shared" si="674"/>
        <v>30.346656561271399</v>
      </c>
      <c r="BS795" s="830">
        <f t="shared" si="675"/>
        <v>22.49878462377692</v>
      </c>
      <c r="BT795" s="810">
        <f t="shared" si="676"/>
        <v>1.52652964113728</v>
      </c>
      <c r="BU795" s="810">
        <f t="shared" si="677"/>
        <v>26.591010470542614</v>
      </c>
      <c r="BV795" s="810">
        <f t="shared" si="678"/>
        <v>6.6999286081414446</v>
      </c>
      <c r="BW795" s="830">
        <f t="shared" si="679"/>
        <v>23.886633538862856</v>
      </c>
      <c r="BX795" s="816">
        <f t="shared" si="655"/>
        <v>1085.6128172526089</v>
      </c>
      <c r="BY795" s="755">
        <f t="shared" si="706"/>
        <v>0.20291828359861849</v>
      </c>
      <c r="BZ795" s="805">
        <f t="shared" ca="1" si="703"/>
        <v>102.19353090410392</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7.0789631681555996</v>
      </c>
      <c r="BE796" s="808">
        <f t="shared" si="661"/>
        <v>57.172993733859904</v>
      </c>
      <c r="BF796" s="808">
        <f t="shared" si="662"/>
        <v>0</v>
      </c>
      <c r="BG796" s="829">
        <f t="shared" si="663"/>
        <v>67.749654572016283</v>
      </c>
      <c r="BH796" s="829">
        <f t="shared" si="664"/>
        <v>6.4596755252715088</v>
      </c>
      <c r="BI796" s="829">
        <f t="shared" si="665"/>
        <v>0</v>
      </c>
      <c r="BJ796" s="829">
        <f t="shared" si="666"/>
        <v>0</v>
      </c>
      <c r="BK796" s="829">
        <f t="shared" si="667"/>
        <v>58.276831548284605</v>
      </c>
      <c r="BL796" s="810">
        <f t="shared" si="668"/>
        <v>53.841655529971021</v>
      </c>
      <c r="BM796" s="810">
        <f t="shared" si="669"/>
        <v>3.6198593495915845</v>
      </c>
      <c r="BN796" s="810">
        <f t="shared" si="670"/>
        <v>0</v>
      </c>
      <c r="BO796" s="810">
        <f t="shared" si="671"/>
        <v>0</v>
      </c>
      <c r="BP796" s="810">
        <f t="shared" si="672"/>
        <v>33.793989314631752</v>
      </c>
      <c r="BQ796" s="830">
        <f t="shared" si="673"/>
        <v>0.44055259505354905</v>
      </c>
      <c r="BR796" s="830">
        <f t="shared" si="674"/>
        <v>19.137065827102383</v>
      </c>
      <c r="BS796" s="830">
        <f t="shared" si="675"/>
        <v>11.806809547435114</v>
      </c>
      <c r="BT796" s="810">
        <f t="shared" si="676"/>
        <v>0.85991835512991999</v>
      </c>
      <c r="BU796" s="810">
        <f t="shared" si="677"/>
        <v>12.910294439956587</v>
      </c>
      <c r="BV796" s="810">
        <f t="shared" si="678"/>
        <v>3.1412182218091971</v>
      </c>
      <c r="BW796" s="830">
        <f t="shared" si="679"/>
        <v>10.483046713869481</v>
      </c>
      <c r="BX796" s="816">
        <f t="shared" si="655"/>
        <v>346.77252844213854</v>
      </c>
      <c r="BY796" s="755">
        <f t="shared" si="706"/>
        <v>6.4817295035913741E-2</v>
      </c>
      <c r="BZ796" s="805">
        <f t="shared" ca="1" si="703"/>
        <v>88.702859041828631</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62.41017921353064</v>
      </c>
      <c r="BE797" s="808">
        <f t="shared" si="661"/>
        <v>501.54101443644811</v>
      </c>
      <c r="BF797" s="808">
        <f t="shared" si="662"/>
        <v>0</v>
      </c>
      <c r="BG797" s="829">
        <f t="shared" si="663"/>
        <v>659.15056004738562</v>
      </c>
      <c r="BH797" s="829">
        <f t="shared" si="664"/>
        <v>39.062605935373739</v>
      </c>
      <c r="BI797" s="829">
        <f t="shared" si="665"/>
        <v>0</v>
      </c>
      <c r="BJ797" s="829">
        <f t="shared" si="666"/>
        <v>0</v>
      </c>
      <c r="BK797" s="829">
        <f t="shared" si="667"/>
        <v>296.98238128163359</v>
      </c>
      <c r="BL797" s="810">
        <f t="shared" si="668"/>
        <v>381.42825344355691</v>
      </c>
      <c r="BM797" s="810">
        <f t="shared" si="669"/>
        <v>18.540913152344491</v>
      </c>
      <c r="BN797" s="810">
        <f t="shared" si="670"/>
        <v>0</v>
      </c>
      <c r="BO797" s="810">
        <f t="shared" si="671"/>
        <v>0</v>
      </c>
      <c r="BP797" s="810">
        <f t="shared" si="672"/>
        <v>166.59863503025167</v>
      </c>
      <c r="BQ797" s="830">
        <f t="shared" si="673"/>
        <v>1.84872943666467</v>
      </c>
      <c r="BR797" s="830">
        <f t="shared" si="674"/>
        <v>73.039048909411179</v>
      </c>
      <c r="BS797" s="830">
        <f t="shared" si="675"/>
        <v>49.545948902613155</v>
      </c>
      <c r="BT797" s="810">
        <f t="shared" si="676"/>
        <v>2.7564133507525681</v>
      </c>
      <c r="BU797" s="810">
        <f t="shared" si="677"/>
        <v>59.110034876721983</v>
      </c>
      <c r="BV797" s="810">
        <f t="shared" si="678"/>
        <v>11.661592159725574</v>
      </c>
      <c r="BW797" s="830">
        <f t="shared" si="679"/>
        <v>30.376038575353316</v>
      </c>
      <c r="BX797" s="816">
        <f t="shared" si="655"/>
        <v>2354.0523487517671</v>
      </c>
      <c r="BY797" s="755">
        <f t="shared" si="706"/>
        <v>0.44000978481341441</v>
      </c>
      <c r="BZ797" s="805">
        <f t="shared" ca="1" si="703"/>
        <v>106.18522338305856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65.465229416708596</v>
      </c>
      <c r="BE798" s="808">
        <f t="shared" si="661"/>
        <v>435.34282441706324</v>
      </c>
      <c r="BF798" s="808">
        <f t="shared" si="662"/>
        <v>0</v>
      </c>
      <c r="BG798" s="829">
        <f t="shared" si="663"/>
        <v>567.91167990491545</v>
      </c>
      <c r="BH798" s="829">
        <f t="shared" si="664"/>
        <v>37.596255658681265</v>
      </c>
      <c r="BI798" s="829">
        <f t="shared" si="665"/>
        <v>0</v>
      </c>
      <c r="BJ798" s="829">
        <f t="shared" si="666"/>
        <v>0</v>
      </c>
      <c r="BK798" s="829">
        <f t="shared" si="667"/>
        <v>259.65729000988205</v>
      </c>
      <c r="BL798" s="810">
        <f t="shared" si="668"/>
        <v>305.22745549319751</v>
      </c>
      <c r="BM798" s="810">
        <f t="shared" si="669"/>
        <v>16.557911697798271</v>
      </c>
      <c r="BN798" s="810">
        <f t="shared" si="670"/>
        <v>0</v>
      </c>
      <c r="BO798" s="810">
        <f t="shared" si="671"/>
        <v>0</v>
      </c>
      <c r="BP798" s="810">
        <f t="shared" si="672"/>
        <v>146.74333546843232</v>
      </c>
      <c r="BQ798" s="830">
        <f t="shared" si="673"/>
        <v>2.2030311971546404</v>
      </c>
      <c r="BR798" s="830">
        <f t="shared" si="674"/>
        <v>74.522632139491861</v>
      </c>
      <c r="BS798" s="830">
        <f t="shared" si="675"/>
        <v>52.278952565357805</v>
      </c>
      <c r="BT798" s="810">
        <f t="shared" si="676"/>
        <v>2.9646324530110961</v>
      </c>
      <c r="BU798" s="810">
        <f t="shared" si="677"/>
        <v>54.777053956627952</v>
      </c>
      <c r="BV798" s="810">
        <f t="shared" si="678"/>
        <v>12.820274797301243</v>
      </c>
      <c r="BW798" s="830">
        <f t="shared" si="679"/>
        <v>39.49278078549758</v>
      </c>
      <c r="BX798" s="816">
        <f t="shared" si="655"/>
        <v>2073.5613399611207</v>
      </c>
      <c r="BY798" s="755">
        <f t="shared" si="706"/>
        <v>0.38758155887123752</v>
      </c>
      <c r="BZ798" s="805">
        <f t="shared" ca="1" si="703"/>
        <v>100.08181249700637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13.8066596286228</v>
      </c>
      <c r="BE799" s="808">
        <f t="shared" si="661"/>
        <v>49.862389822099352</v>
      </c>
      <c r="BF799" s="808">
        <f t="shared" si="662"/>
        <v>0</v>
      </c>
      <c r="BG799" s="829">
        <f t="shared" si="663"/>
        <v>51.171917774043131</v>
      </c>
      <c r="BH799" s="829">
        <f t="shared" si="664"/>
        <v>3.2236315223037546</v>
      </c>
      <c r="BI799" s="829">
        <f t="shared" si="665"/>
        <v>0</v>
      </c>
      <c r="BJ799" s="829">
        <f t="shared" si="666"/>
        <v>0</v>
      </c>
      <c r="BK799" s="829">
        <f t="shared" si="667"/>
        <v>28.108302779452799</v>
      </c>
      <c r="BL799" s="810">
        <f t="shared" si="668"/>
        <v>27.036396128689127</v>
      </c>
      <c r="BM799" s="810">
        <f t="shared" si="669"/>
        <v>1.4200282682586729</v>
      </c>
      <c r="BN799" s="810">
        <f t="shared" si="670"/>
        <v>0</v>
      </c>
      <c r="BO799" s="810">
        <f t="shared" si="671"/>
        <v>0</v>
      </c>
      <c r="BP799" s="810">
        <f t="shared" si="672"/>
        <v>13.41928441997131</v>
      </c>
      <c r="BQ799" s="830">
        <f t="shared" si="673"/>
        <v>0.20948139706951152</v>
      </c>
      <c r="BR799" s="830">
        <f t="shared" si="674"/>
        <v>4.7074695047807458</v>
      </c>
      <c r="BS799" s="830">
        <f t="shared" si="675"/>
        <v>3.8314542177194664</v>
      </c>
      <c r="BT799" s="810">
        <f t="shared" si="676"/>
        <v>0.2179505813404736</v>
      </c>
      <c r="BU799" s="810">
        <f t="shared" si="677"/>
        <v>3.7868913507907287</v>
      </c>
      <c r="BV799" s="810">
        <f t="shared" si="678"/>
        <v>0.92041450397280533</v>
      </c>
      <c r="BW799" s="830">
        <f t="shared" si="679"/>
        <v>7.3018209124793216</v>
      </c>
      <c r="BX799" s="816">
        <f t="shared" si="655"/>
        <v>209.02409281159396</v>
      </c>
      <c r="BY799" s="755">
        <f t="shared" si="706"/>
        <v>3.9069923890017559E-2</v>
      </c>
      <c r="BZ799" s="805">
        <f t="shared" ca="1" si="703"/>
        <v>105.27522255289603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81.624489186057971</v>
      </c>
      <c r="BE800" s="808">
        <f t="shared" si="661"/>
        <v>604.9442494101703</v>
      </c>
      <c r="BF800" s="808">
        <f t="shared" si="662"/>
        <v>0</v>
      </c>
      <c r="BG800" s="829">
        <f t="shared" si="663"/>
        <v>844.14457833330925</v>
      </c>
      <c r="BH800" s="829">
        <f t="shared" si="664"/>
        <v>49.974162188500159</v>
      </c>
      <c r="BI800" s="829">
        <f t="shared" si="665"/>
        <v>0</v>
      </c>
      <c r="BJ800" s="829">
        <f t="shared" si="666"/>
        <v>0</v>
      </c>
      <c r="BK800" s="829">
        <f t="shared" si="667"/>
        <v>356.02442688738256</v>
      </c>
      <c r="BL800" s="810">
        <f t="shared" si="668"/>
        <v>450.7179824240859</v>
      </c>
      <c r="BM800" s="810">
        <f t="shared" si="669"/>
        <v>25.435309577089381</v>
      </c>
      <c r="BN800" s="810">
        <f t="shared" si="670"/>
        <v>0</v>
      </c>
      <c r="BO800" s="810">
        <f t="shared" si="671"/>
        <v>0</v>
      </c>
      <c r="BP800" s="810">
        <f t="shared" si="672"/>
        <v>207.03365158497371</v>
      </c>
      <c r="BQ800" s="830">
        <f t="shared" si="673"/>
        <v>2.3856702953001849</v>
      </c>
      <c r="BR800" s="830">
        <f t="shared" si="674"/>
        <v>96.38107993012747</v>
      </c>
      <c r="BS800" s="830">
        <f t="shared" si="675"/>
        <v>62.043569843651824</v>
      </c>
      <c r="BT800" s="810">
        <f t="shared" si="676"/>
        <v>3.4610555522368398</v>
      </c>
      <c r="BU800" s="810">
        <f t="shared" si="677"/>
        <v>61.742030356167433</v>
      </c>
      <c r="BV800" s="810">
        <f t="shared" si="678"/>
        <v>13.588311599664008</v>
      </c>
      <c r="BW800" s="830">
        <f t="shared" si="679"/>
        <v>46.505121739334498</v>
      </c>
      <c r="BX800" s="816">
        <f t="shared" si="655"/>
        <v>2906.0056889080511</v>
      </c>
      <c r="BY800" s="755">
        <f t="shared" si="706"/>
        <v>0.54317863344075723</v>
      </c>
      <c r="BZ800" s="805">
        <f t="shared" ca="1" si="703"/>
        <v>104.25332003602026</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15.904278716527008</v>
      </c>
      <c r="BE801" s="808">
        <f t="shared" si="661"/>
        <v>130.70100310944099</v>
      </c>
      <c r="BF801" s="808">
        <f t="shared" si="662"/>
        <v>0</v>
      </c>
      <c r="BG801" s="829">
        <f t="shared" si="663"/>
        <v>148.41367933808419</v>
      </c>
      <c r="BH801" s="829">
        <f t="shared" si="664"/>
        <v>10.5295461406504</v>
      </c>
      <c r="BI801" s="829">
        <f t="shared" si="665"/>
        <v>0</v>
      </c>
      <c r="BJ801" s="829">
        <f t="shared" si="666"/>
        <v>0</v>
      </c>
      <c r="BK801" s="829">
        <f t="shared" si="667"/>
        <v>67.324185268809217</v>
      </c>
      <c r="BL801" s="810">
        <f t="shared" si="668"/>
        <v>86.631296000839257</v>
      </c>
      <c r="BM801" s="810">
        <f t="shared" si="669"/>
        <v>4.1821467334372588</v>
      </c>
      <c r="BN801" s="810">
        <f t="shared" si="670"/>
        <v>0</v>
      </c>
      <c r="BO801" s="810">
        <f t="shared" si="671"/>
        <v>0</v>
      </c>
      <c r="BP801" s="810">
        <f t="shared" si="672"/>
        <v>39.035423972233126</v>
      </c>
      <c r="BQ801" s="830">
        <f t="shared" si="673"/>
        <v>0.529732960981115</v>
      </c>
      <c r="BR801" s="830">
        <f t="shared" si="674"/>
        <v>16.007374846656912</v>
      </c>
      <c r="BS801" s="830">
        <f t="shared" si="675"/>
        <v>10.665196945223199</v>
      </c>
      <c r="BT801" s="810">
        <f t="shared" si="676"/>
        <v>0.72906908722936725</v>
      </c>
      <c r="BU801" s="810">
        <f t="shared" si="677"/>
        <v>12.272936910643752</v>
      </c>
      <c r="BV801" s="810">
        <f t="shared" si="678"/>
        <v>3.5542118002431655</v>
      </c>
      <c r="BW801" s="830">
        <f t="shared" si="679"/>
        <v>25.739066615007243</v>
      </c>
      <c r="BX801" s="816">
        <f t="shared" si="655"/>
        <v>572.21914844600622</v>
      </c>
      <c r="BY801" s="755">
        <f t="shared" si="706"/>
        <v>0.10695685017682359</v>
      </c>
      <c r="BZ801" s="805">
        <f t="shared" ca="1" si="703"/>
        <v>103.90487423864833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48.593209063670059</v>
      </c>
      <c r="BE802" s="808">
        <f t="shared" si="661"/>
        <v>358.32278537208742</v>
      </c>
      <c r="BF802" s="808">
        <f t="shared" si="662"/>
        <v>0</v>
      </c>
      <c r="BG802" s="829">
        <f t="shared" si="663"/>
        <v>438.836310955285</v>
      </c>
      <c r="BH802" s="829">
        <f t="shared" si="664"/>
        <v>31.168652198231889</v>
      </c>
      <c r="BI802" s="829">
        <f t="shared" si="665"/>
        <v>0</v>
      </c>
      <c r="BJ802" s="829">
        <f t="shared" si="666"/>
        <v>0</v>
      </c>
      <c r="BK802" s="829">
        <f t="shared" si="667"/>
        <v>217.83417767603513</v>
      </c>
      <c r="BL802" s="810">
        <f t="shared" si="668"/>
        <v>222.34170660865442</v>
      </c>
      <c r="BM802" s="810">
        <f t="shared" si="669"/>
        <v>15.260360918026048</v>
      </c>
      <c r="BN802" s="810">
        <f t="shared" si="670"/>
        <v>0</v>
      </c>
      <c r="BO802" s="810">
        <f t="shared" si="671"/>
        <v>0</v>
      </c>
      <c r="BP802" s="810">
        <f t="shared" si="672"/>
        <v>131.08266097830523</v>
      </c>
      <c r="BQ802" s="830">
        <f t="shared" si="673"/>
        <v>1.950076342035775</v>
      </c>
      <c r="BR802" s="830">
        <f t="shared" si="674"/>
        <v>64.72663517215473</v>
      </c>
      <c r="BS802" s="830">
        <f t="shared" si="675"/>
        <v>45.447806787535612</v>
      </c>
      <c r="BT802" s="810">
        <f t="shared" si="676"/>
        <v>2.5156727701186639</v>
      </c>
      <c r="BU802" s="810">
        <f t="shared" si="677"/>
        <v>43.709814380811785</v>
      </c>
      <c r="BV802" s="810">
        <f t="shared" si="678"/>
        <v>11.588897898024447</v>
      </c>
      <c r="BW802" s="830">
        <f t="shared" si="679"/>
        <v>34.297746655394711</v>
      </c>
      <c r="BX802" s="816">
        <f t="shared" si="655"/>
        <v>1667.6765137763714</v>
      </c>
      <c r="BY802" s="755">
        <f t="shared" si="706"/>
        <v>0.31171523621988251</v>
      </c>
      <c r="BZ802" s="805">
        <f t="shared" ca="1" si="703"/>
        <v>96.720680687511248</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103.56630974315425</v>
      </c>
      <c r="BE803" s="808">
        <f t="shared" si="661"/>
        <v>728.38951558830252</v>
      </c>
      <c r="BF803" s="808">
        <f t="shared" si="662"/>
        <v>0</v>
      </c>
      <c r="BG803" s="829">
        <f t="shared" si="663"/>
        <v>994.67971504505226</v>
      </c>
      <c r="BH803" s="829">
        <f t="shared" si="664"/>
        <v>62.856167926760648</v>
      </c>
      <c r="BI803" s="829">
        <f t="shared" si="665"/>
        <v>0</v>
      </c>
      <c r="BJ803" s="829">
        <f t="shared" si="666"/>
        <v>0</v>
      </c>
      <c r="BK803" s="829">
        <f t="shared" si="667"/>
        <v>447.92441736640791</v>
      </c>
      <c r="BL803" s="810">
        <f t="shared" si="668"/>
        <v>514.68630287551525</v>
      </c>
      <c r="BM803" s="810">
        <f t="shared" si="669"/>
        <v>30.715800225895769</v>
      </c>
      <c r="BN803" s="810">
        <f t="shared" si="670"/>
        <v>0</v>
      </c>
      <c r="BO803" s="810">
        <f t="shared" si="671"/>
        <v>0</v>
      </c>
      <c r="BP803" s="810">
        <f t="shared" si="672"/>
        <v>247.29730821980795</v>
      </c>
      <c r="BQ803" s="830">
        <f t="shared" si="673"/>
        <v>3.19901255423787</v>
      </c>
      <c r="BR803" s="830">
        <f t="shared" si="674"/>
        <v>110.11046033967817</v>
      </c>
      <c r="BS803" s="830">
        <f t="shared" si="675"/>
        <v>78.043457556268265</v>
      </c>
      <c r="BT803" s="810">
        <f t="shared" si="676"/>
        <v>4.1570322683533281</v>
      </c>
      <c r="BU803" s="810">
        <f t="shared" si="677"/>
        <v>74.87957038959307</v>
      </c>
      <c r="BV803" s="810">
        <f t="shared" si="678"/>
        <v>18.311289224458189</v>
      </c>
      <c r="BW803" s="830">
        <f t="shared" si="679"/>
        <v>57.75719157895869</v>
      </c>
      <c r="BX803" s="816">
        <f t="shared" si="655"/>
        <v>3476.573550902443</v>
      </c>
      <c r="BY803" s="755">
        <f t="shared" si="706"/>
        <v>0.64982683194438184</v>
      </c>
      <c r="BZ803" s="805">
        <f t="shared" ca="1" si="703"/>
        <v>102.95715413521609</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56.922558924004555</v>
      </c>
      <c r="BE804" s="808">
        <f t="shared" si="661"/>
        <v>397.36530388707712</v>
      </c>
      <c r="BF804" s="808">
        <f t="shared" si="662"/>
        <v>0</v>
      </c>
      <c r="BG804" s="829">
        <f t="shared" si="663"/>
        <v>566.21401345892752</v>
      </c>
      <c r="BH804" s="829">
        <f t="shared" si="664"/>
        <v>35.049909571092044</v>
      </c>
      <c r="BI804" s="829">
        <f t="shared" si="665"/>
        <v>0</v>
      </c>
      <c r="BJ804" s="829">
        <f t="shared" si="666"/>
        <v>0</v>
      </c>
      <c r="BK804" s="829">
        <f t="shared" si="667"/>
        <v>254.93526832180518</v>
      </c>
      <c r="BL804" s="810">
        <f t="shared" si="668"/>
        <v>273.03338051465755</v>
      </c>
      <c r="BM804" s="810">
        <f t="shared" si="669"/>
        <v>17.715161291149435</v>
      </c>
      <c r="BN804" s="810">
        <f t="shared" si="670"/>
        <v>0</v>
      </c>
      <c r="BO804" s="810">
        <f t="shared" si="671"/>
        <v>0</v>
      </c>
      <c r="BP804" s="810">
        <f t="shared" si="672"/>
        <v>149.9803204518812</v>
      </c>
      <c r="BQ804" s="830">
        <f t="shared" si="673"/>
        <v>2.0843699014504651</v>
      </c>
      <c r="BR804" s="830">
        <f t="shared" si="674"/>
        <v>81.258634164780162</v>
      </c>
      <c r="BS804" s="830">
        <f t="shared" si="675"/>
        <v>53.258638883753896</v>
      </c>
      <c r="BT804" s="810">
        <f t="shared" si="676"/>
        <v>3.0525851845715679</v>
      </c>
      <c r="BU804" s="810">
        <f t="shared" si="677"/>
        <v>56.419708532245714</v>
      </c>
      <c r="BV804" s="810">
        <f t="shared" si="678"/>
        <v>12.691954009325915</v>
      </c>
      <c r="BW804" s="830">
        <f t="shared" si="679"/>
        <v>42.865353484331521</v>
      </c>
      <c r="BX804" s="816">
        <f t="shared" si="655"/>
        <v>2002.8471605810539</v>
      </c>
      <c r="BY804" s="755">
        <f t="shared" si="706"/>
        <v>0.37436395524879512</v>
      </c>
      <c r="BZ804" s="805">
        <f t="shared" ca="1" si="703"/>
        <v>98.33309820708719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30.06617372126669</v>
      </c>
      <c r="BE805" s="808">
        <f t="shared" si="661"/>
        <v>242.68640171063961</v>
      </c>
      <c r="BF805" s="808">
        <f t="shared" si="662"/>
        <v>0</v>
      </c>
      <c r="BG805" s="829">
        <f t="shared" si="663"/>
        <v>271.07986826770116</v>
      </c>
      <c r="BH805" s="829">
        <f t="shared" si="664"/>
        <v>19.000580067898124</v>
      </c>
      <c r="BI805" s="829">
        <f t="shared" si="665"/>
        <v>0</v>
      </c>
      <c r="BJ805" s="829">
        <f t="shared" si="666"/>
        <v>0</v>
      </c>
      <c r="BK805" s="829">
        <f t="shared" si="667"/>
        <v>134.74071585655275</v>
      </c>
      <c r="BL805" s="810">
        <f t="shared" si="668"/>
        <v>136.83995709838734</v>
      </c>
      <c r="BM805" s="810">
        <f t="shared" si="669"/>
        <v>9.2270845909316694</v>
      </c>
      <c r="BN805" s="810">
        <f t="shared" si="670"/>
        <v>0</v>
      </c>
      <c r="BO805" s="810">
        <f t="shared" si="671"/>
        <v>0</v>
      </c>
      <c r="BP805" s="810">
        <f t="shared" si="672"/>
        <v>73.584731707346108</v>
      </c>
      <c r="BQ805" s="830">
        <f t="shared" si="673"/>
        <v>1.066324766409245</v>
      </c>
      <c r="BR805" s="830">
        <f t="shared" si="674"/>
        <v>38.29800644292542</v>
      </c>
      <c r="BS805" s="830">
        <f t="shared" si="675"/>
        <v>25.462986508212076</v>
      </c>
      <c r="BT805" s="810">
        <f t="shared" si="676"/>
        <v>1.4977299705567759</v>
      </c>
      <c r="BU805" s="810">
        <f t="shared" si="677"/>
        <v>22.724620563142253</v>
      </c>
      <c r="BV805" s="810">
        <f t="shared" si="678"/>
        <v>7.3014336064642826</v>
      </c>
      <c r="BW805" s="830">
        <f t="shared" si="679"/>
        <v>30.507932282439299</v>
      </c>
      <c r="BX805" s="816">
        <f t="shared" si="655"/>
        <v>1044.0845471608727</v>
      </c>
      <c r="BY805" s="755">
        <f t="shared" si="706"/>
        <v>0.19515599012352761</v>
      </c>
      <c r="BZ805" s="805">
        <f t="shared" ca="1" si="703"/>
        <v>98.854751169246001</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21.351243456245953</v>
      </c>
      <c r="BE806" s="808">
        <f t="shared" si="661"/>
        <v>151.89787871386969</v>
      </c>
      <c r="BF806" s="808">
        <f t="shared" si="662"/>
        <v>0</v>
      </c>
      <c r="BG806" s="829">
        <f t="shared" si="663"/>
        <v>178.65363549857173</v>
      </c>
      <c r="BH806" s="829">
        <f t="shared" si="664"/>
        <v>13.273807863434355</v>
      </c>
      <c r="BI806" s="829">
        <f t="shared" si="665"/>
        <v>0</v>
      </c>
      <c r="BJ806" s="829">
        <f t="shared" si="666"/>
        <v>0</v>
      </c>
      <c r="BK806" s="829">
        <f t="shared" si="667"/>
        <v>97.517347353283725</v>
      </c>
      <c r="BL806" s="810">
        <f t="shared" si="668"/>
        <v>96.158330364481003</v>
      </c>
      <c r="BM806" s="810">
        <f t="shared" si="669"/>
        <v>6.9888001295485198</v>
      </c>
      <c r="BN806" s="810">
        <f t="shared" si="670"/>
        <v>0</v>
      </c>
      <c r="BO806" s="810">
        <f t="shared" si="671"/>
        <v>0</v>
      </c>
      <c r="BP806" s="810">
        <f t="shared" si="672"/>
        <v>60.727339028941721</v>
      </c>
      <c r="BQ806" s="830">
        <f t="shared" si="673"/>
        <v>0.88833133808588494</v>
      </c>
      <c r="BR806" s="830">
        <f t="shared" si="674"/>
        <v>30.083417304550942</v>
      </c>
      <c r="BS806" s="830">
        <f t="shared" si="675"/>
        <v>17.342884088866043</v>
      </c>
      <c r="BT806" s="810">
        <f t="shared" si="676"/>
        <v>1.6340633142991521</v>
      </c>
      <c r="BU806" s="810">
        <f t="shared" si="677"/>
        <v>21.921760654267537</v>
      </c>
      <c r="BV806" s="810">
        <f t="shared" si="678"/>
        <v>3.798451099947028</v>
      </c>
      <c r="BW806" s="830">
        <f t="shared" si="679"/>
        <v>23.389100259276852</v>
      </c>
      <c r="BX806" s="816">
        <f t="shared" si="655"/>
        <v>725.62639046767015</v>
      </c>
      <c r="BY806" s="755">
        <f t="shared" si="706"/>
        <v>0.13563110102199441</v>
      </c>
      <c r="BZ806" s="805">
        <f t="shared" ca="1" si="703"/>
        <v>93.903334346670903</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56.056512962690348</v>
      </c>
      <c r="BE807" s="808">
        <f t="shared" si="661"/>
        <v>385.03445776648419</v>
      </c>
      <c r="BF807" s="808">
        <f t="shared" si="662"/>
        <v>0</v>
      </c>
      <c r="BG807" s="829">
        <f t="shared" si="663"/>
        <v>464.284016141481</v>
      </c>
      <c r="BH807" s="829">
        <f t="shared" si="664"/>
        <v>32.197776110704467</v>
      </c>
      <c r="BI807" s="829">
        <f t="shared" si="665"/>
        <v>0</v>
      </c>
      <c r="BJ807" s="829">
        <f t="shared" si="666"/>
        <v>0</v>
      </c>
      <c r="BK807" s="829">
        <f t="shared" si="667"/>
        <v>229.513238052589</v>
      </c>
      <c r="BL807" s="810">
        <f t="shared" si="668"/>
        <v>246.42911509227727</v>
      </c>
      <c r="BM807" s="810">
        <f t="shared" si="669"/>
        <v>13.245486684501664</v>
      </c>
      <c r="BN807" s="810">
        <f t="shared" si="670"/>
        <v>0</v>
      </c>
      <c r="BO807" s="810">
        <f t="shared" si="671"/>
        <v>0</v>
      </c>
      <c r="BP807" s="810">
        <f t="shared" si="672"/>
        <v>107.77223433935954</v>
      </c>
      <c r="BQ807" s="830">
        <f t="shared" si="673"/>
        <v>1.5105247977266152</v>
      </c>
      <c r="BR807" s="830">
        <f t="shared" si="674"/>
        <v>51.11464589556963</v>
      </c>
      <c r="BS807" s="830">
        <f t="shared" si="675"/>
        <v>35.95763307432599</v>
      </c>
      <c r="BT807" s="810">
        <f t="shared" si="676"/>
        <v>1.7039346861967359</v>
      </c>
      <c r="BU807" s="810">
        <f t="shared" si="677"/>
        <v>33.085889142606327</v>
      </c>
      <c r="BV807" s="810">
        <f t="shared" si="678"/>
        <v>7.3112936268598974</v>
      </c>
      <c r="BW807" s="830">
        <f t="shared" si="679"/>
        <v>26.624393234349842</v>
      </c>
      <c r="BX807" s="816">
        <f t="shared" si="655"/>
        <v>1691.8411516077224</v>
      </c>
      <c r="BY807" s="755">
        <f t="shared" si="706"/>
        <v>0.31623199095471449</v>
      </c>
      <c r="BZ807" s="805">
        <f t="shared" ca="1" si="703"/>
        <v>105.03297985011697</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38.337239327655311</v>
      </c>
      <c r="BE808" s="808">
        <f t="shared" si="661"/>
        <v>291.72989467334764</v>
      </c>
      <c r="BF808" s="808">
        <f t="shared" si="662"/>
        <v>0</v>
      </c>
      <c r="BG808" s="829">
        <f t="shared" si="663"/>
        <v>367.36038665723009</v>
      </c>
      <c r="BH808" s="829">
        <f t="shared" si="664"/>
        <v>24.312718433977473</v>
      </c>
      <c r="BI808" s="829">
        <f t="shared" si="665"/>
        <v>0</v>
      </c>
      <c r="BJ808" s="829">
        <f t="shared" si="666"/>
        <v>0</v>
      </c>
      <c r="BK808" s="829">
        <f t="shared" si="667"/>
        <v>164.27477755502713</v>
      </c>
      <c r="BL808" s="810">
        <f t="shared" si="668"/>
        <v>179.1623974433449</v>
      </c>
      <c r="BM808" s="810">
        <f t="shared" si="669"/>
        <v>10.836069346873391</v>
      </c>
      <c r="BN808" s="810">
        <f t="shared" si="670"/>
        <v>0</v>
      </c>
      <c r="BO808" s="810">
        <f t="shared" si="671"/>
        <v>0</v>
      </c>
      <c r="BP808" s="810">
        <f t="shared" si="672"/>
        <v>83.332245053951638</v>
      </c>
      <c r="BQ808" s="830">
        <f t="shared" si="673"/>
        <v>1.1516158804392</v>
      </c>
      <c r="BR808" s="830">
        <f t="shared" si="674"/>
        <v>35.575889039728629</v>
      </c>
      <c r="BS808" s="830">
        <f t="shared" si="675"/>
        <v>27.053451326895772</v>
      </c>
      <c r="BT808" s="810">
        <f t="shared" si="676"/>
        <v>1.422596744570976</v>
      </c>
      <c r="BU808" s="810">
        <f t="shared" si="677"/>
        <v>24.764796974506066</v>
      </c>
      <c r="BV808" s="810">
        <f t="shared" si="678"/>
        <v>5.600208137749056</v>
      </c>
      <c r="BW808" s="830">
        <f t="shared" si="679"/>
        <v>26.263075507316795</v>
      </c>
      <c r="BX808" s="816">
        <f t="shared" si="655"/>
        <v>1281.1773621026143</v>
      </c>
      <c r="BY808" s="755">
        <f t="shared" si="706"/>
        <v>0.23947240413132978</v>
      </c>
      <c r="BZ808" s="805">
        <f t="shared" ca="1" si="703"/>
        <v>104.38116127434512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4.8658119389102881</v>
      </c>
      <c r="BE809" s="808">
        <f t="shared" si="661"/>
        <v>51.943555830345097</v>
      </c>
      <c r="BF809" s="808">
        <f t="shared" si="662"/>
        <v>0</v>
      </c>
      <c r="BG809" s="829">
        <f t="shared" si="663"/>
        <v>60.056913003290163</v>
      </c>
      <c r="BH809" s="829">
        <f t="shared" si="664"/>
        <v>4.9215009534385219</v>
      </c>
      <c r="BI809" s="829">
        <f t="shared" si="665"/>
        <v>0</v>
      </c>
      <c r="BJ809" s="829">
        <f t="shared" si="666"/>
        <v>0</v>
      </c>
      <c r="BK809" s="829">
        <f t="shared" si="667"/>
        <v>30.399242553087198</v>
      </c>
      <c r="BL809" s="810">
        <f t="shared" si="668"/>
        <v>39.51336946850769</v>
      </c>
      <c r="BM809" s="810">
        <f t="shared" si="669"/>
        <v>3.2907552466784411</v>
      </c>
      <c r="BN809" s="810">
        <f t="shared" si="670"/>
        <v>0</v>
      </c>
      <c r="BO809" s="810">
        <f t="shared" si="671"/>
        <v>0</v>
      </c>
      <c r="BP809" s="810">
        <f t="shared" si="672"/>
        <v>20.452968101874163</v>
      </c>
      <c r="BQ809" s="830">
        <f t="shared" si="673"/>
        <v>0.19218804395871347</v>
      </c>
      <c r="BR809" s="830">
        <f t="shared" si="674"/>
        <v>10.207329300323213</v>
      </c>
      <c r="BS809" s="830">
        <f t="shared" si="675"/>
        <v>7.5157937996014681</v>
      </c>
      <c r="BT809" s="810">
        <f t="shared" si="676"/>
        <v>0.45519332011438879</v>
      </c>
      <c r="BU809" s="810">
        <f t="shared" si="677"/>
        <v>8.6476727373310904</v>
      </c>
      <c r="BV809" s="810">
        <f t="shared" si="678"/>
        <v>1.7032280336183543</v>
      </c>
      <c r="BW809" s="830">
        <f t="shared" si="679"/>
        <v>11.443566386270829</v>
      </c>
      <c r="BX809" s="816">
        <f t="shared" si="655"/>
        <v>255.60908871734958</v>
      </c>
      <c r="BY809" s="755">
        <f t="shared" si="706"/>
        <v>4.7777399760252255E-2</v>
      </c>
      <c r="BZ809" s="805">
        <f t="shared" ca="1" si="703"/>
        <v>92.494824451391594</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41.937514584635082</v>
      </c>
      <c r="BE810" s="808">
        <f t="shared" si="661"/>
        <v>296.62701038911439</v>
      </c>
      <c r="BF810" s="808">
        <f t="shared" si="662"/>
        <v>0</v>
      </c>
      <c r="BG810" s="829">
        <f t="shared" si="663"/>
        <v>402.67570862307838</v>
      </c>
      <c r="BH810" s="829">
        <f t="shared" si="664"/>
        <v>29.210799173830608</v>
      </c>
      <c r="BI810" s="829">
        <f t="shared" si="665"/>
        <v>0</v>
      </c>
      <c r="BJ810" s="829">
        <f t="shared" si="666"/>
        <v>0</v>
      </c>
      <c r="BK810" s="829">
        <f t="shared" si="667"/>
        <v>221.9594483729833</v>
      </c>
      <c r="BL810" s="810">
        <f t="shared" si="668"/>
        <v>261.77843285250367</v>
      </c>
      <c r="BM810" s="810">
        <f t="shared" si="669"/>
        <v>16.263404991060305</v>
      </c>
      <c r="BN810" s="810">
        <f t="shared" si="670"/>
        <v>0</v>
      </c>
      <c r="BO810" s="810">
        <f t="shared" si="671"/>
        <v>0</v>
      </c>
      <c r="BP810" s="810">
        <f t="shared" si="672"/>
        <v>131.7603184264448</v>
      </c>
      <c r="BQ810" s="830">
        <f t="shared" si="673"/>
        <v>1.569176018765005</v>
      </c>
      <c r="BR810" s="830">
        <f t="shared" si="674"/>
        <v>63.394711158106205</v>
      </c>
      <c r="BS810" s="830">
        <f t="shared" si="675"/>
        <v>42.330417499819838</v>
      </c>
      <c r="BT810" s="810">
        <f t="shared" si="676"/>
        <v>2.6358224898561442</v>
      </c>
      <c r="BU810" s="810">
        <f t="shared" si="677"/>
        <v>36.65713007567004</v>
      </c>
      <c r="BV810" s="810">
        <f t="shared" si="678"/>
        <v>9.1474248862228045</v>
      </c>
      <c r="BW810" s="830">
        <f t="shared" si="679"/>
        <v>30.819669685029428</v>
      </c>
      <c r="BX810" s="816">
        <f t="shared" si="655"/>
        <v>1588.7669892271197</v>
      </c>
      <c r="BY810" s="755">
        <f t="shared" si="706"/>
        <v>0.29696579237890086</v>
      </c>
      <c r="BZ810" s="805">
        <f t="shared" ca="1" si="703"/>
        <v>97.105743956336511</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49.299647936369759</v>
      </c>
      <c r="BE812" s="808">
        <f t="shared" si="661"/>
        <v>350.94230193928422</v>
      </c>
      <c r="BF812" s="808">
        <f t="shared" si="662"/>
        <v>0</v>
      </c>
      <c r="BG812" s="829">
        <f t="shared" si="663"/>
        <v>505.22194457432971</v>
      </c>
      <c r="BH812" s="829">
        <f t="shared" si="664"/>
        <v>35.774048281467856</v>
      </c>
      <c r="BI812" s="829">
        <f t="shared" si="665"/>
        <v>0</v>
      </c>
      <c r="BJ812" s="829">
        <f t="shared" si="666"/>
        <v>0</v>
      </c>
      <c r="BK812" s="829">
        <f t="shared" si="667"/>
        <v>231.87735687675976</v>
      </c>
      <c r="BL812" s="810">
        <f t="shared" si="668"/>
        <v>257.72935355804998</v>
      </c>
      <c r="BM812" s="810">
        <f t="shared" si="669"/>
        <v>18.054001871000438</v>
      </c>
      <c r="BN812" s="810">
        <f t="shared" si="670"/>
        <v>0</v>
      </c>
      <c r="BO812" s="810">
        <f t="shared" si="671"/>
        <v>0</v>
      </c>
      <c r="BP812" s="810">
        <f t="shared" si="672"/>
        <v>129.74762264000302</v>
      </c>
      <c r="BQ812" s="830">
        <f t="shared" si="673"/>
        <v>1.765669703063095</v>
      </c>
      <c r="BR812" s="830">
        <f t="shared" si="674"/>
        <v>71.884292584468156</v>
      </c>
      <c r="BS812" s="830">
        <f t="shared" si="675"/>
        <v>48.956586392964397</v>
      </c>
      <c r="BT812" s="810">
        <f t="shared" si="676"/>
        <v>2.8391901207674879</v>
      </c>
      <c r="BU812" s="810">
        <f t="shared" si="677"/>
        <v>45.883500368449212</v>
      </c>
      <c r="BV812" s="810">
        <f t="shared" si="678"/>
        <v>14.833595243119067</v>
      </c>
      <c r="BW812" s="830">
        <f t="shared" si="679"/>
        <v>35.660244824449244</v>
      </c>
      <c r="BX812" s="816">
        <f t="shared" si="655"/>
        <v>1800.4693569145454</v>
      </c>
      <c r="BY812" s="755">
        <f t="shared" si="706"/>
        <v>0.33653632839524211</v>
      </c>
      <c r="BZ812" s="805">
        <f t="shared" ca="1" si="703"/>
        <v>96.713884975741166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30.701544299926415</v>
      </c>
      <c r="BE813" s="808">
        <f t="shared" si="661"/>
        <v>213.75049868425634</v>
      </c>
      <c r="BF813" s="808">
        <f t="shared" si="662"/>
        <v>0</v>
      </c>
      <c r="BG813" s="829">
        <f t="shared" si="663"/>
        <v>270.98216073870179</v>
      </c>
      <c r="BH813" s="829">
        <f t="shared" si="664"/>
        <v>15.37044129855558</v>
      </c>
      <c r="BI813" s="829">
        <f t="shared" si="665"/>
        <v>0</v>
      </c>
      <c r="BJ813" s="829">
        <f t="shared" si="666"/>
        <v>0</v>
      </c>
      <c r="BK813" s="829">
        <f t="shared" si="667"/>
        <v>116.60701117530354</v>
      </c>
      <c r="BL813" s="810">
        <f t="shared" si="668"/>
        <v>136.09560453695337</v>
      </c>
      <c r="BM813" s="810">
        <f t="shared" si="669"/>
        <v>6.7709993498961394</v>
      </c>
      <c r="BN813" s="810">
        <f t="shared" si="670"/>
        <v>0</v>
      </c>
      <c r="BO813" s="810">
        <f t="shared" si="671"/>
        <v>0</v>
      </c>
      <c r="BP813" s="810">
        <f t="shared" si="672"/>
        <v>61.935381294031338</v>
      </c>
      <c r="BQ813" s="830">
        <f t="shared" si="673"/>
        <v>0.57376985605703001</v>
      </c>
      <c r="BR813" s="830">
        <f t="shared" si="674"/>
        <v>20.539065306617132</v>
      </c>
      <c r="BS813" s="830">
        <f t="shared" si="675"/>
        <v>16.950521674768076</v>
      </c>
      <c r="BT813" s="810">
        <f t="shared" si="676"/>
        <v>0.85460859763594399</v>
      </c>
      <c r="BU813" s="810">
        <f t="shared" si="677"/>
        <v>20.675237738878014</v>
      </c>
      <c r="BV813" s="810">
        <f t="shared" si="678"/>
        <v>5.2315859425505913</v>
      </c>
      <c r="BW813" s="830">
        <f t="shared" si="679"/>
        <v>10.788275717598127</v>
      </c>
      <c r="BX813" s="816">
        <f t="shared" si="655"/>
        <v>927.8267062117294</v>
      </c>
      <c r="BY813" s="755">
        <f t="shared" si="706"/>
        <v>0.17342555256294007</v>
      </c>
      <c r="BZ813" s="805">
        <f t="shared" ca="1" si="703"/>
        <v>110.5944789105092</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7.7042020017104784</v>
      </c>
      <c r="BE814" s="808">
        <f t="shared" si="661"/>
        <v>57.435095831665016</v>
      </c>
      <c r="BF814" s="808">
        <f t="shared" si="662"/>
        <v>0</v>
      </c>
      <c r="BG814" s="829">
        <f t="shared" si="663"/>
        <v>100.8734841596018</v>
      </c>
      <c r="BH814" s="829">
        <f t="shared" si="664"/>
        <v>6.6552766162542492</v>
      </c>
      <c r="BI814" s="829">
        <f t="shared" si="665"/>
        <v>0</v>
      </c>
      <c r="BJ814" s="829">
        <f t="shared" si="666"/>
        <v>0</v>
      </c>
      <c r="BK814" s="829">
        <f t="shared" si="667"/>
        <v>44.136992206244813</v>
      </c>
      <c r="BL814" s="810">
        <f t="shared" si="668"/>
        <v>54.524465974644293</v>
      </c>
      <c r="BM814" s="810">
        <f t="shared" si="669"/>
        <v>4.7377579457289283</v>
      </c>
      <c r="BN814" s="810">
        <f t="shared" si="670"/>
        <v>0</v>
      </c>
      <c r="BO814" s="810">
        <f t="shared" si="671"/>
        <v>0</v>
      </c>
      <c r="BP814" s="810">
        <f t="shared" si="672"/>
        <v>27.476470968578884</v>
      </c>
      <c r="BQ814" s="830">
        <f t="shared" si="673"/>
        <v>0.22070154605358852</v>
      </c>
      <c r="BR814" s="830">
        <f t="shared" si="674"/>
        <v>15.308957937879102</v>
      </c>
      <c r="BS814" s="830">
        <f t="shared" si="675"/>
        <v>8.9281535933448879</v>
      </c>
      <c r="BT814" s="810">
        <f t="shared" si="676"/>
        <v>0.58544864730022961</v>
      </c>
      <c r="BU814" s="810">
        <f t="shared" si="677"/>
        <v>12.199031039482508</v>
      </c>
      <c r="BV814" s="810">
        <f t="shared" si="678"/>
        <v>3.161485155338164</v>
      </c>
      <c r="BW814" s="830">
        <f t="shared" si="679"/>
        <v>4.5695516973053243</v>
      </c>
      <c r="BX814" s="816">
        <f t="shared" si="655"/>
        <v>348.51707532113215</v>
      </c>
      <c r="BY814" s="755">
        <f t="shared" si="706"/>
        <v>6.5143378564697596E-2</v>
      </c>
      <c r="BZ814" s="805">
        <f t="shared" ca="1" si="703"/>
        <v>94.83955478854611</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21.905765318385072</v>
      </c>
      <c r="BE815" s="808">
        <f t="shared" si="661"/>
        <v>156.85768564071918</v>
      </c>
      <c r="BF815" s="808">
        <f t="shared" si="662"/>
        <v>0</v>
      </c>
      <c r="BG815" s="829">
        <f t="shared" si="663"/>
        <v>208.22648098164518</v>
      </c>
      <c r="BH815" s="829">
        <f t="shared" si="664"/>
        <v>13.22644740101012</v>
      </c>
      <c r="BI815" s="829">
        <f t="shared" si="665"/>
        <v>0</v>
      </c>
      <c r="BJ815" s="829">
        <f t="shared" si="666"/>
        <v>0</v>
      </c>
      <c r="BK815" s="829">
        <f t="shared" si="667"/>
        <v>93.698937903998001</v>
      </c>
      <c r="BL815" s="810">
        <f t="shared" si="668"/>
        <v>109.21969271121519</v>
      </c>
      <c r="BM815" s="810">
        <f t="shared" si="669"/>
        <v>6.4715875759887638</v>
      </c>
      <c r="BN815" s="810">
        <f t="shared" si="670"/>
        <v>0</v>
      </c>
      <c r="BO815" s="810">
        <f t="shared" si="671"/>
        <v>0</v>
      </c>
      <c r="BP815" s="810">
        <f t="shared" si="672"/>
        <v>53.039951894328809</v>
      </c>
      <c r="BQ815" s="830">
        <f t="shared" si="673"/>
        <v>0.63584798182986502</v>
      </c>
      <c r="BR815" s="830">
        <f t="shared" si="674"/>
        <v>23.925886065269875</v>
      </c>
      <c r="BS815" s="830">
        <f t="shared" si="675"/>
        <v>17.040725913040383</v>
      </c>
      <c r="BT815" s="810">
        <f t="shared" si="676"/>
        <v>1.0976476083594799</v>
      </c>
      <c r="BU815" s="810">
        <f t="shared" si="677"/>
        <v>19.975497801506613</v>
      </c>
      <c r="BV815" s="810">
        <f t="shared" si="678"/>
        <v>5.071378381093596</v>
      </c>
      <c r="BW815" s="830">
        <f t="shared" si="679"/>
        <v>13.857801055538435</v>
      </c>
      <c r="BX815" s="816">
        <f t="shared" si="655"/>
        <v>744.25133423392867</v>
      </c>
      <c r="BY815" s="755">
        <f t="shared" si="706"/>
        <v>0.13911239892222965</v>
      </c>
      <c r="BZ815" s="805">
        <f t="shared" ca="1" si="703"/>
        <v>101.70882795036118</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29.049515677172163</v>
      </c>
      <c r="BE816" s="808">
        <f t="shared" si="661"/>
        <v>186.35486203162193</v>
      </c>
      <c r="BF816" s="808">
        <f t="shared" si="662"/>
        <v>0</v>
      </c>
      <c r="BG816" s="829">
        <f t="shared" si="663"/>
        <v>231.42608216801909</v>
      </c>
      <c r="BH816" s="829">
        <f t="shared" si="664"/>
        <v>15.26921592821285</v>
      </c>
      <c r="BI816" s="829">
        <f t="shared" si="665"/>
        <v>0</v>
      </c>
      <c r="BJ816" s="829">
        <f t="shared" si="666"/>
        <v>0</v>
      </c>
      <c r="BK816" s="829">
        <f t="shared" si="667"/>
        <v>103.48820817214408</v>
      </c>
      <c r="BL816" s="810">
        <f t="shared" si="668"/>
        <v>117.88728994993157</v>
      </c>
      <c r="BM816" s="810">
        <f t="shared" si="669"/>
        <v>7.2806500835628212</v>
      </c>
      <c r="BN816" s="810">
        <f t="shared" si="670"/>
        <v>0</v>
      </c>
      <c r="BO816" s="810">
        <f t="shared" si="671"/>
        <v>0</v>
      </c>
      <c r="BP816" s="810">
        <f t="shared" si="672"/>
        <v>58.039930567058605</v>
      </c>
      <c r="BQ816" s="830">
        <f t="shared" si="673"/>
        <v>0.56447772854227507</v>
      </c>
      <c r="BR816" s="830">
        <f t="shared" si="674"/>
        <v>19.897866367292142</v>
      </c>
      <c r="BS816" s="830">
        <f t="shared" si="675"/>
        <v>15.695937770757116</v>
      </c>
      <c r="BT816" s="810">
        <f t="shared" si="676"/>
        <v>0.89158138809129595</v>
      </c>
      <c r="BU816" s="810">
        <f t="shared" si="677"/>
        <v>18.373835850065547</v>
      </c>
      <c r="BV816" s="810">
        <f t="shared" si="678"/>
        <v>4.754007157477929</v>
      </c>
      <c r="BW816" s="830">
        <f t="shared" si="679"/>
        <v>10.201478087510912</v>
      </c>
      <c r="BX816" s="816">
        <f t="shared" si="655"/>
        <v>819.1749389274604</v>
      </c>
      <c r="BY816" s="755">
        <f t="shared" si="706"/>
        <v>0.15311681101447858</v>
      </c>
      <c r="BZ816" s="805">
        <f t="shared" ca="1" si="703"/>
        <v>105.65088143061452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12.667487658090797</v>
      </c>
      <c r="BE817" s="808">
        <f t="shared" si="661"/>
        <v>81.622141362867268</v>
      </c>
      <c r="BF817" s="808">
        <f t="shared" si="662"/>
        <v>0</v>
      </c>
      <c r="BG817" s="829">
        <f t="shared" si="663"/>
        <v>122.6686544280526</v>
      </c>
      <c r="BH817" s="829">
        <f t="shared" si="664"/>
        <v>7.0075554965682336</v>
      </c>
      <c r="BI817" s="829">
        <f t="shared" si="665"/>
        <v>0</v>
      </c>
      <c r="BJ817" s="829">
        <f t="shared" si="666"/>
        <v>0</v>
      </c>
      <c r="BK817" s="829">
        <f t="shared" si="667"/>
        <v>53.858849779151953</v>
      </c>
      <c r="BL817" s="810">
        <f t="shared" si="668"/>
        <v>54.158174798100106</v>
      </c>
      <c r="BM817" s="810">
        <f t="shared" si="669"/>
        <v>3.1866614530678254</v>
      </c>
      <c r="BN817" s="810">
        <f t="shared" si="670"/>
        <v>0</v>
      </c>
      <c r="BO817" s="810">
        <f t="shared" si="671"/>
        <v>0</v>
      </c>
      <c r="BP817" s="810">
        <f t="shared" si="672"/>
        <v>23.801755075715466</v>
      </c>
      <c r="BQ817" s="830">
        <f t="shared" si="673"/>
        <v>0.28792629957291199</v>
      </c>
      <c r="BR817" s="830">
        <f t="shared" si="674"/>
        <v>11.483104800536807</v>
      </c>
      <c r="BS817" s="830">
        <f t="shared" si="675"/>
        <v>8.2775279619851023</v>
      </c>
      <c r="BT817" s="810">
        <f t="shared" si="676"/>
        <v>0.53117710503404636</v>
      </c>
      <c r="BU817" s="810">
        <f t="shared" si="677"/>
        <v>9.3069331954151213</v>
      </c>
      <c r="BV817" s="810">
        <f t="shared" si="678"/>
        <v>2.2989459225559945</v>
      </c>
      <c r="BW817" s="830">
        <f t="shared" si="679"/>
        <v>4.6487888753269697</v>
      </c>
      <c r="BX817" s="816">
        <f t="shared" si="655"/>
        <v>395.80568421204117</v>
      </c>
      <c r="BY817" s="755">
        <f t="shared" si="706"/>
        <v>7.3982370880755363E-2</v>
      </c>
      <c r="BZ817" s="805">
        <f t="shared" ca="1" si="703"/>
        <v>106.07366068459882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18.168569063257969</v>
      </c>
      <c r="BE818" s="808">
        <f t="shared" si="661"/>
        <v>154.31272209231139</v>
      </c>
      <c r="BF818" s="808">
        <f t="shared" si="662"/>
        <v>0</v>
      </c>
      <c r="BG818" s="829">
        <f t="shared" si="663"/>
        <v>218.72314840294237</v>
      </c>
      <c r="BH818" s="829">
        <f t="shared" si="664"/>
        <v>13.107396157165796</v>
      </c>
      <c r="BI818" s="829">
        <f t="shared" si="665"/>
        <v>0</v>
      </c>
      <c r="BJ818" s="829">
        <f t="shared" si="666"/>
        <v>0</v>
      </c>
      <c r="BK818" s="829">
        <f t="shared" si="667"/>
        <v>94.032961645667086</v>
      </c>
      <c r="BL818" s="810">
        <f t="shared" si="668"/>
        <v>112.31075081264487</v>
      </c>
      <c r="BM818" s="810">
        <f t="shared" si="669"/>
        <v>6.1170142363950921</v>
      </c>
      <c r="BN818" s="810">
        <f t="shared" si="670"/>
        <v>0</v>
      </c>
      <c r="BO818" s="810">
        <f t="shared" si="671"/>
        <v>0</v>
      </c>
      <c r="BP818" s="810">
        <f t="shared" si="672"/>
        <v>52.807681683974913</v>
      </c>
      <c r="BQ818" s="830">
        <f t="shared" si="673"/>
        <v>0.59027118124199496</v>
      </c>
      <c r="BR818" s="830">
        <f t="shared" si="674"/>
        <v>24.992578154687088</v>
      </c>
      <c r="BS818" s="830">
        <f t="shared" si="675"/>
        <v>16.466409434065216</v>
      </c>
      <c r="BT818" s="810">
        <f t="shared" si="676"/>
        <v>0.84244395574377595</v>
      </c>
      <c r="BU818" s="810">
        <f t="shared" si="677"/>
        <v>17.524975576533027</v>
      </c>
      <c r="BV818" s="810">
        <f t="shared" si="678"/>
        <v>4.70739124759488</v>
      </c>
      <c r="BW818" s="830">
        <f t="shared" si="679"/>
        <v>11.274739101133846</v>
      </c>
      <c r="BX818" s="816">
        <f t="shared" si="655"/>
        <v>745.97905274535924</v>
      </c>
      <c r="BY818" s="755">
        <f t="shared" si="706"/>
        <v>0.1394353369617494</v>
      </c>
      <c r="BZ818" s="805">
        <f t="shared" ca="1" si="703"/>
        <v>105.07562739219418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30.619567550312208</v>
      </c>
      <c r="BE819" s="808">
        <f t="shared" si="661"/>
        <v>198.90974539036097</v>
      </c>
      <c r="BF819" s="808">
        <f t="shared" si="662"/>
        <v>0</v>
      </c>
      <c r="BG819" s="829">
        <f t="shared" si="663"/>
        <v>269.55574251272247</v>
      </c>
      <c r="BH819" s="829">
        <f t="shared" si="664"/>
        <v>16.845273983736995</v>
      </c>
      <c r="BI819" s="829">
        <f t="shared" si="665"/>
        <v>0</v>
      </c>
      <c r="BJ819" s="829">
        <f t="shared" si="666"/>
        <v>0</v>
      </c>
      <c r="BK819" s="829">
        <f t="shared" si="667"/>
        <v>113.86855986728585</v>
      </c>
      <c r="BL819" s="810">
        <f t="shared" si="668"/>
        <v>126.58199620335505</v>
      </c>
      <c r="BM819" s="810">
        <f t="shared" si="669"/>
        <v>7.1810264686710958</v>
      </c>
      <c r="BN819" s="810">
        <f t="shared" si="670"/>
        <v>0</v>
      </c>
      <c r="BO819" s="810">
        <f t="shared" si="671"/>
        <v>0</v>
      </c>
      <c r="BP819" s="810">
        <f t="shared" si="672"/>
        <v>60.48842282563308</v>
      </c>
      <c r="BQ819" s="830">
        <f t="shared" si="673"/>
        <v>0.68493124229366498</v>
      </c>
      <c r="BR819" s="830">
        <f t="shared" si="674"/>
        <v>22.709761057936106</v>
      </c>
      <c r="BS819" s="830">
        <f t="shared" si="675"/>
        <v>19.437391629284381</v>
      </c>
      <c r="BT819" s="810">
        <f t="shared" si="676"/>
        <v>1.0158432993427999</v>
      </c>
      <c r="BU819" s="810">
        <f t="shared" si="677"/>
        <v>21.901576156436747</v>
      </c>
      <c r="BV819" s="810">
        <f t="shared" si="678"/>
        <v>5.5034849574921445</v>
      </c>
      <c r="BW819" s="830">
        <f t="shared" si="679"/>
        <v>16.675124423090981</v>
      </c>
      <c r="BX819" s="816">
        <f t="shared" si="655"/>
        <v>911.97844756795462</v>
      </c>
      <c r="BY819" s="755">
        <f t="shared" si="706"/>
        <v>0.17046326122765507</v>
      </c>
      <c r="BZ819" s="805">
        <f t="shared" ca="1" si="703"/>
        <v>105.87813875768323</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4.4082671910293376</v>
      </c>
      <c r="BE820" s="808">
        <f t="shared" si="661"/>
        <v>15.66321849745867</v>
      </c>
      <c r="BF820" s="808">
        <f t="shared" si="662"/>
        <v>0</v>
      </c>
      <c r="BG820" s="829">
        <f t="shared" si="663"/>
        <v>28.178610162104476</v>
      </c>
      <c r="BH820" s="829">
        <f t="shared" si="664"/>
        <v>0.90198247139121956</v>
      </c>
      <c r="BI820" s="829">
        <f t="shared" si="665"/>
        <v>0</v>
      </c>
      <c r="BJ820" s="829">
        <f t="shared" si="666"/>
        <v>0</v>
      </c>
      <c r="BK820" s="829">
        <f t="shared" si="667"/>
        <v>8.4731165700102391</v>
      </c>
      <c r="BL820" s="810">
        <f t="shared" si="668"/>
        <v>10.340589174066892</v>
      </c>
      <c r="BM820" s="810">
        <f t="shared" si="669"/>
        <v>0.34943599677329407</v>
      </c>
      <c r="BN820" s="810">
        <f t="shared" si="670"/>
        <v>0</v>
      </c>
      <c r="BO820" s="810">
        <f t="shared" si="671"/>
        <v>0</v>
      </c>
      <c r="BP820" s="810">
        <f t="shared" si="672"/>
        <v>4.3722718787671351</v>
      </c>
      <c r="BQ820" s="830">
        <f t="shared" si="673"/>
        <v>5.0396088520524004E-2</v>
      </c>
      <c r="BR820" s="830">
        <f t="shared" si="674"/>
        <v>1.9393089199591855</v>
      </c>
      <c r="BS820" s="830">
        <f t="shared" si="675"/>
        <v>1.3506151723500432</v>
      </c>
      <c r="BT820" s="810">
        <f t="shared" si="676"/>
        <v>9.2704828519178398E-2</v>
      </c>
      <c r="BU820" s="810">
        <f t="shared" si="677"/>
        <v>1.7158220969060565</v>
      </c>
      <c r="BV820" s="810">
        <f t="shared" si="678"/>
        <v>0.48633254572154067</v>
      </c>
      <c r="BW820" s="830">
        <f t="shared" si="679"/>
        <v>1.3433406807158246</v>
      </c>
      <c r="BX820" s="816">
        <f t="shared" si="655"/>
        <v>79.666012274293635</v>
      </c>
      <c r="BY820" s="755">
        <f t="shared" si="706"/>
        <v>1.4890843415755819E-2</v>
      </c>
      <c r="BZ820" s="805">
        <f t="shared" ca="1" si="703"/>
        <v>115.12975478572358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7.7388296639443919</v>
      </c>
      <c r="BE822" s="808">
        <f t="shared" si="661"/>
        <v>63.115920531884683</v>
      </c>
      <c r="BF822" s="808">
        <f t="shared" si="662"/>
        <v>0</v>
      </c>
      <c r="BG822" s="829">
        <f t="shared" si="663"/>
        <v>50.610413651796783</v>
      </c>
      <c r="BH822" s="829">
        <f t="shared" si="664"/>
        <v>4.9565498475294278</v>
      </c>
      <c r="BI822" s="829">
        <f t="shared" si="665"/>
        <v>0</v>
      </c>
      <c r="BJ822" s="829">
        <f t="shared" si="666"/>
        <v>0</v>
      </c>
      <c r="BK822" s="829">
        <f t="shared" si="667"/>
        <v>34.471202783407371</v>
      </c>
      <c r="BL822" s="810">
        <f t="shared" si="668"/>
        <v>31.813817292732828</v>
      </c>
      <c r="BM822" s="810">
        <f t="shared" si="669"/>
        <v>1.8516511779779625</v>
      </c>
      <c r="BN822" s="810">
        <f t="shared" si="670"/>
        <v>0</v>
      </c>
      <c r="BO822" s="810">
        <f t="shared" si="671"/>
        <v>0</v>
      </c>
      <c r="BP822" s="810">
        <f t="shared" si="672"/>
        <v>14.545553258850022</v>
      </c>
      <c r="BQ822" s="830">
        <f t="shared" si="673"/>
        <v>0.24289769339328249</v>
      </c>
      <c r="BR822" s="830">
        <f t="shared" si="674"/>
        <v>5.2099026197257503</v>
      </c>
      <c r="BS822" s="830">
        <f t="shared" si="675"/>
        <v>4.9886115715829682</v>
      </c>
      <c r="BT822" s="810">
        <f t="shared" si="676"/>
        <v>0.361469970425076</v>
      </c>
      <c r="BU822" s="810">
        <f t="shared" si="677"/>
        <v>2.8727076301379193</v>
      </c>
      <c r="BV822" s="810">
        <f t="shared" si="678"/>
        <v>1.8625236182034028</v>
      </c>
      <c r="BW822" s="830">
        <f t="shared" si="679"/>
        <v>4.6518811199815175</v>
      </c>
      <c r="BX822" s="816">
        <f t="shared" si="655"/>
        <v>229.29393243157335</v>
      </c>
      <c r="BY822" s="755">
        <f t="shared" si="706"/>
        <v>4.2858678959172593E-2</v>
      </c>
      <c r="BZ822" s="805">
        <f t="shared" ca="1" si="703"/>
        <v>97.731111836417256</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17.485084170972286</v>
      </c>
      <c r="BE823" s="808">
        <f t="shared" si="661"/>
        <v>165.84256633379951</v>
      </c>
      <c r="BF823" s="808">
        <f t="shared" si="662"/>
        <v>0</v>
      </c>
      <c r="BG823" s="829">
        <f t="shared" si="663"/>
        <v>211.79225865622473</v>
      </c>
      <c r="BH823" s="829">
        <f t="shared" si="664"/>
        <v>13.981862416139604</v>
      </c>
      <c r="BI823" s="829">
        <f t="shared" si="665"/>
        <v>0</v>
      </c>
      <c r="BJ823" s="829">
        <f t="shared" si="666"/>
        <v>0</v>
      </c>
      <c r="BK823" s="829">
        <f t="shared" si="667"/>
        <v>95.298737462564532</v>
      </c>
      <c r="BL823" s="810">
        <f t="shared" si="668"/>
        <v>101.42595400076912</v>
      </c>
      <c r="BM823" s="810">
        <f t="shared" si="669"/>
        <v>5.8134388268733526</v>
      </c>
      <c r="BN823" s="810">
        <f t="shared" si="670"/>
        <v>0</v>
      </c>
      <c r="BO823" s="810">
        <f t="shared" si="671"/>
        <v>0</v>
      </c>
      <c r="BP823" s="810">
        <f t="shared" si="672"/>
        <v>50.103846296623338</v>
      </c>
      <c r="BQ823" s="830">
        <f t="shared" si="673"/>
        <v>0.85542908868909007</v>
      </c>
      <c r="BR823" s="830">
        <f t="shared" si="674"/>
        <v>34.559335183039238</v>
      </c>
      <c r="BS823" s="830">
        <f t="shared" si="675"/>
        <v>23.137367884167137</v>
      </c>
      <c r="BT823" s="810">
        <f t="shared" si="676"/>
        <v>0.925293843122032</v>
      </c>
      <c r="BU823" s="810">
        <f t="shared" si="677"/>
        <v>14.357191630661335</v>
      </c>
      <c r="BV823" s="810">
        <f t="shared" si="678"/>
        <v>4.5108074852199058</v>
      </c>
      <c r="BW823" s="830">
        <f t="shared" si="679"/>
        <v>14.471931681627945</v>
      </c>
      <c r="BX823" s="816">
        <f t="shared" si="655"/>
        <v>754.56110496049314</v>
      </c>
      <c r="BY823" s="755">
        <f t="shared" si="706"/>
        <v>0.14103945887112021</v>
      </c>
      <c r="BZ823" s="805">
        <f t="shared" ca="1" si="703"/>
        <v>98.735398314320634</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27.312426482649265</v>
      </c>
      <c r="BE824" s="808">
        <f t="shared" si="661"/>
        <v>304.10120507361199</v>
      </c>
      <c r="BF824" s="808">
        <f t="shared" si="662"/>
        <v>0</v>
      </c>
      <c r="BG824" s="829">
        <f t="shared" si="663"/>
        <v>452.9270899395313</v>
      </c>
      <c r="BH824" s="829">
        <f t="shared" si="664"/>
        <v>33.367748048791626</v>
      </c>
      <c r="BI824" s="829">
        <f t="shared" si="665"/>
        <v>0</v>
      </c>
      <c r="BJ824" s="829">
        <f t="shared" si="666"/>
        <v>0</v>
      </c>
      <c r="BK824" s="829">
        <f t="shared" si="667"/>
        <v>226.09255457574173</v>
      </c>
      <c r="BL824" s="810">
        <f t="shared" si="668"/>
        <v>289.65092612737726</v>
      </c>
      <c r="BM824" s="810">
        <f t="shared" si="669"/>
        <v>19.720964535476909</v>
      </c>
      <c r="BN824" s="810">
        <f t="shared" si="670"/>
        <v>0</v>
      </c>
      <c r="BO824" s="810">
        <f t="shared" si="671"/>
        <v>0</v>
      </c>
      <c r="BP824" s="810">
        <f t="shared" si="672"/>
        <v>128.64591687449945</v>
      </c>
      <c r="BQ824" s="830">
        <f t="shared" si="673"/>
        <v>1.8604052518012602</v>
      </c>
      <c r="BR824" s="830">
        <f t="shared" si="674"/>
        <v>75.160372172770906</v>
      </c>
      <c r="BS824" s="830">
        <f t="shared" si="675"/>
        <v>53.449443032535271</v>
      </c>
      <c r="BT824" s="810">
        <f t="shared" si="676"/>
        <v>3.1472070733319919</v>
      </c>
      <c r="BU824" s="810">
        <f t="shared" si="677"/>
        <v>41.064556326327427</v>
      </c>
      <c r="BV824" s="810">
        <f t="shared" si="678"/>
        <v>13.91949428558793</v>
      </c>
      <c r="BW824" s="830">
        <f t="shared" si="679"/>
        <v>34.919125302546099</v>
      </c>
      <c r="BX824" s="816">
        <f t="shared" si="655"/>
        <v>1705.3394351025806</v>
      </c>
      <c r="BY824" s="755">
        <f t="shared" si="706"/>
        <v>0.31875503459861321</v>
      </c>
      <c r="BZ824" s="805">
        <f t="shared" ca="1" si="703"/>
        <v>92.749710640444121</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15.51350184696792</v>
      </c>
      <c r="BE826" s="808">
        <f t="shared" si="661"/>
        <v>42.316060897526164</v>
      </c>
      <c r="BF826" s="808">
        <f t="shared" si="662"/>
        <v>0</v>
      </c>
      <c r="BG826" s="829">
        <f t="shared" si="663"/>
        <v>48.226726215050526</v>
      </c>
      <c r="BH826" s="829">
        <f t="shared" si="664"/>
        <v>2.1966376523736919</v>
      </c>
      <c r="BI826" s="829">
        <f t="shared" si="665"/>
        <v>0</v>
      </c>
      <c r="BJ826" s="829">
        <f t="shared" si="666"/>
        <v>0</v>
      </c>
      <c r="BK826" s="829">
        <f t="shared" si="667"/>
        <v>21.565838367261794</v>
      </c>
      <c r="BL826" s="810">
        <f t="shared" si="668"/>
        <v>21.878986736302977</v>
      </c>
      <c r="BM826" s="810">
        <f t="shared" si="669"/>
        <v>1.506083808709219</v>
      </c>
      <c r="BN826" s="810">
        <f t="shared" si="670"/>
        <v>0</v>
      </c>
      <c r="BO826" s="810">
        <f t="shared" si="671"/>
        <v>0</v>
      </c>
      <c r="BP826" s="810">
        <f t="shared" si="672"/>
        <v>13.042044896694726</v>
      </c>
      <c r="BQ826" s="830">
        <f t="shared" si="673"/>
        <v>0.19195913052563299</v>
      </c>
      <c r="BR826" s="830">
        <f t="shared" si="674"/>
        <v>5.6450000562138429</v>
      </c>
      <c r="BS826" s="830">
        <f t="shared" si="675"/>
        <v>1.6884629423733359</v>
      </c>
      <c r="BT826" s="810">
        <f t="shared" si="676"/>
        <v>0.16300762435621841</v>
      </c>
      <c r="BU826" s="810">
        <f t="shared" si="677"/>
        <v>2.8322574731892947</v>
      </c>
      <c r="BV826" s="810">
        <f t="shared" si="678"/>
        <v>0.65976208720437601</v>
      </c>
      <c r="BW826" s="830">
        <f t="shared" si="679"/>
        <v>3.2364779719070449</v>
      </c>
      <c r="BX826" s="816">
        <f t="shared" si="655"/>
        <v>180.66280770665679</v>
      </c>
      <c r="BY826" s="755">
        <f t="shared" si="706"/>
        <v>3.3768749104048E-2</v>
      </c>
      <c r="BZ826" s="805">
        <f t="shared" ca="1" si="703"/>
        <v>107.11255016547253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57.754227263120498</v>
      </c>
      <c r="BE827" s="808">
        <f t="shared" si="661"/>
        <v>319.22198613535539</v>
      </c>
      <c r="BF827" s="808">
        <f t="shared" si="662"/>
        <v>0</v>
      </c>
      <c r="BG827" s="829">
        <f t="shared" si="663"/>
        <v>364.12759437987063</v>
      </c>
      <c r="BH827" s="829">
        <f t="shared" si="664"/>
        <v>26.102297023268488</v>
      </c>
      <c r="BI827" s="829">
        <f t="shared" si="665"/>
        <v>0</v>
      </c>
      <c r="BJ827" s="829">
        <f t="shared" si="666"/>
        <v>0</v>
      </c>
      <c r="BK827" s="829">
        <f t="shared" si="667"/>
        <v>155.83006665159968</v>
      </c>
      <c r="BL827" s="810">
        <f t="shared" si="668"/>
        <v>201.89602753765536</v>
      </c>
      <c r="BM827" s="810">
        <f t="shared" si="669"/>
        <v>12.07315080298496</v>
      </c>
      <c r="BN827" s="810">
        <f t="shared" si="670"/>
        <v>0</v>
      </c>
      <c r="BO827" s="810">
        <f t="shared" si="671"/>
        <v>0</v>
      </c>
      <c r="BP827" s="810">
        <f t="shared" si="672"/>
        <v>88.400051462067296</v>
      </c>
      <c r="BQ827" s="830">
        <f t="shared" si="673"/>
        <v>1.4871461536964601</v>
      </c>
      <c r="BR827" s="830">
        <f t="shared" si="674"/>
        <v>50.472645657363394</v>
      </c>
      <c r="BS827" s="830">
        <f t="shared" si="675"/>
        <v>26.047806037912956</v>
      </c>
      <c r="BT827" s="810">
        <f t="shared" si="676"/>
        <v>2.2191162609944239</v>
      </c>
      <c r="BU827" s="810">
        <f t="shared" si="677"/>
        <v>26.350413776871751</v>
      </c>
      <c r="BV827" s="810">
        <f t="shared" si="678"/>
        <v>9.7266215433633469</v>
      </c>
      <c r="BW827" s="830">
        <f t="shared" si="679"/>
        <v>23.999598957610207</v>
      </c>
      <c r="BX827" s="816">
        <f t="shared" si="655"/>
        <v>1365.708749643735</v>
      </c>
      <c r="BY827" s="755">
        <f t="shared" si="706"/>
        <v>0.25527266348481026</v>
      </c>
      <c r="BZ827" s="805">
        <f t="shared" ca="1" si="703"/>
        <v>97.788764872613967</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11.86271105618556</v>
      </c>
      <c r="BE828" s="808">
        <f t="shared" si="661"/>
        <v>111.61770534412067</v>
      </c>
      <c r="BF828" s="808">
        <f t="shared" si="662"/>
        <v>0</v>
      </c>
      <c r="BG828" s="829">
        <f t="shared" si="663"/>
        <v>137.88743320200257</v>
      </c>
      <c r="BH828" s="829">
        <f t="shared" si="664"/>
        <v>9.516831225034041</v>
      </c>
      <c r="BI828" s="829">
        <f t="shared" si="665"/>
        <v>0</v>
      </c>
      <c r="BJ828" s="829">
        <f t="shared" si="666"/>
        <v>0</v>
      </c>
      <c r="BK828" s="829">
        <f t="shared" si="667"/>
        <v>71.003822303682753</v>
      </c>
      <c r="BL828" s="810">
        <f t="shared" si="668"/>
        <v>76.474293572442519</v>
      </c>
      <c r="BM828" s="810">
        <f t="shared" si="669"/>
        <v>6.1784501379835213</v>
      </c>
      <c r="BN828" s="810">
        <f t="shared" si="670"/>
        <v>0</v>
      </c>
      <c r="BO828" s="810">
        <f t="shared" si="671"/>
        <v>0</v>
      </c>
      <c r="BP828" s="810">
        <f t="shared" si="672"/>
        <v>46.126494918692572</v>
      </c>
      <c r="BQ828" s="830">
        <f t="shared" si="673"/>
        <v>0.66656872178665505</v>
      </c>
      <c r="BR828" s="830">
        <f t="shared" si="674"/>
        <v>43.002867766929199</v>
      </c>
      <c r="BS828" s="830">
        <f t="shared" si="675"/>
        <v>13.845841762330684</v>
      </c>
      <c r="BT828" s="810">
        <f t="shared" si="676"/>
        <v>1.1462979778803839</v>
      </c>
      <c r="BU828" s="810">
        <f t="shared" si="677"/>
        <v>18.271112811269287</v>
      </c>
      <c r="BV828" s="810">
        <f t="shared" si="678"/>
        <v>5.1264273355359871</v>
      </c>
      <c r="BW828" s="830">
        <f t="shared" si="679"/>
        <v>12.308540172640479</v>
      </c>
      <c r="BX828" s="816">
        <f t="shared" si="655"/>
        <v>565.03539830851685</v>
      </c>
      <c r="BY828" s="755">
        <f t="shared" si="706"/>
        <v>0.10561409314177884</v>
      </c>
      <c r="BZ828" s="805">
        <f t="shared" ca="1" si="703"/>
        <v>89.33410261516147</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58.174067779378994</v>
      </c>
      <c r="BE830" s="808">
        <f t="shared" si="661"/>
        <v>430.8120274921551</v>
      </c>
      <c r="BF830" s="808">
        <f t="shared" si="662"/>
        <v>0</v>
      </c>
      <c r="BG830" s="829">
        <f t="shared" si="663"/>
        <v>564.58930692729962</v>
      </c>
      <c r="BH830" s="829">
        <f t="shared" si="664"/>
        <v>35.665211018479823</v>
      </c>
      <c r="BI830" s="829">
        <f t="shared" si="665"/>
        <v>0</v>
      </c>
      <c r="BJ830" s="829">
        <f t="shared" si="666"/>
        <v>0</v>
      </c>
      <c r="BK830" s="829">
        <f t="shared" si="667"/>
        <v>245.5129022519545</v>
      </c>
      <c r="BL830" s="810">
        <f t="shared" si="668"/>
        <v>258.15042214320226</v>
      </c>
      <c r="BM830" s="810">
        <f t="shared" si="669"/>
        <v>16.234180149934982</v>
      </c>
      <c r="BN830" s="810">
        <f t="shared" si="670"/>
        <v>0</v>
      </c>
      <c r="BO830" s="810">
        <f t="shared" si="671"/>
        <v>0</v>
      </c>
      <c r="BP830" s="810">
        <f t="shared" si="672"/>
        <v>121.72678987202531</v>
      </c>
      <c r="BQ830" s="830">
        <f t="shared" si="673"/>
        <v>1.54695308368227</v>
      </c>
      <c r="BR830" s="830">
        <f t="shared" si="674"/>
        <v>51.243160037270187</v>
      </c>
      <c r="BS830" s="830">
        <f t="shared" si="675"/>
        <v>31.532174565250916</v>
      </c>
      <c r="BT830" s="810">
        <f t="shared" si="676"/>
        <v>1.665757455673504</v>
      </c>
      <c r="BU830" s="810">
        <f t="shared" si="677"/>
        <v>32.122652639561501</v>
      </c>
      <c r="BV830" s="810">
        <f t="shared" si="678"/>
        <v>8.7275767689870634</v>
      </c>
      <c r="BW830" s="830">
        <f t="shared" si="679"/>
        <v>27.912067587143607</v>
      </c>
      <c r="BX830" s="816">
        <f t="shared" si="655"/>
        <v>1885.6152497719993</v>
      </c>
      <c r="BY830" s="755">
        <f t="shared" si="706"/>
        <v>0.35245144855551391</v>
      </c>
      <c r="BZ830" s="805">
        <f t="shared" ca="1" si="703"/>
        <v>107.84875236148849</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23.254503130060275</v>
      </c>
      <c r="BE831" s="808">
        <f t="shared" si="661"/>
        <v>182.40413027220654</v>
      </c>
      <c r="BF831" s="808">
        <f t="shared" si="662"/>
        <v>0</v>
      </c>
      <c r="BG831" s="829">
        <f t="shared" si="663"/>
        <v>223.22067162850681</v>
      </c>
      <c r="BH831" s="829">
        <f t="shared" si="664"/>
        <v>12.131887121480535</v>
      </c>
      <c r="BI831" s="829">
        <f t="shared" si="665"/>
        <v>0</v>
      </c>
      <c r="BJ831" s="829">
        <f t="shared" si="666"/>
        <v>0</v>
      </c>
      <c r="BK831" s="829">
        <f t="shared" si="667"/>
        <v>84.803942501126315</v>
      </c>
      <c r="BL831" s="810">
        <f t="shared" si="668"/>
        <v>86.860413569926024</v>
      </c>
      <c r="BM831" s="810">
        <f t="shared" si="669"/>
        <v>5.1043196337612722</v>
      </c>
      <c r="BN831" s="810">
        <f t="shared" si="670"/>
        <v>0</v>
      </c>
      <c r="BO831" s="810">
        <f t="shared" si="671"/>
        <v>0</v>
      </c>
      <c r="BP831" s="810">
        <f t="shared" si="672"/>
        <v>44.201235977464634</v>
      </c>
      <c r="BQ831" s="830">
        <f t="shared" si="673"/>
        <v>0.70284192781898502</v>
      </c>
      <c r="BR831" s="830">
        <f t="shared" si="674"/>
        <v>14.230463636972344</v>
      </c>
      <c r="BS831" s="830">
        <f t="shared" si="675"/>
        <v>9.37977956806197</v>
      </c>
      <c r="BT831" s="810">
        <f t="shared" si="676"/>
        <v>0.74231002858195039</v>
      </c>
      <c r="BU831" s="810">
        <f t="shared" si="677"/>
        <v>12.473365087812477</v>
      </c>
      <c r="BV831" s="810">
        <f t="shared" si="678"/>
        <v>3.6187613893370081</v>
      </c>
      <c r="BW831" s="830">
        <f t="shared" si="679"/>
        <v>11.937260123604817</v>
      </c>
      <c r="BX831" s="816">
        <f t="shared" si="655"/>
        <v>715.06588559672196</v>
      </c>
      <c r="BY831" s="755">
        <f t="shared" si="706"/>
        <v>0.13365717487789194</v>
      </c>
      <c r="BZ831" s="805">
        <f t="shared" ca="1" si="703"/>
        <v>109.90188335718767</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66.740175816976233</v>
      </c>
      <c r="BE832" s="808">
        <f t="shared" si="661"/>
        <v>553.68221735451652</v>
      </c>
      <c r="BF832" s="808">
        <f t="shared" si="662"/>
        <v>0</v>
      </c>
      <c r="BG832" s="829">
        <f t="shared" si="663"/>
        <v>803.00893193393586</v>
      </c>
      <c r="BH832" s="829">
        <f t="shared" si="664"/>
        <v>45.666961788765242</v>
      </c>
      <c r="BI832" s="829">
        <f t="shared" si="665"/>
        <v>0</v>
      </c>
      <c r="BJ832" s="829">
        <f t="shared" si="666"/>
        <v>0</v>
      </c>
      <c r="BK832" s="829">
        <f t="shared" si="667"/>
        <v>315.33974052883946</v>
      </c>
      <c r="BL832" s="810">
        <f t="shared" si="668"/>
        <v>410.08870073830315</v>
      </c>
      <c r="BM832" s="810">
        <f t="shared" si="669"/>
        <v>24.223571333284873</v>
      </c>
      <c r="BN832" s="810">
        <f t="shared" si="670"/>
        <v>0</v>
      </c>
      <c r="BO832" s="810">
        <f t="shared" si="671"/>
        <v>0</v>
      </c>
      <c r="BP832" s="810">
        <f t="shared" si="672"/>
        <v>192.62398819080778</v>
      </c>
      <c r="BQ832" s="830">
        <f t="shared" si="673"/>
        <v>1.80590275392986</v>
      </c>
      <c r="BR832" s="830">
        <f t="shared" si="674"/>
        <v>78.688296071865906</v>
      </c>
      <c r="BS832" s="830">
        <f t="shared" si="675"/>
        <v>48.942162817685272</v>
      </c>
      <c r="BT832" s="810">
        <f t="shared" si="676"/>
        <v>2.2405409059760242</v>
      </c>
      <c r="BU832" s="810">
        <f t="shared" si="677"/>
        <v>49.714772165239822</v>
      </c>
      <c r="BV832" s="810">
        <f t="shared" si="678"/>
        <v>11.961958213266321</v>
      </c>
      <c r="BW832" s="830">
        <f t="shared" si="679"/>
        <v>36.529514988274038</v>
      </c>
      <c r="BX832" s="816">
        <f t="shared" ref="BX832:BX895" si="712">IF(SUM(BB832:BW832)=0,"",SUM(BB832:BW832))</f>
        <v>2641.2574356016662</v>
      </c>
      <c r="BY832" s="755">
        <f t="shared" si="706"/>
        <v>0.49369297861713385</v>
      </c>
      <c r="BZ832" s="805">
        <f t="shared" ca="1" si="703"/>
        <v>108.13275300206359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28.724276673725761</v>
      </c>
      <c r="BE833" s="808">
        <f t="shared" si="661"/>
        <v>321.25985960035428</v>
      </c>
      <c r="BF833" s="808">
        <f t="shared" si="662"/>
        <v>0</v>
      </c>
      <c r="BG833" s="829">
        <f t="shared" si="663"/>
        <v>465.64810498840234</v>
      </c>
      <c r="BH833" s="829">
        <f t="shared" si="664"/>
        <v>25.108666055921365</v>
      </c>
      <c r="BI833" s="829">
        <f t="shared" si="665"/>
        <v>0</v>
      </c>
      <c r="BJ833" s="829">
        <f t="shared" si="666"/>
        <v>0</v>
      </c>
      <c r="BK833" s="829">
        <f t="shared" si="667"/>
        <v>177.87507637510609</v>
      </c>
      <c r="BL833" s="810">
        <f t="shared" si="668"/>
        <v>202.86292974401346</v>
      </c>
      <c r="BM833" s="810">
        <f t="shared" si="669"/>
        <v>12.170142992962715</v>
      </c>
      <c r="BN833" s="810">
        <f t="shared" si="670"/>
        <v>0</v>
      </c>
      <c r="BO833" s="810">
        <f t="shared" si="671"/>
        <v>0</v>
      </c>
      <c r="BP833" s="810">
        <f t="shared" si="672"/>
        <v>97.593843246096597</v>
      </c>
      <c r="BQ833" s="830">
        <f t="shared" si="673"/>
        <v>0.88215604566276995</v>
      </c>
      <c r="BR833" s="830">
        <f t="shared" si="674"/>
        <v>35.070452415996378</v>
      </c>
      <c r="BS833" s="830">
        <f t="shared" si="675"/>
        <v>21.698255211655685</v>
      </c>
      <c r="BT833" s="810">
        <f t="shared" si="676"/>
        <v>1.181098219129336</v>
      </c>
      <c r="BU833" s="810">
        <f t="shared" si="677"/>
        <v>22.63732389596483</v>
      </c>
      <c r="BV833" s="810">
        <f t="shared" si="678"/>
        <v>6.351479366493729</v>
      </c>
      <c r="BW833" s="830">
        <f t="shared" si="679"/>
        <v>20.882118176237583</v>
      </c>
      <c r="BX833" s="816">
        <f t="shared" si="712"/>
        <v>1439.9457830077226</v>
      </c>
      <c r="BY833" s="755">
        <f t="shared" si="706"/>
        <v>0.26914874448742482</v>
      </c>
      <c r="BZ833" s="805">
        <f t="shared" ca="1" si="703"/>
        <v>112.08107240444645</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1.4859673738017407</v>
      </c>
      <c r="BE834" s="808">
        <f t="shared" si="661"/>
        <v>18.283686799166478</v>
      </c>
      <c r="BF834" s="808">
        <f t="shared" si="662"/>
        <v>0</v>
      </c>
      <c r="BG834" s="829">
        <f t="shared" si="663"/>
        <v>36.877193598484396</v>
      </c>
      <c r="BH834" s="829">
        <f t="shared" si="664"/>
        <v>1.4212546830704789</v>
      </c>
      <c r="BI834" s="829">
        <f t="shared" si="665"/>
        <v>0</v>
      </c>
      <c r="BJ834" s="829">
        <f t="shared" si="666"/>
        <v>0</v>
      </c>
      <c r="BK834" s="829">
        <f t="shared" si="667"/>
        <v>8.4376551377403768</v>
      </c>
      <c r="BL834" s="810">
        <f t="shared" si="668"/>
        <v>16.021919691366275</v>
      </c>
      <c r="BM834" s="810">
        <f t="shared" si="669"/>
        <v>0.98061621542457245</v>
      </c>
      <c r="BN834" s="810">
        <f t="shared" si="670"/>
        <v>0</v>
      </c>
      <c r="BO834" s="810">
        <f t="shared" si="671"/>
        <v>0</v>
      </c>
      <c r="BP834" s="810">
        <f t="shared" si="672"/>
        <v>7.782411610408853</v>
      </c>
      <c r="BQ834" s="830">
        <f t="shared" si="673"/>
        <v>9.5607022240894998E-2</v>
      </c>
      <c r="BR834" s="830">
        <f t="shared" si="674"/>
        <v>3.8625236985321578</v>
      </c>
      <c r="BS834" s="830">
        <f t="shared" si="675"/>
        <v>2.5622681960559857</v>
      </c>
      <c r="BT834" s="810">
        <f t="shared" si="676"/>
        <v>0.12700149188872559</v>
      </c>
      <c r="BU834" s="810">
        <f t="shared" si="677"/>
        <v>6.0331613731619962</v>
      </c>
      <c r="BV834" s="810">
        <f t="shared" si="678"/>
        <v>0.99938613931798981</v>
      </c>
      <c r="BW834" s="830">
        <f t="shared" si="679"/>
        <v>1.9312618492660789</v>
      </c>
      <c r="BX834" s="816">
        <f t="shared" si="712"/>
        <v>106.90191487992701</v>
      </c>
      <c r="BY834" s="755">
        <f t="shared" si="706"/>
        <v>1.9981666332696636E-2</v>
      </c>
      <c r="BZ834" s="805">
        <f t="shared" ca="1" si="703"/>
        <v>103.15009367555807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7.1235907474671354</v>
      </c>
      <c r="BE835" s="808">
        <f t="shared" si="661"/>
        <v>60.93359460321367</v>
      </c>
      <c r="BF835" s="808">
        <f t="shared" si="662"/>
        <v>0</v>
      </c>
      <c r="BG835" s="829">
        <f t="shared" si="663"/>
        <v>82.714807158930725</v>
      </c>
      <c r="BH835" s="829">
        <f t="shared" si="664"/>
        <v>3.3639626444256248</v>
      </c>
      <c r="BI835" s="829">
        <f t="shared" si="665"/>
        <v>0</v>
      </c>
      <c r="BJ835" s="829">
        <f t="shared" si="666"/>
        <v>0</v>
      </c>
      <c r="BK835" s="829">
        <f t="shared" si="667"/>
        <v>19.60787722744989</v>
      </c>
      <c r="BL835" s="810">
        <f t="shared" si="668"/>
        <v>36.97230177129191</v>
      </c>
      <c r="BM835" s="810">
        <f t="shared" si="669"/>
        <v>2.0451550175139972</v>
      </c>
      <c r="BN835" s="810">
        <f t="shared" si="670"/>
        <v>0</v>
      </c>
      <c r="BO835" s="810">
        <f t="shared" si="671"/>
        <v>0</v>
      </c>
      <c r="BP835" s="810">
        <f t="shared" si="672"/>
        <v>16.098690546780087</v>
      </c>
      <c r="BQ835" s="830">
        <f t="shared" si="673"/>
        <v>0.1354506958639525</v>
      </c>
      <c r="BR835" s="830">
        <f t="shared" si="674"/>
        <v>5.4722081129036813</v>
      </c>
      <c r="BS835" s="830">
        <f t="shared" si="675"/>
        <v>3.437781203517225</v>
      </c>
      <c r="BT835" s="810">
        <f t="shared" si="676"/>
        <v>0.14991066103441039</v>
      </c>
      <c r="BU835" s="810">
        <f t="shared" si="677"/>
        <v>2.6046977354728806</v>
      </c>
      <c r="BV835" s="810">
        <f t="shared" si="678"/>
        <v>0.45971850404973486</v>
      </c>
      <c r="BW835" s="830">
        <f t="shared" si="679"/>
        <v>3.4614797094741672</v>
      </c>
      <c r="BX835" s="816">
        <f t="shared" si="712"/>
        <v>244.58122633938908</v>
      </c>
      <c r="BY835" s="755">
        <f t="shared" si="706"/>
        <v>4.5716117072783002E-2</v>
      </c>
      <c r="BZ835" s="805">
        <f t="shared" ca="1" si="703"/>
        <v>115.23288368814401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57.056728330521651</v>
      </c>
      <c r="BE836" s="808">
        <f t="shared" si="661"/>
        <v>486.5190811370411</v>
      </c>
      <c r="BF836" s="808">
        <f t="shared" si="662"/>
        <v>0</v>
      </c>
      <c r="BG836" s="829">
        <f t="shared" si="663"/>
        <v>718.79334055356992</v>
      </c>
      <c r="BH836" s="829">
        <f t="shared" si="664"/>
        <v>39.416754850028646</v>
      </c>
      <c r="BI836" s="829">
        <f t="shared" si="665"/>
        <v>0</v>
      </c>
      <c r="BJ836" s="829">
        <f t="shared" si="666"/>
        <v>0</v>
      </c>
      <c r="BK836" s="829">
        <f t="shared" si="667"/>
        <v>276.43362618100912</v>
      </c>
      <c r="BL836" s="810">
        <f t="shared" si="668"/>
        <v>352.69293541947951</v>
      </c>
      <c r="BM836" s="810">
        <f t="shared" si="669"/>
        <v>20.039123485242797</v>
      </c>
      <c r="BN836" s="810">
        <f t="shared" si="670"/>
        <v>0</v>
      </c>
      <c r="BO836" s="810">
        <f t="shared" si="671"/>
        <v>0</v>
      </c>
      <c r="BP836" s="810">
        <f t="shared" si="672"/>
        <v>166.54544439973583</v>
      </c>
      <c r="BQ836" s="830">
        <f t="shared" si="673"/>
        <v>1.5458756591200302</v>
      </c>
      <c r="BR836" s="830">
        <f t="shared" si="674"/>
        <v>63.904663043268769</v>
      </c>
      <c r="BS836" s="830">
        <f t="shared" si="675"/>
        <v>38.386401605800387</v>
      </c>
      <c r="BT836" s="810">
        <f t="shared" si="676"/>
        <v>1.8905545932413119</v>
      </c>
      <c r="BU836" s="810">
        <f t="shared" si="677"/>
        <v>43.945594463603832</v>
      </c>
      <c r="BV836" s="810">
        <f t="shared" si="678"/>
        <v>10.358142447211454</v>
      </c>
      <c r="BW836" s="830">
        <f t="shared" si="679"/>
        <v>28.53793088340613</v>
      </c>
      <c r="BX836" s="816">
        <f t="shared" si="712"/>
        <v>2306.0661970522801</v>
      </c>
      <c r="BY836" s="755">
        <f t="shared" si="706"/>
        <v>0.43104041066397758</v>
      </c>
      <c r="BZ836" s="805">
        <f t="shared" ca="1" si="703"/>
        <v>110.32579298646633</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113.2326950526337</v>
      </c>
      <c r="BE838" s="808">
        <f t="shared" si="661"/>
        <v>816.28830284896571</v>
      </c>
      <c r="BF838" s="808">
        <f t="shared" si="662"/>
        <v>0</v>
      </c>
      <c r="BG838" s="829">
        <f t="shared" si="663"/>
        <v>1143.7921863314145</v>
      </c>
      <c r="BH838" s="829">
        <f t="shared" si="664"/>
        <v>72.606615385564353</v>
      </c>
      <c r="BI838" s="829">
        <f t="shared" si="665"/>
        <v>0</v>
      </c>
      <c r="BJ838" s="829">
        <f t="shared" si="666"/>
        <v>0</v>
      </c>
      <c r="BK838" s="829">
        <f t="shared" si="667"/>
        <v>526.97046041708779</v>
      </c>
      <c r="BL838" s="810">
        <f t="shared" si="668"/>
        <v>644.56429459857645</v>
      </c>
      <c r="BM838" s="810">
        <f t="shared" si="669"/>
        <v>37.83344809547696</v>
      </c>
      <c r="BN838" s="810">
        <f t="shared" si="670"/>
        <v>0</v>
      </c>
      <c r="BO838" s="810">
        <f t="shared" si="671"/>
        <v>0</v>
      </c>
      <c r="BP838" s="810">
        <f t="shared" si="672"/>
        <v>323.11975474837595</v>
      </c>
      <c r="BQ838" s="830">
        <f t="shared" si="673"/>
        <v>3.3673623844796303</v>
      </c>
      <c r="BR838" s="830">
        <f t="shared" si="674"/>
        <v>158.79743651557021</v>
      </c>
      <c r="BS838" s="830">
        <f t="shared" si="675"/>
        <v>103.91828018271637</v>
      </c>
      <c r="BT838" s="810">
        <f t="shared" si="676"/>
        <v>6.3193820337281439</v>
      </c>
      <c r="BU838" s="810">
        <f t="shared" si="677"/>
        <v>108.35313718976258</v>
      </c>
      <c r="BV838" s="810">
        <f t="shared" si="678"/>
        <v>30.085049698631853</v>
      </c>
      <c r="BW838" s="830">
        <f t="shared" si="679"/>
        <v>71.87501158209939</v>
      </c>
      <c r="BX838" s="816">
        <f t="shared" si="712"/>
        <v>4161.1234170650841</v>
      </c>
      <c r="BY838" s="755">
        <f t="shared" si="706"/>
        <v>0.7777800779560905</v>
      </c>
      <c r="BZ838" s="805">
        <f t="shared" ca="1" si="703"/>
        <v>100.06778078626037</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27.353776358857392</v>
      </c>
      <c r="BE839" s="808">
        <f t="shared" ref="BE839:BE902" si="718">IF(OR(L839="",L839="*"),"",BE$5*L839)</f>
        <v>172.86546231417742</v>
      </c>
      <c r="BF839" s="808">
        <f t="shared" ref="BF839:BF902" si="719">IF(OR(N839="",N839="*"),"",BF$5*N839)</f>
        <v>0</v>
      </c>
      <c r="BG839" s="829">
        <f t="shared" ref="BG839:BG902" si="720">IF(OR(P839="",P839="*"),"",BG$5*P839)</f>
        <v>273.22149526012515</v>
      </c>
      <c r="BH839" s="829">
        <f t="shared" ref="BH839:BH902" si="721">IF(OR(R839="",R839="*"),"",BH$5*R839)</f>
        <v>17.246539567914876</v>
      </c>
      <c r="BI839" s="829">
        <f t="shared" ref="BI839:BI902" si="722">IF(OR(T839="",T839="*"),"",BI$5*T839)</f>
        <v>0</v>
      </c>
      <c r="BJ839" s="829">
        <f t="shared" ref="BJ839:BJ902" si="723">IF(OR(V839="",V839="*"),"",BJ$5*V839)</f>
        <v>0</v>
      </c>
      <c r="BK839" s="829">
        <f t="shared" ref="BK839:BK902" si="724">IF(OR(X839="",X839="*"),"",BK$5*X839)</f>
        <v>110.8398382752123</v>
      </c>
      <c r="BL839" s="810">
        <f t="shared" ref="BL839:BL902" si="725">IF(OR(Z839="",Z839="*"),"",BL$5*Z839)</f>
        <v>129.25607568357779</v>
      </c>
      <c r="BM839" s="810">
        <f t="shared" ref="BM839:BM902" si="726">IF(OR(AB839="",AB839="*"),"",BM$5*AB839)</f>
        <v>7.3350894915187945</v>
      </c>
      <c r="BN839" s="810">
        <f t="shared" ref="BN839:BN902" si="727">IF(OR(AD839="",AD839="*"),"",BN$5*AD839)</f>
        <v>0</v>
      </c>
      <c r="BO839" s="810">
        <f t="shared" ref="BO839:BO902" si="728">IF(OR(AF839="",AF839="*"),"",BO$5*AF839)</f>
        <v>0</v>
      </c>
      <c r="BP839" s="810">
        <f t="shared" ref="BP839:BP902" si="729">IF(OR(AH839="",AH839="*"),"",BP$5*AH839)</f>
        <v>62.916347392012973</v>
      </c>
      <c r="BQ839" s="830">
        <f t="shared" ref="BQ839:BQ902" si="730">IF(OR(AJ839="",AJ839="*"),"",BQ$5*AJ839)</f>
        <v>1.02782032178383</v>
      </c>
      <c r="BR839" s="830">
        <f t="shared" ref="BR839:BR902" si="731">IF(OR(AL839="",AL839="*"),"",BR$5*AL839)</f>
        <v>35.992903195203937</v>
      </c>
      <c r="BS839" s="830">
        <f t="shared" ref="BS839:BS902" si="732">IF(OR(AN839="",AN839="*"),"",BS$5*AN839)</f>
        <v>22.274034071749199</v>
      </c>
      <c r="BT839" s="810">
        <f t="shared" ref="BT839:BT902" si="733">IF(OR(AP839="",AP839="*"),"",BT$5*AP839)</f>
        <v>1.287344253484904</v>
      </c>
      <c r="BU839" s="810">
        <f t="shared" ref="BU839:BU902" si="734">IF(OR(AR839="",AR839="*"),"",BU$5*AR839)</f>
        <v>24.122724117392693</v>
      </c>
      <c r="BV839" s="810">
        <f t="shared" ref="BV839:BV902" si="735">IF(OR(AT839="",AT839="*"),"",BV$5*AT839)</f>
        <v>7.2212410125004114</v>
      </c>
      <c r="BW839" s="830">
        <f t="shared" ref="BW839:BW889" si="736">IF(OR(AV839="",AV839="*"),"",BW$5*AV839)</f>
        <v>23.741862198060353</v>
      </c>
      <c r="BX839" s="816">
        <f t="shared" si="712"/>
        <v>916.70255351357196</v>
      </c>
      <c r="BY839" s="755">
        <f t="shared" si="706"/>
        <v>0.17134627168477981</v>
      </c>
      <c r="BZ839" s="805">
        <f t="shared" ca="1" si="703"/>
        <v>99.782092697044604</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4.5956322784608616</v>
      </c>
      <c r="BE840" s="808">
        <f t="shared" si="718"/>
        <v>36.602767420641328</v>
      </c>
      <c r="BF840" s="808">
        <f t="shared" si="719"/>
        <v>0</v>
      </c>
      <c r="BG840" s="829">
        <f t="shared" si="720"/>
        <v>79.46714908732072</v>
      </c>
      <c r="BH840" s="829">
        <f t="shared" si="721"/>
        <v>3.7855757473417588</v>
      </c>
      <c r="BI840" s="829">
        <f t="shared" si="722"/>
        <v>0</v>
      </c>
      <c r="BJ840" s="829">
        <f t="shared" si="723"/>
        <v>0</v>
      </c>
      <c r="BK840" s="829">
        <f t="shared" si="724"/>
        <v>29.307601136955775</v>
      </c>
      <c r="BL840" s="810">
        <f t="shared" si="725"/>
        <v>39.124714517876711</v>
      </c>
      <c r="BM840" s="810">
        <f t="shared" si="726"/>
        <v>1.1802557135922958</v>
      </c>
      <c r="BN840" s="810">
        <f t="shared" si="727"/>
        <v>0</v>
      </c>
      <c r="BO840" s="810">
        <f t="shared" si="728"/>
        <v>0</v>
      </c>
      <c r="BP840" s="810">
        <f t="shared" si="729"/>
        <v>17.560563560519856</v>
      </c>
      <c r="BQ840" s="830">
        <f t="shared" si="730"/>
        <v>0.35341892843956502</v>
      </c>
      <c r="BR840" s="830">
        <f t="shared" si="731"/>
        <v>4.405262487894281</v>
      </c>
      <c r="BS840" s="830">
        <f t="shared" si="732"/>
        <v>6.0009500322776139</v>
      </c>
      <c r="BT840" s="810">
        <f t="shared" si="733"/>
        <v>0.28931181695618641</v>
      </c>
      <c r="BU840" s="810">
        <f t="shared" si="734"/>
        <v>5.0067514062734846</v>
      </c>
      <c r="BV840" s="810">
        <f t="shared" si="735"/>
        <v>1.397157814620789</v>
      </c>
      <c r="BW840" s="830">
        <f t="shared" si="736"/>
        <v>4.3577811292690551</v>
      </c>
      <c r="BX840" s="816">
        <f t="shared" si="712"/>
        <v>233.43489307844027</v>
      </c>
      <c r="BY840" s="755">
        <f t="shared" si="706"/>
        <v>4.3632690295035567E-2</v>
      </c>
      <c r="BZ840" s="805">
        <f t="shared" ref="BZ840:BZ888" ca="1" si="760">IFERROR(IF(DA840&gt;0,BY840/DA840*100,""),"")</f>
        <v>108.88405588589653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1.0465753253838408</v>
      </c>
      <c r="BE841" s="808">
        <f t="shared" si="718"/>
        <v>10.214188031351485</v>
      </c>
      <c r="BF841" s="808">
        <f t="shared" si="719"/>
        <v>0</v>
      </c>
      <c r="BG841" s="829">
        <f t="shared" si="720"/>
        <v>11.074226875778194</v>
      </c>
      <c r="BH841" s="829">
        <f t="shared" si="721"/>
        <v>1.0492788680438261</v>
      </c>
      <c r="BI841" s="829">
        <f t="shared" si="722"/>
        <v>0</v>
      </c>
      <c r="BJ841" s="829">
        <f t="shared" si="723"/>
        <v>0</v>
      </c>
      <c r="BK841" s="829">
        <f t="shared" si="724"/>
        <v>7.6471310622022095</v>
      </c>
      <c r="BL841" s="810">
        <f t="shared" si="725"/>
        <v>11.324571028505504</v>
      </c>
      <c r="BM841" s="810">
        <f t="shared" si="726"/>
        <v>0.6490912662679984</v>
      </c>
      <c r="BN841" s="810">
        <f t="shared" si="727"/>
        <v>0</v>
      </c>
      <c r="BO841" s="810">
        <f t="shared" si="728"/>
        <v>0</v>
      </c>
      <c r="BP841" s="810">
        <f t="shared" si="729"/>
        <v>2.6678101156023044</v>
      </c>
      <c r="BQ841" s="830">
        <f t="shared" si="730"/>
        <v>0.19023296329470599</v>
      </c>
      <c r="BR841" s="830">
        <f t="shared" si="731"/>
        <v>2.9932572778758986</v>
      </c>
      <c r="BS841" s="830">
        <f t="shared" si="732"/>
        <v>2.2575227493839836</v>
      </c>
      <c r="BT841" s="810">
        <f t="shared" si="733"/>
        <v>0.1104836197902976</v>
      </c>
      <c r="BU841" s="810">
        <f t="shared" si="734"/>
        <v>1.9196528938564208</v>
      </c>
      <c r="BV841" s="810">
        <f t="shared" si="735"/>
        <v>0.53860764647770076</v>
      </c>
      <c r="BW841" s="830">
        <f t="shared" si="736"/>
        <v>1.3948556998525072</v>
      </c>
      <c r="BX841" s="816">
        <f t="shared" si="712"/>
        <v>55.077485423666872</v>
      </c>
      <c r="BY841" s="755">
        <f t="shared" si="706"/>
        <v>1.0294857088535864E-2</v>
      </c>
      <c r="BZ841" s="805">
        <f t="shared" ca="1" si="760"/>
        <v>79.663281404017297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111.87580403500546</v>
      </c>
      <c r="BE844" s="808">
        <f t="shared" si="718"/>
        <v>803.23748288905324</v>
      </c>
      <c r="BF844" s="808">
        <f t="shared" si="719"/>
        <v>0</v>
      </c>
      <c r="BG844" s="829">
        <f t="shared" si="720"/>
        <v>1155.94420212463</v>
      </c>
      <c r="BH844" s="829">
        <f t="shared" si="721"/>
        <v>72.316397385340011</v>
      </c>
      <c r="BI844" s="829">
        <f t="shared" si="722"/>
        <v>0</v>
      </c>
      <c r="BJ844" s="829">
        <f t="shared" si="723"/>
        <v>0</v>
      </c>
      <c r="BK844" s="829">
        <f t="shared" si="724"/>
        <v>512.30458358246131</v>
      </c>
      <c r="BL844" s="810">
        <f t="shared" si="725"/>
        <v>627.0544061238387</v>
      </c>
      <c r="BM844" s="810">
        <f t="shared" si="726"/>
        <v>35.136417203753886</v>
      </c>
      <c r="BN844" s="810">
        <f t="shared" si="727"/>
        <v>0</v>
      </c>
      <c r="BO844" s="810">
        <f t="shared" si="728"/>
        <v>0</v>
      </c>
      <c r="BP844" s="810">
        <f t="shared" si="729"/>
        <v>304.20225493933583</v>
      </c>
      <c r="BQ844" s="830">
        <f t="shared" si="730"/>
        <v>3.627799992628955</v>
      </c>
      <c r="BR844" s="830">
        <f t="shared" si="731"/>
        <v>144.82490022143574</v>
      </c>
      <c r="BS844" s="830">
        <f t="shared" si="732"/>
        <v>93.448293251530956</v>
      </c>
      <c r="BT844" s="810">
        <f t="shared" si="733"/>
        <v>5.38750704580504</v>
      </c>
      <c r="BU844" s="810">
        <f t="shared" si="734"/>
        <v>98.818572498478161</v>
      </c>
      <c r="BV844" s="810">
        <f t="shared" si="735"/>
        <v>26.94156029234826</v>
      </c>
      <c r="BW844" s="830">
        <f t="shared" si="736"/>
        <v>70.839384591801988</v>
      </c>
      <c r="BX844" s="816">
        <f t="shared" si="712"/>
        <v>4065.9595661774483</v>
      </c>
      <c r="BY844" s="755">
        <f t="shared" si="706"/>
        <v>0.75999244227615859</v>
      </c>
      <c r="BZ844" s="805">
        <f t="shared" ca="1" si="760"/>
        <v>101.94812853437192</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110.35726336284695</v>
      </c>
      <c r="BE845" s="808">
        <f t="shared" si="718"/>
        <v>773.26023583101471</v>
      </c>
      <c r="BF845" s="808">
        <f t="shared" si="719"/>
        <v>0</v>
      </c>
      <c r="BG845" s="829">
        <f t="shared" si="720"/>
        <v>1118.6644227521058</v>
      </c>
      <c r="BH845" s="829">
        <f t="shared" si="721"/>
        <v>70.136126631528384</v>
      </c>
      <c r="BI845" s="829">
        <f t="shared" si="722"/>
        <v>0</v>
      </c>
      <c r="BJ845" s="829">
        <f t="shared" si="723"/>
        <v>0</v>
      </c>
      <c r="BK845" s="829">
        <f t="shared" si="724"/>
        <v>482.10905618893912</v>
      </c>
      <c r="BL845" s="810">
        <f t="shared" si="725"/>
        <v>620.35116761461779</v>
      </c>
      <c r="BM845" s="810">
        <f t="shared" si="726"/>
        <v>34.421359227011649</v>
      </c>
      <c r="BN845" s="810">
        <f t="shared" si="727"/>
        <v>0</v>
      </c>
      <c r="BO845" s="810">
        <f t="shared" si="728"/>
        <v>0</v>
      </c>
      <c r="BP845" s="810">
        <f t="shared" si="729"/>
        <v>301.24152454888684</v>
      </c>
      <c r="BQ845" s="830">
        <f t="shared" si="730"/>
        <v>3.5779675682567151</v>
      </c>
      <c r="BR845" s="830">
        <f t="shared" si="731"/>
        <v>144.19261776278788</v>
      </c>
      <c r="BS845" s="830">
        <f t="shared" si="732"/>
        <v>95.037858991849674</v>
      </c>
      <c r="BT845" s="810">
        <f t="shared" si="733"/>
        <v>5.5194019355664237</v>
      </c>
      <c r="BU845" s="810">
        <f t="shared" si="734"/>
        <v>94.624443505069337</v>
      </c>
      <c r="BV845" s="810">
        <f t="shared" si="735"/>
        <v>26.907084435886315</v>
      </c>
      <c r="BW845" s="830">
        <f t="shared" si="736"/>
        <v>60.409453677925129</v>
      </c>
      <c r="BX845" s="816">
        <f t="shared" si="712"/>
        <v>3940.8099840342925</v>
      </c>
      <c r="BY845" s="755">
        <f t="shared" ref="BY845:BY893" si="763">IF(BX845&lt;&gt;"", BX845 / $BX$5, "")</f>
        <v>0.73659999701575563</v>
      </c>
      <c r="BZ845" s="805">
        <f t="shared" ca="1" si="760"/>
        <v>101.13664254485973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70.433924180035106</v>
      </c>
      <c r="BE846" s="808">
        <f t="shared" si="718"/>
        <v>468.01058737804777</v>
      </c>
      <c r="BF846" s="808">
        <f t="shared" si="719"/>
        <v>0</v>
      </c>
      <c r="BG846" s="829">
        <f t="shared" si="720"/>
        <v>579.01490284780937</v>
      </c>
      <c r="BH846" s="829">
        <f t="shared" si="721"/>
        <v>36.549113468798602</v>
      </c>
      <c r="BI846" s="829">
        <f t="shared" si="722"/>
        <v>0</v>
      </c>
      <c r="BJ846" s="829">
        <f t="shared" si="723"/>
        <v>0</v>
      </c>
      <c r="BK846" s="829">
        <f t="shared" si="724"/>
        <v>251.2151841037732</v>
      </c>
      <c r="BL846" s="810">
        <f t="shared" si="725"/>
        <v>305.04918776309398</v>
      </c>
      <c r="BM846" s="810">
        <f t="shared" si="726"/>
        <v>17.20963507892251</v>
      </c>
      <c r="BN846" s="810">
        <f t="shared" si="727"/>
        <v>0</v>
      </c>
      <c r="BO846" s="810">
        <f t="shared" si="728"/>
        <v>0</v>
      </c>
      <c r="BP846" s="810">
        <f t="shared" si="729"/>
        <v>144.70958897992116</v>
      </c>
      <c r="BQ846" s="830">
        <f t="shared" si="730"/>
        <v>1.9533924572414798</v>
      </c>
      <c r="BR846" s="830">
        <f t="shared" si="731"/>
        <v>71.334845250699573</v>
      </c>
      <c r="BS846" s="830">
        <f t="shared" si="732"/>
        <v>48.49993495913418</v>
      </c>
      <c r="BT846" s="810">
        <f t="shared" si="733"/>
        <v>2.1011702182143601</v>
      </c>
      <c r="BU846" s="810">
        <f t="shared" si="734"/>
        <v>43.66965785260858</v>
      </c>
      <c r="BV846" s="810">
        <f t="shared" si="735"/>
        <v>11.382120781525376</v>
      </c>
      <c r="BW846" s="830">
        <f t="shared" si="736"/>
        <v>38.761204309635396</v>
      </c>
      <c r="BX846" s="816">
        <f t="shared" si="712"/>
        <v>2089.8944496294612</v>
      </c>
      <c r="BY846" s="755">
        <f t="shared" si="763"/>
        <v>0.39063447656625444</v>
      </c>
      <c r="BZ846" s="805">
        <f t="shared" ca="1" si="760"/>
        <v>102.91478133202415</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9.5194655751885264</v>
      </c>
      <c r="BE848" s="808">
        <f t="shared" si="718"/>
        <v>49.909135833833716</v>
      </c>
      <c r="BF848" s="808">
        <f t="shared" si="719"/>
        <v>0</v>
      </c>
      <c r="BG848" s="829">
        <f t="shared" si="720"/>
        <v>85.435737202552389</v>
      </c>
      <c r="BH848" s="829">
        <f t="shared" si="721"/>
        <v>5.9761377963317814</v>
      </c>
      <c r="BI848" s="829">
        <f t="shared" si="722"/>
        <v>0</v>
      </c>
      <c r="BJ848" s="829">
        <f t="shared" si="723"/>
        <v>0</v>
      </c>
      <c r="BK848" s="829">
        <f t="shared" si="724"/>
        <v>39.794500614547182</v>
      </c>
      <c r="BL848" s="810">
        <f t="shared" si="725"/>
        <v>46.531754200543766</v>
      </c>
      <c r="BM848" s="810">
        <f t="shared" si="726"/>
        <v>2.3510872862957264</v>
      </c>
      <c r="BN848" s="810">
        <f t="shared" si="727"/>
        <v>0</v>
      </c>
      <c r="BO848" s="810">
        <f t="shared" si="728"/>
        <v>0</v>
      </c>
      <c r="BP848" s="810">
        <f t="shared" si="729"/>
        <v>21.325317836401375</v>
      </c>
      <c r="BQ848" s="830">
        <f t="shared" si="730"/>
        <v>0.498203833963411</v>
      </c>
      <c r="BR848" s="830">
        <f t="shared" si="731"/>
        <v>17.368830335864679</v>
      </c>
      <c r="BS848" s="830">
        <f t="shared" si="732"/>
        <v>10.19974093433891</v>
      </c>
      <c r="BT848" s="810">
        <f t="shared" si="733"/>
        <v>0.87990738283733605</v>
      </c>
      <c r="BU848" s="810">
        <f t="shared" si="734"/>
        <v>12.265537017524917</v>
      </c>
      <c r="BV848" s="810">
        <f t="shared" si="735"/>
        <v>3.7092005693636865</v>
      </c>
      <c r="BW848" s="830">
        <f t="shared" si="736"/>
        <v>12.021331450149143</v>
      </c>
      <c r="BX848" s="816">
        <f t="shared" si="712"/>
        <v>317.78588786973665</v>
      </c>
      <c r="BY848" s="755">
        <f t="shared" si="763"/>
        <v>5.9399231377520872E-2</v>
      </c>
      <c r="BZ848" s="805">
        <f t="shared" ca="1" si="760"/>
        <v>89.036965520014036</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12.329399968447897</v>
      </c>
      <c r="BE849" s="808">
        <f t="shared" si="718"/>
        <v>88.438278773231417</v>
      </c>
      <c r="BF849" s="808">
        <f t="shared" si="719"/>
        <v>0</v>
      </c>
      <c r="BG849" s="829">
        <f t="shared" si="720"/>
        <v>156.59895459929083</v>
      </c>
      <c r="BH849" s="829">
        <f t="shared" si="721"/>
        <v>10.878731617424965</v>
      </c>
      <c r="BI849" s="829">
        <f t="shared" si="722"/>
        <v>0</v>
      </c>
      <c r="BJ849" s="829">
        <f t="shared" si="723"/>
        <v>0</v>
      </c>
      <c r="BK849" s="829">
        <f t="shared" si="724"/>
        <v>80.862786514800916</v>
      </c>
      <c r="BL849" s="810">
        <f t="shared" si="725"/>
        <v>114.8598655533967</v>
      </c>
      <c r="BM849" s="810">
        <f t="shared" si="726"/>
        <v>5.599553853717123</v>
      </c>
      <c r="BN849" s="810">
        <f t="shared" si="727"/>
        <v>0</v>
      </c>
      <c r="BO849" s="810">
        <f t="shared" si="728"/>
        <v>0</v>
      </c>
      <c r="BP849" s="810">
        <f t="shared" si="729"/>
        <v>47.997113481021671</v>
      </c>
      <c r="BQ849" s="830">
        <f t="shared" si="730"/>
        <v>0.76240069025481993</v>
      </c>
      <c r="BR849" s="830">
        <f t="shared" si="731"/>
        <v>36.109605635162495</v>
      </c>
      <c r="BS849" s="830">
        <f t="shared" si="732"/>
        <v>20.898899834078055</v>
      </c>
      <c r="BT849" s="810">
        <f t="shared" si="733"/>
        <v>1.278734073531776</v>
      </c>
      <c r="BU849" s="810">
        <f t="shared" si="734"/>
        <v>21.556338609320576</v>
      </c>
      <c r="BV849" s="810">
        <f t="shared" si="735"/>
        <v>6.0481813364280752</v>
      </c>
      <c r="BW849" s="830">
        <f t="shared" si="736"/>
        <v>20.71441944110704</v>
      </c>
      <c r="BX849" s="816">
        <f t="shared" si="712"/>
        <v>624.93326398121428</v>
      </c>
      <c r="BY849" s="755">
        <f t="shared" si="763"/>
        <v>0.11680995588433912</v>
      </c>
      <c r="BZ849" s="805">
        <f t="shared" ca="1" si="760"/>
        <v>91.841155844907178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39.597258147946704</v>
      </c>
      <c r="BE850" s="808">
        <f t="shared" si="718"/>
        <v>274.24939763641686</v>
      </c>
      <c r="BF850" s="808">
        <f t="shared" si="719"/>
        <v>0</v>
      </c>
      <c r="BG850" s="829">
        <f t="shared" si="720"/>
        <v>323.62854897409295</v>
      </c>
      <c r="BH850" s="829">
        <f t="shared" si="721"/>
        <v>19.962290774986474</v>
      </c>
      <c r="BI850" s="829">
        <f t="shared" si="722"/>
        <v>0</v>
      </c>
      <c r="BJ850" s="829">
        <f t="shared" si="723"/>
        <v>0</v>
      </c>
      <c r="BK850" s="829">
        <f t="shared" si="724"/>
        <v>166.17184321543553</v>
      </c>
      <c r="BL850" s="810">
        <f t="shared" si="725"/>
        <v>191.31061701332101</v>
      </c>
      <c r="BM850" s="810">
        <f t="shared" si="726"/>
        <v>10.178571865364521</v>
      </c>
      <c r="BN850" s="810">
        <f t="shared" si="727"/>
        <v>0</v>
      </c>
      <c r="BO850" s="810">
        <f t="shared" si="728"/>
        <v>0</v>
      </c>
      <c r="BP850" s="810">
        <f t="shared" si="729"/>
        <v>83.544320985412313</v>
      </c>
      <c r="BQ850" s="830">
        <f t="shared" si="730"/>
        <v>1.5255679192616001</v>
      </c>
      <c r="BR850" s="830">
        <f t="shared" si="731"/>
        <v>50.431730482283221</v>
      </c>
      <c r="BS850" s="830">
        <f t="shared" si="732"/>
        <v>30.487221595696106</v>
      </c>
      <c r="BT850" s="810">
        <f t="shared" si="733"/>
        <v>1.9307736607897761</v>
      </c>
      <c r="BU850" s="810">
        <f t="shared" si="734"/>
        <v>30.650368775040711</v>
      </c>
      <c r="BV850" s="810">
        <f t="shared" si="735"/>
        <v>9.5972810860192492</v>
      </c>
      <c r="BW850" s="830">
        <f t="shared" si="736"/>
        <v>30.993838209370693</v>
      </c>
      <c r="BX850" s="816">
        <f t="shared" si="712"/>
        <v>1264.259630341438</v>
      </c>
      <c r="BY850" s="755">
        <f t="shared" si="763"/>
        <v>0.23631021127877344</v>
      </c>
      <c r="BZ850" s="805">
        <f t="shared" ca="1" si="760"/>
        <v>98.455157760970607</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33.740609445362736</v>
      </c>
      <c r="BE851" s="808">
        <f t="shared" si="718"/>
        <v>201.92545514854544</v>
      </c>
      <c r="BF851" s="808">
        <f t="shared" si="719"/>
        <v>0</v>
      </c>
      <c r="BG851" s="829">
        <f t="shared" si="720"/>
        <v>261.80578072173859</v>
      </c>
      <c r="BH851" s="829">
        <f t="shared" si="721"/>
        <v>17.617042484586634</v>
      </c>
      <c r="BI851" s="829">
        <f t="shared" si="722"/>
        <v>0</v>
      </c>
      <c r="BJ851" s="829">
        <f t="shared" si="723"/>
        <v>0</v>
      </c>
      <c r="BK851" s="829">
        <f t="shared" si="724"/>
        <v>132.04315842526711</v>
      </c>
      <c r="BL851" s="810">
        <f t="shared" si="725"/>
        <v>151.32611192644498</v>
      </c>
      <c r="BM851" s="810">
        <f t="shared" si="726"/>
        <v>8.1093785006846311</v>
      </c>
      <c r="BN851" s="810">
        <f t="shared" si="727"/>
        <v>0</v>
      </c>
      <c r="BO851" s="810">
        <f t="shared" si="728"/>
        <v>0</v>
      </c>
      <c r="BP851" s="810">
        <f t="shared" si="729"/>
        <v>72.761819468200571</v>
      </c>
      <c r="BQ851" s="830">
        <f t="shared" si="730"/>
        <v>1.30932737778792</v>
      </c>
      <c r="BR851" s="830">
        <f t="shared" si="731"/>
        <v>41.951854625866403</v>
      </c>
      <c r="BS851" s="830">
        <f t="shared" si="732"/>
        <v>27.63828353050237</v>
      </c>
      <c r="BT851" s="810">
        <f t="shared" si="733"/>
        <v>1.555165508201432</v>
      </c>
      <c r="BU851" s="810">
        <f t="shared" si="734"/>
        <v>23.175627507757703</v>
      </c>
      <c r="BV851" s="810">
        <f t="shared" si="735"/>
        <v>8.3281185080052182</v>
      </c>
      <c r="BW851" s="830">
        <f t="shared" si="736"/>
        <v>23.101789933795921</v>
      </c>
      <c r="BX851" s="816">
        <f t="shared" si="712"/>
        <v>1006.3895231127476</v>
      </c>
      <c r="BY851" s="755">
        <f t="shared" si="763"/>
        <v>0.1881101912360276</v>
      </c>
      <c r="BZ851" s="805">
        <f t="shared" ca="1" si="760"/>
        <v>96.831496806200803</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62.141252113835137</v>
      </c>
      <c r="BE852" s="808">
        <f t="shared" si="718"/>
        <v>483.8521764545668</v>
      </c>
      <c r="BF852" s="808">
        <f t="shared" si="719"/>
        <v>0</v>
      </c>
      <c r="BG852" s="829">
        <f t="shared" si="720"/>
        <v>670.28411547855433</v>
      </c>
      <c r="BH852" s="829">
        <f t="shared" si="721"/>
        <v>41.276647112348655</v>
      </c>
      <c r="BI852" s="829">
        <f t="shared" si="722"/>
        <v>0</v>
      </c>
      <c r="BJ852" s="829">
        <f t="shared" si="723"/>
        <v>0</v>
      </c>
      <c r="BK852" s="829">
        <f t="shared" si="724"/>
        <v>292.41245796432258</v>
      </c>
      <c r="BL852" s="810">
        <f t="shared" si="725"/>
        <v>363.91017156608893</v>
      </c>
      <c r="BM852" s="810">
        <f t="shared" si="726"/>
        <v>21.016160049468162</v>
      </c>
      <c r="BN852" s="810">
        <f t="shared" si="727"/>
        <v>0</v>
      </c>
      <c r="BO852" s="810">
        <f t="shared" si="728"/>
        <v>0</v>
      </c>
      <c r="BP852" s="810">
        <f t="shared" si="729"/>
        <v>175.63534451618682</v>
      </c>
      <c r="BQ852" s="830">
        <f t="shared" si="730"/>
        <v>1.924162861211355</v>
      </c>
      <c r="BR852" s="830">
        <f t="shared" si="731"/>
        <v>90.66331864818082</v>
      </c>
      <c r="BS852" s="830">
        <f t="shared" si="732"/>
        <v>57.156429304497564</v>
      </c>
      <c r="BT852" s="810">
        <f t="shared" si="733"/>
        <v>3.1893028265579679</v>
      </c>
      <c r="BU852" s="810">
        <f t="shared" si="734"/>
        <v>55.41413661144469</v>
      </c>
      <c r="BV852" s="810">
        <f t="shared" si="735"/>
        <v>15.052484587014341</v>
      </c>
      <c r="BW852" s="830">
        <f t="shared" si="736"/>
        <v>35.922409357533219</v>
      </c>
      <c r="BX852" s="816">
        <f t="shared" si="712"/>
        <v>2369.8505694518117</v>
      </c>
      <c r="BY852" s="755">
        <f t="shared" si="763"/>
        <v>0.44296272326202085</v>
      </c>
      <c r="BZ852" s="805">
        <f t="shared" ca="1" si="760"/>
        <v>101.56066245068942</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16.272751175345665</v>
      </c>
      <c r="BE853" s="808">
        <f t="shared" si="718"/>
        <v>80.648537690933139</v>
      </c>
      <c r="BF853" s="808">
        <f t="shared" si="719"/>
        <v>0</v>
      </c>
      <c r="BG853" s="829">
        <f t="shared" si="720"/>
        <v>111.54761226553077</v>
      </c>
      <c r="BH853" s="829">
        <f t="shared" si="721"/>
        <v>7.3638751628670294</v>
      </c>
      <c r="BI853" s="829">
        <f t="shared" si="722"/>
        <v>0</v>
      </c>
      <c r="BJ853" s="829">
        <f t="shared" si="723"/>
        <v>0</v>
      </c>
      <c r="BK853" s="829">
        <f t="shared" si="724"/>
        <v>49.265244890522268</v>
      </c>
      <c r="BL853" s="810">
        <f t="shared" si="725"/>
        <v>56.692684586475707</v>
      </c>
      <c r="BM853" s="810">
        <f t="shared" si="726"/>
        <v>2.7082185002611716</v>
      </c>
      <c r="BN853" s="810">
        <f t="shared" si="727"/>
        <v>0</v>
      </c>
      <c r="BO853" s="810">
        <f t="shared" si="728"/>
        <v>0</v>
      </c>
      <c r="BP853" s="810">
        <f t="shared" si="729"/>
        <v>26.868588086611581</v>
      </c>
      <c r="BQ853" s="830">
        <f t="shared" si="730"/>
        <v>0.53051176075538997</v>
      </c>
      <c r="BR853" s="830">
        <f t="shared" si="731"/>
        <v>15.627989745082651</v>
      </c>
      <c r="BS853" s="830">
        <f t="shared" si="732"/>
        <v>9.0053008079118779</v>
      </c>
      <c r="BT853" s="810">
        <f t="shared" si="733"/>
        <v>0.6483459313350376</v>
      </c>
      <c r="BU853" s="810">
        <f t="shared" si="734"/>
        <v>8.3959799988660606</v>
      </c>
      <c r="BV853" s="810">
        <f t="shared" si="735"/>
        <v>3.1255267502301378</v>
      </c>
      <c r="BW853" s="830">
        <f t="shared" si="736"/>
        <v>20.859781138043886</v>
      </c>
      <c r="BX853" s="816">
        <f t="shared" si="712"/>
        <v>409.56094849077232</v>
      </c>
      <c r="BY853" s="755">
        <f t="shared" si="763"/>
        <v>7.655344831603221E-2</v>
      </c>
      <c r="BZ853" s="805">
        <f t="shared" ca="1" si="760"/>
        <v>99.278902862544172</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24.101109661054316</v>
      </c>
      <c r="BE854" s="808">
        <f t="shared" si="718"/>
        <v>171.34354677321755</v>
      </c>
      <c r="BF854" s="808">
        <f t="shared" si="719"/>
        <v>0</v>
      </c>
      <c r="BG854" s="829">
        <f t="shared" si="720"/>
        <v>257.69144435748296</v>
      </c>
      <c r="BH854" s="829">
        <f t="shared" si="721"/>
        <v>20.110717212411465</v>
      </c>
      <c r="BI854" s="829">
        <f t="shared" si="722"/>
        <v>0</v>
      </c>
      <c r="BJ854" s="829">
        <f t="shared" si="723"/>
        <v>0</v>
      </c>
      <c r="BK854" s="829">
        <f t="shared" si="724"/>
        <v>135.28925192537835</v>
      </c>
      <c r="BL854" s="810">
        <f t="shared" si="725"/>
        <v>188.0555798391843</v>
      </c>
      <c r="BM854" s="810">
        <f t="shared" si="726"/>
        <v>10.778795429806905</v>
      </c>
      <c r="BN854" s="810">
        <f t="shared" si="727"/>
        <v>0</v>
      </c>
      <c r="BO854" s="810">
        <f t="shared" si="728"/>
        <v>0</v>
      </c>
      <c r="BP854" s="810">
        <f t="shared" si="729"/>
        <v>93.339781700668311</v>
      </c>
      <c r="BQ854" s="830">
        <f t="shared" si="730"/>
        <v>1.1261013125495651</v>
      </c>
      <c r="BR854" s="830">
        <f t="shared" si="731"/>
        <v>53.743440927086809</v>
      </c>
      <c r="BS854" s="830">
        <f t="shared" si="732"/>
        <v>31.690022849353731</v>
      </c>
      <c r="BT854" s="810">
        <f t="shared" si="733"/>
        <v>2.0051683221549199</v>
      </c>
      <c r="BU854" s="810">
        <f t="shared" si="734"/>
        <v>34.839799597441733</v>
      </c>
      <c r="BV854" s="810">
        <f t="shared" si="735"/>
        <v>10.117820632903113</v>
      </c>
      <c r="BW854" s="830">
        <f t="shared" si="736"/>
        <v>22.004169523354872</v>
      </c>
      <c r="BX854" s="816">
        <f t="shared" si="712"/>
        <v>1056.2367500640489</v>
      </c>
      <c r="BY854" s="755">
        <f t="shared" si="763"/>
        <v>0.19742742991851381</v>
      </c>
      <c r="BZ854" s="805">
        <f t="shared" ca="1" si="760"/>
        <v>92.602958946516566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8.070209248711997</v>
      </c>
      <c r="BE855" s="808">
        <f t="shared" si="718"/>
        <v>62.494225957549027</v>
      </c>
      <c r="BF855" s="808">
        <f t="shared" si="719"/>
        <v>0</v>
      </c>
      <c r="BG855" s="829">
        <f t="shared" si="720"/>
        <v>79.105330990586296</v>
      </c>
      <c r="BH855" s="829">
        <f t="shared" si="721"/>
        <v>6.401336257895891</v>
      </c>
      <c r="BI855" s="829">
        <f t="shared" si="722"/>
        <v>0</v>
      </c>
      <c r="BJ855" s="829">
        <f t="shared" si="723"/>
        <v>0</v>
      </c>
      <c r="BK855" s="829">
        <f t="shared" si="724"/>
        <v>45.348413700672999</v>
      </c>
      <c r="BL855" s="810">
        <f t="shared" si="725"/>
        <v>54.569817342012023</v>
      </c>
      <c r="BM855" s="810">
        <f t="shared" si="726"/>
        <v>3.447759382272864</v>
      </c>
      <c r="BN855" s="810">
        <f t="shared" si="727"/>
        <v>0</v>
      </c>
      <c r="BO855" s="810">
        <f t="shared" si="728"/>
        <v>0</v>
      </c>
      <c r="BP855" s="810">
        <f t="shared" si="729"/>
        <v>28.049059496849569</v>
      </c>
      <c r="BQ855" s="830">
        <f t="shared" si="730"/>
        <v>0.42837525621613404</v>
      </c>
      <c r="BR855" s="830">
        <f t="shared" si="731"/>
        <v>15.652271142468257</v>
      </c>
      <c r="BS855" s="830">
        <f t="shared" si="732"/>
        <v>10.14013734280695</v>
      </c>
      <c r="BT855" s="810">
        <f t="shared" si="733"/>
        <v>0.79999957517232956</v>
      </c>
      <c r="BU855" s="810">
        <f t="shared" si="734"/>
        <v>10.406418158926122</v>
      </c>
      <c r="BV855" s="810">
        <f t="shared" si="735"/>
        <v>3.6667600938672171</v>
      </c>
      <c r="BW855" s="830">
        <f t="shared" si="736"/>
        <v>11.747858445136668</v>
      </c>
      <c r="BX855" s="816">
        <f t="shared" si="712"/>
        <v>340.32797239114427</v>
      </c>
      <c r="BY855" s="755">
        <f t="shared" si="763"/>
        <v>6.3612705119840046E-2</v>
      </c>
      <c r="BZ855" s="805">
        <f t="shared" ca="1" si="760"/>
        <v>90.187487397953774</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32.588012774204643</v>
      </c>
      <c r="BE856" s="808">
        <f t="shared" si="718"/>
        <v>271.66396720658025</v>
      </c>
      <c r="BF856" s="808">
        <f t="shared" si="719"/>
        <v>0</v>
      </c>
      <c r="BG856" s="829">
        <f t="shared" si="720"/>
        <v>292.28077888239841</v>
      </c>
      <c r="BH856" s="829">
        <f t="shared" si="721"/>
        <v>23.440080181485214</v>
      </c>
      <c r="BI856" s="829">
        <f t="shared" si="722"/>
        <v>0</v>
      </c>
      <c r="BJ856" s="829">
        <f t="shared" si="723"/>
        <v>0</v>
      </c>
      <c r="BK856" s="829">
        <f t="shared" si="724"/>
        <v>182.03497438501091</v>
      </c>
      <c r="BL856" s="810">
        <f t="shared" si="725"/>
        <v>209.19780358914906</v>
      </c>
      <c r="BM856" s="810">
        <f t="shared" si="726"/>
        <v>12.893845241340326</v>
      </c>
      <c r="BN856" s="810">
        <f t="shared" si="727"/>
        <v>0</v>
      </c>
      <c r="BO856" s="810">
        <f t="shared" si="728"/>
        <v>0</v>
      </c>
      <c r="BP856" s="810">
        <f t="shared" si="729"/>
        <v>97.702921031151391</v>
      </c>
      <c r="BQ856" s="830">
        <f t="shared" si="730"/>
        <v>1.538163757370705</v>
      </c>
      <c r="BR856" s="830">
        <f t="shared" si="731"/>
        <v>56.174530634932189</v>
      </c>
      <c r="BS856" s="830">
        <f t="shared" si="732"/>
        <v>35.241930892452693</v>
      </c>
      <c r="BT856" s="810">
        <f t="shared" si="733"/>
        <v>2.4228348750779198</v>
      </c>
      <c r="BU856" s="810">
        <f t="shared" si="734"/>
        <v>38.117293849459458</v>
      </c>
      <c r="BV856" s="810">
        <f t="shared" si="735"/>
        <v>11.975127483201051</v>
      </c>
      <c r="BW856" s="830">
        <f t="shared" si="736"/>
        <v>36.533282309024081</v>
      </c>
      <c r="BX856" s="816">
        <f t="shared" si="712"/>
        <v>1303.8055470928384</v>
      </c>
      <c r="BY856" s="755">
        <f t="shared" si="763"/>
        <v>0.24370197141922215</v>
      </c>
      <c r="BZ856" s="805">
        <f t="shared" ca="1" si="760"/>
        <v>93.423765122436137</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19.268287061439743</v>
      </c>
      <c r="BE857" s="808">
        <f t="shared" si="718"/>
        <v>115.14617513218764</v>
      </c>
      <c r="BF857" s="808">
        <f t="shared" si="719"/>
        <v>0</v>
      </c>
      <c r="BG857" s="829">
        <f t="shared" si="720"/>
        <v>170.33068874863304</v>
      </c>
      <c r="BH857" s="829">
        <f t="shared" si="721"/>
        <v>8.8977765693209587</v>
      </c>
      <c r="BI857" s="829">
        <f t="shared" si="722"/>
        <v>0</v>
      </c>
      <c r="BJ857" s="829">
        <f t="shared" si="723"/>
        <v>0</v>
      </c>
      <c r="BK857" s="829">
        <f t="shared" si="724"/>
        <v>73.373275810692149</v>
      </c>
      <c r="BL857" s="810">
        <f t="shared" si="725"/>
        <v>81.709072614499505</v>
      </c>
      <c r="BM857" s="810">
        <f t="shared" si="726"/>
        <v>3.783240878456946</v>
      </c>
      <c r="BN857" s="810">
        <f t="shared" si="727"/>
        <v>0</v>
      </c>
      <c r="BO857" s="810">
        <f t="shared" si="728"/>
        <v>0</v>
      </c>
      <c r="BP857" s="810">
        <f t="shared" si="729"/>
        <v>40.099561291223516</v>
      </c>
      <c r="BQ857" s="830">
        <f t="shared" si="730"/>
        <v>0.75029987652860497</v>
      </c>
      <c r="BR857" s="830">
        <f t="shared" si="731"/>
        <v>19.175254439476493</v>
      </c>
      <c r="BS857" s="830">
        <f t="shared" si="732"/>
        <v>12.497110328712983</v>
      </c>
      <c r="BT857" s="810">
        <f t="shared" si="733"/>
        <v>0.87114767985461605</v>
      </c>
      <c r="BU857" s="810">
        <f t="shared" si="734"/>
        <v>12.192488793767597</v>
      </c>
      <c r="BV857" s="810">
        <f t="shared" si="735"/>
        <v>4.2468449392912531</v>
      </c>
      <c r="BW857" s="830">
        <f t="shared" si="736"/>
        <v>15.058217403997416</v>
      </c>
      <c r="BX857" s="816">
        <f t="shared" si="712"/>
        <v>577.39944156808247</v>
      </c>
      <c r="BY857" s="755">
        <f t="shared" si="763"/>
        <v>0.10792512926506215</v>
      </c>
      <c r="BZ857" s="805">
        <f t="shared" ca="1" si="760"/>
        <v>102.53146541595459</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13.535504394390303</v>
      </c>
      <c r="BE858" s="808">
        <f t="shared" si="718"/>
        <v>71.48485221827886</v>
      </c>
      <c r="BF858" s="808">
        <f t="shared" si="719"/>
        <v>0</v>
      </c>
      <c r="BG858" s="829">
        <f t="shared" si="720"/>
        <v>89.699048361477296</v>
      </c>
      <c r="BH858" s="829">
        <f t="shared" si="721"/>
        <v>5.7723788871841064</v>
      </c>
      <c r="BI858" s="829">
        <f t="shared" si="722"/>
        <v>0</v>
      </c>
      <c r="BJ858" s="829">
        <f t="shared" si="723"/>
        <v>0</v>
      </c>
      <c r="BK858" s="829">
        <f t="shared" si="724"/>
        <v>41.562801195619997</v>
      </c>
      <c r="BL858" s="810">
        <f t="shared" si="725"/>
        <v>44.629081689215937</v>
      </c>
      <c r="BM858" s="810">
        <f t="shared" si="726"/>
        <v>1.9611177278899927</v>
      </c>
      <c r="BN858" s="810">
        <f t="shared" si="727"/>
        <v>0</v>
      </c>
      <c r="BO858" s="810">
        <f t="shared" si="728"/>
        <v>0</v>
      </c>
      <c r="BP858" s="810">
        <f t="shared" si="729"/>
        <v>18.320448125744623</v>
      </c>
      <c r="BQ858" s="830">
        <f t="shared" si="730"/>
        <v>0.43139289896045852</v>
      </c>
      <c r="BR858" s="830">
        <f t="shared" si="731"/>
        <v>9.7678969054512024</v>
      </c>
      <c r="BS858" s="830">
        <f t="shared" si="732"/>
        <v>6.885530927029893</v>
      </c>
      <c r="BT858" s="810">
        <f t="shared" si="733"/>
        <v>0.46678486677262798</v>
      </c>
      <c r="BU858" s="810">
        <f t="shared" si="734"/>
        <v>7.6147549293173125</v>
      </c>
      <c r="BV858" s="810">
        <f t="shared" si="735"/>
        <v>2.2755762255165615</v>
      </c>
      <c r="BW858" s="830">
        <f t="shared" si="736"/>
        <v>15.746833629028062</v>
      </c>
      <c r="BX858" s="816">
        <f t="shared" si="712"/>
        <v>330.15400298187723</v>
      </c>
      <c r="BY858" s="755">
        <f t="shared" si="763"/>
        <v>6.1711028594743408E-2</v>
      </c>
      <c r="BZ858" s="805">
        <f t="shared" ca="1" si="760"/>
        <v>102.159834169638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20.878691278116094</v>
      </c>
      <c r="BE859" s="808">
        <f t="shared" si="718"/>
        <v>119.52223102947578</v>
      </c>
      <c r="BF859" s="808">
        <f t="shared" si="719"/>
        <v>0</v>
      </c>
      <c r="BG859" s="829">
        <f t="shared" si="720"/>
        <v>153.62992883700343</v>
      </c>
      <c r="BH859" s="829">
        <f t="shared" si="721"/>
        <v>9.3423900069655943</v>
      </c>
      <c r="BI859" s="829">
        <f t="shared" si="722"/>
        <v>0</v>
      </c>
      <c r="BJ859" s="829">
        <f t="shared" si="723"/>
        <v>0</v>
      </c>
      <c r="BK859" s="829">
        <f t="shared" si="724"/>
        <v>71.797503641358077</v>
      </c>
      <c r="BL859" s="810">
        <f t="shared" si="725"/>
        <v>85.761503268542782</v>
      </c>
      <c r="BM859" s="810">
        <f t="shared" si="726"/>
        <v>4.2481041068482304</v>
      </c>
      <c r="BN859" s="810">
        <f t="shared" si="727"/>
        <v>0</v>
      </c>
      <c r="BO859" s="810">
        <f t="shared" si="728"/>
        <v>0</v>
      </c>
      <c r="BP859" s="810">
        <f t="shared" si="729"/>
        <v>39.602397864132783</v>
      </c>
      <c r="BQ859" s="830">
        <f t="shared" si="730"/>
        <v>0.55869420788533497</v>
      </c>
      <c r="BR859" s="830">
        <f t="shared" si="731"/>
        <v>19.33000920884426</v>
      </c>
      <c r="BS859" s="830">
        <f t="shared" si="732"/>
        <v>11.748219562366566</v>
      </c>
      <c r="BT859" s="810">
        <f t="shared" si="733"/>
        <v>0.85796556131436796</v>
      </c>
      <c r="BU859" s="810">
        <f t="shared" si="734"/>
        <v>14.907151627837143</v>
      </c>
      <c r="BV859" s="810">
        <f t="shared" si="735"/>
        <v>4.138278125463339</v>
      </c>
      <c r="BW859" s="830">
        <f t="shared" si="736"/>
        <v>17.877656969240345</v>
      </c>
      <c r="BX859" s="816">
        <f t="shared" si="712"/>
        <v>574.20072529539414</v>
      </c>
      <c r="BY859" s="755">
        <f t="shared" si="763"/>
        <v>0.10732723837297087</v>
      </c>
      <c r="BZ859" s="805">
        <f t="shared" ca="1" si="760"/>
        <v>102.13492162375124</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5.8849992238560764</v>
      </c>
      <c r="BE860" s="808">
        <f t="shared" si="718"/>
        <v>31.838743404243395</v>
      </c>
      <c r="BF860" s="808">
        <f t="shared" si="719"/>
        <v>0</v>
      </c>
      <c r="BG860" s="829">
        <f t="shared" si="720"/>
        <v>27.337349129527958</v>
      </c>
      <c r="BH860" s="829">
        <f t="shared" si="721"/>
        <v>3.3391453740454944</v>
      </c>
      <c r="BI860" s="829">
        <f t="shared" si="722"/>
        <v>0</v>
      </c>
      <c r="BJ860" s="829">
        <f t="shared" si="723"/>
        <v>0</v>
      </c>
      <c r="BK860" s="829">
        <f t="shared" si="724"/>
        <v>22.571680286145376</v>
      </c>
      <c r="BL860" s="810">
        <f t="shared" si="725"/>
        <v>22.853847203576052</v>
      </c>
      <c r="BM860" s="810">
        <f t="shared" si="726"/>
        <v>1.4334657702029667</v>
      </c>
      <c r="BN860" s="810">
        <f t="shared" si="727"/>
        <v>0</v>
      </c>
      <c r="BO860" s="810">
        <f t="shared" si="728"/>
        <v>0</v>
      </c>
      <c r="BP860" s="810">
        <f t="shared" si="729"/>
        <v>13.200773334118431</v>
      </c>
      <c r="BQ860" s="830">
        <f t="shared" si="730"/>
        <v>0.20427853074476199</v>
      </c>
      <c r="BR860" s="830">
        <f t="shared" si="731"/>
        <v>9.1516253304149267</v>
      </c>
      <c r="BS860" s="830">
        <f t="shared" si="732"/>
        <v>5.4746646239596215</v>
      </c>
      <c r="BT860" s="810">
        <f t="shared" si="733"/>
        <v>0.48169534413947518</v>
      </c>
      <c r="BU860" s="810">
        <f t="shared" si="734"/>
        <v>6.0391454663687476</v>
      </c>
      <c r="BV860" s="810">
        <f t="shared" si="735"/>
        <v>2.0163343872360509</v>
      </c>
      <c r="BW860" s="830">
        <f t="shared" si="736"/>
        <v>10.343263444990198</v>
      </c>
      <c r="BX860" s="816">
        <f t="shared" si="712"/>
        <v>162.17101085356953</v>
      </c>
      <c r="BY860" s="755">
        <f t="shared" si="763"/>
        <v>3.0312338477302716E-2</v>
      </c>
      <c r="BZ860" s="805">
        <f t="shared" ca="1" si="760"/>
        <v>84.377780532525819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48.534939284115744</v>
      </c>
      <c r="BE861" s="808">
        <f t="shared" si="718"/>
        <v>236.12809424127082</v>
      </c>
      <c r="BF861" s="808">
        <f t="shared" si="719"/>
        <v>0</v>
      </c>
      <c r="BG861" s="829">
        <f t="shared" si="720"/>
        <v>361.14807174619085</v>
      </c>
      <c r="BH861" s="829">
        <f t="shared" si="721"/>
        <v>18.306071238052869</v>
      </c>
      <c r="BI861" s="829">
        <f t="shared" si="722"/>
        <v>0</v>
      </c>
      <c r="BJ861" s="829">
        <f t="shared" si="723"/>
        <v>0</v>
      </c>
      <c r="BK861" s="829">
        <f t="shared" si="724"/>
        <v>120.03514528850748</v>
      </c>
      <c r="BL861" s="810">
        <f t="shared" si="725"/>
        <v>155.42784001645461</v>
      </c>
      <c r="BM861" s="810">
        <f t="shared" si="726"/>
        <v>8.8550243468222209</v>
      </c>
      <c r="BN861" s="810">
        <f t="shared" si="727"/>
        <v>0</v>
      </c>
      <c r="BO861" s="810">
        <f t="shared" si="728"/>
        <v>0</v>
      </c>
      <c r="BP861" s="810">
        <f t="shared" si="729"/>
        <v>83.219635056153919</v>
      </c>
      <c r="BQ861" s="830">
        <f t="shared" si="730"/>
        <v>0.80106111526950008</v>
      </c>
      <c r="BR861" s="830">
        <f t="shared" si="731"/>
        <v>38.924488316701897</v>
      </c>
      <c r="BS861" s="830">
        <f t="shared" si="732"/>
        <v>28.381246531886188</v>
      </c>
      <c r="BT861" s="810">
        <f t="shared" si="733"/>
        <v>1.4811319720618239</v>
      </c>
      <c r="BU861" s="810">
        <f t="shared" si="734"/>
        <v>33.006253204181156</v>
      </c>
      <c r="BV861" s="810">
        <f t="shared" si="735"/>
        <v>7.9078558018273704</v>
      </c>
      <c r="BW861" s="830">
        <f t="shared" si="736"/>
        <v>12.126276991425051</v>
      </c>
      <c r="BX861" s="816">
        <f t="shared" si="712"/>
        <v>1154.2831351509215</v>
      </c>
      <c r="BY861" s="755">
        <f t="shared" si="763"/>
        <v>0.21575385703755542</v>
      </c>
      <c r="BZ861" s="805">
        <f t="shared" ca="1" si="760"/>
        <v>104.50674138540219</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21.879228806896609</v>
      </c>
      <c r="BE862" s="808">
        <f t="shared" si="718"/>
        <v>166.70458493584712</v>
      </c>
      <c r="BF862" s="808">
        <f t="shared" si="719"/>
        <v>0</v>
      </c>
      <c r="BG862" s="829">
        <f t="shared" si="720"/>
        <v>226.23886072736232</v>
      </c>
      <c r="BH862" s="829">
        <f t="shared" si="721"/>
        <v>10.669571216963989</v>
      </c>
      <c r="BI862" s="829">
        <f t="shared" si="722"/>
        <v>0</v>
      </c>
      <c r="BJ862" s="829">
        <f t="shared" si="723"/>
        <v>0</v>
      </c>
      <c r="BK862" s="829">
        <f t="shared" si="724"/>
        <v>94.602015327822443</v>
      </c>
      <c r="BL862" s="810">
        <f t="shared" si="725"/>
        <v>139.50819436182908</v>
      </c>
      <c r="BM862" s="810">
        <f t="shared" si="726"/>
        <v>7.0346130199943362</v>
      </c>
      <c r="BN862" s="810">
        <f t="shared" si="727"/>
        <v>0</v>
      </c>
      <c r="BO862" s="810">
        <f t="shared" si="728"/>
        <v>0</v>
      </c>
      <c r="BP862" s="810">
        <f t="shared" si="729"/>
        <v>64.228346474813151</v>
      </c>
      <c r="BQ862" s="830">
        <f t="shared" si="730"/>
        <v>0.78045847092885001</v>
      </c>
      <c r="BR862" s="830">
        <f t="shared" si="731"/>
        <v>32.423784017430208</v>
      </c>
      <c r="BS862" s="830">
        <f t="shared" si="732"/>
        <v>19.490524891481893</v>
      </c>
      <c r="BT862" s="810">
        <f t="shared" si="733"/>
        <v>1.1509438738503359</v>
      </c>
      <c r="BU862" s="810">
        <f t="shared" si="734"/>
        <v>20.639574482653995</v>
      </c>
      <c r="BV862" s="810">
        <f t="shared" si="735"/>
        <v>5.790959746931696</v>
      </c>
      <c r="BW862" s="830">
        <f t="shared" si="736"/>
        <v>15.277080628035355</v>
      </c>
      <c r="BX862" s="816">
        <f t="shared" si="712"/>
        <v>826.41874098284131</v>
      </c>
      <c r="BY862" s="755">
        <f t="shared" si="763"/>
        <v>0.15447079270707315</v>
      </c>
      <c r="BZ862" s="805">
        <f t="shared" ca="1" si="760"/>
        <v>102.58549992259871</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8.7045891343079607</v>
      </c>
      <c r="BE865" s="808">
        <f t="shared" si="718"/>
        <v>55.424510904771111</v>
      </c>
      <c r="BF865" s="808">
        <f t="shared" si="719"/>
        <v>0</v>
      </c>
      <c r="BG865" s="829">
        <f t="shared" si="720"/>
        <v>98.265756317607654</v>
      </c>
      <c r="BH865" s="829">
        <f t="shared" si="721"/>
        <v>6.2028218273572939</v>
      </c>
      <c r="BI865" s="829">
        <f t="shared" si="722"/>
        <v>0</v>
      </c>
      <c r="BJ865" s="829">
        <f t="shared" si="723"/>
        <v>0</v>
      </c>
      <c r="BK865" s="829">
        <f t="shared" si="724"/>
        <v>32.353068114975699</v>
      </c>
      <c r="BL865" s="810">
        <f t="shared" si="725"/>
        <v>36.040014145610556</v>
      </c>
      <c r="BM865" s="810">
        <f t="shared" si="726"/>
        <v>3.3356266462390818</v>
      </c>
      <c r="BN865" s="810">
        <f t="shared" si="727"/>
        <v>0</v>
      </c>
      <c r="BO865" s="810">
        <f t="shared" si="728"/>
        <v>0</v>
      </c>
      <c r="BP865" s="810">
        <f t="shared" si="729"/>
        <v>26.745740492408384</v>
      </c>
      <c r="BQ865" s="830">
        <f t="shared" si="730"/>
        <v>0.305324172041332</v>
      </c>
      <c r="BR865" s="830">
        <f t="shared" si="731"/>
        <v>17.566019961729999</v>
      </c>
      <c r="BS865" s="830">
        <f t="shared" si="732"/>
        <v>9.8003102712038768</v>
      </c>
      <c r="BT865" s="810">
        <f t="shared" si="733"/>
        <v>1.2596071217449281</v>
      </c>
      <c r="BU865" s="810">
        <f t="shared" si="734"/>
        <v>14.280601035997458</v>
      </c>
      <c r="BV865" s="810">
        <f t="shared" si="735"/>
        <v>5.2488775200135684</v>
      </c>
      <c r="BW865" s="830">
        <f t="shared" si="736"/>
        <v>7.3868010253103842</v>
      </c>
      <c r="BX865" s="816">
        <f t="shared" si="712"/>
        <v>322.91966869131926</v>
      </c>
      <c r="BY865" s="755">
        <f t="shared" si="763"/>
        <v>6.0358816577816686E-2</v>
      </c>
      <c r="BZ865" s="805">
        <f t="shared" ca="1" si="760"/>
        <v>84.904320389032875</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2.4898343546305872</v>
      </c>
      <c r="BE866" s="808">
        <f t="shared" si="718"/>
        <v>30.430040432685484</v>
      </c>
      <c r="BF866" s="808">
        <f t="shared" si="719"/>
        <v>0</v>
      </c>
      <c r="BG866" s="829">
        <f t="shared" si="720"/>
        <v>25.302739137687183</v>
      </c>
      <c r="BH866" s="829">
        <f t="shared" si="721"/>
        <v>2.6101748270070262</v>
      </c>
      <c r="BI866" s="829">
        <f t="shared" si="722"/>
        <v>0</v>
      </c>
      <c r="BJ866" s="829">
        <f t="shared" si="723"/>
        <v>0</v>
      </c>
      <c r="BK866" s="829">
        <f t="shared" si="724"/>
        <v>18.491027985007669</v>
      </c>
      <c r="BL866" s="810">
        <f t="shared" si="725"/>
        <v>28.610353088137284</v>
      </c>
      <c r="BM866" s="810">
        <f t="shared" si="726"/>
        <v>2.379297249503372</v>
      </c>
      <c r="BN866" s="810">
        <f t="shared" si="727"/>
        <v>0</v>
      </c>
      <c r="BO866" s="810">
        <f t="shared" si="728"/>
        <v>0</v>
      </c>
      <c r="BP866" s="810">
        <f t="shared" si="729"/>
        <v>14.704394550727946</v>
      </c>
      <c r="BQ866" s="830">
        <f t="shared" si="730"/>
        <v>0.2793677288039525</v>
      </c>
      <c r="BR866" s="830">
        <f t="shared" si="731"/>
        <v>10.532770538083913</v>
      </c>
      <c r="BS866" s="830">
        <f t="shared" si="732"/>
        <v>6.9870854064517038</v>
      </c>
      <c r="BT866" s="810">
        <f t="shared" si="733"/>
        <v>0.52658358511879355</v>
      </c>
      <c r="BU866" s="810">
        <f t="shared" si="734"/>
        <v>9.1493897914390381</v>
      </c>
      <c r="BV866" s="810">
        <f t="shared" si="735"/>
        <v>2.7050459226236274</v>
      </c>
      <c r="BW866" s="830">
        <f t="shared" si="736"/>
        <v>3.8126170350704798</v>
      </c>
      <c r="BX866" s="816">
        <f t="shared" si="712"/>
        <v>159.01072163297806</v>
      </c>
      <c r="BY866" s="755">
        <f t="shared" si="763"/>
        <v>2.9721630211771599E-2</v>
      </c>
      <c r="BZ866" s="805">
        <f t="shared" ca="1" si="760"/>
        <v>75.049030525915256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8.344924561786609</v>
      </c>
      <c r="BE867" s="808">
        <f t="shared" si="718"/>
        <v>43.72694490729689</v>
      </c>
      <c r="BF867" s="808">
        <f t="shared" si="719"/>
        <v>0</v>
      </c>
      <c r="BG867" s="829">
        <f t="shared" si="720"/>
        <v>60.888535583540225</v>
      </c>
      <c r="BH867" s="829">
        <f t="shared" si="721"/>
        <v>4.3942324303560678</v>
      </c>
      <c r="BI867" s="829">
        <f t="shared" si="722"/>
        <v>0</v>
      </c>
      <c r="BJ867" s="829">
        <f t="shared" si="723"/>
        <v>0</v>
      </c>
      <c r="BK867" s="829">
        <f t="shared" si="724"/>
        <v>31.129667638206673</v>
      </c>
      <c r="BL867" s="810">
        <f t="shared" si="725"/>
        <v>39.293117923497562</v>
      </c>
      <c r="BM867" s="810">
        <f t="shared" si="726"/>
        <v>2.9255778524524247</v>
      </c>
      <c r="BN867" s="810">
        <f t="shared" si="727"/>
        <v>0</v>
      </c>
      <c r="BO867" s="810">
        <f t="shared" si="728"/>
        <v>0</v>
      </c>
      <c r="BP867" s="810">
        <f t="shared" si="729"/>
        <v>26.042442376984326</v>
      </c>
      <c r="BQ867" s="830">
        <f t="shared" si="730"/>
        <v>0.38017679503934648</v>
      </c>
      <c r="BR867" s="830">
        <f t="shared" si="731"/>
        <v>18.146314092618763</v>
      </c>
      <c r="BS867" s="830">
        <f t="shared" si="732"/>
        <v>10.188738107054487</v>
      </c>
      <c r="BT867" s="810">
        <f t="shared" si="733"/>
        <v>0.90877339130367996</v>
      </c>
      <c r="BU867" s="810">
        <f t="shared" si="734"/>
        <v>15.78993767390144</v>
      </c>
      <c r="BV867" s="810">
        <f t="shared" si="735"/>
        <v>4.4302702826054396</v>
      </c>
      <c r="BW867" s="830">
        <f t="shared" si="736"/>
        <v>3.3916322608929943</v>
      </c>
      <c r="BX867" s="816">
        <f t="shared" si="712"/>
        <v>269.98128587753689</v>
      </c>
      <c r="BY867" s="755">
        <f t="shared" si="763"/>
        <v>5.0463791752810634E-2</v>
      </c>
      <c r="BZ867" s="805">
        <f t="shared" ca="1" si="760"/>
        <v>81.808887191420339</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7.3735131535861251</v>
      </c>
      <c r="BE868" s="808">
        <f t="shared" si="718"/>
        <v>35.560919286130627</v>
      </c>
      <c r="BF868" s="808">
        <f t="shared" si="719"/>
        <v>0</v>
      </c>
      <c r="BG868" s="829">
        <f t="shared" si="720"/>
        <v>39.625547964876944</v>
      </c>
      <c r="BH868" s="829">
        <f t="shared" si="721"/>
        <v>5.0814430915854985</v>
      </c>
      <c r="BI868" s="829">
        <f t="shared" si="722"/>
        <v>0</v>
      </c>
      <c r="BJ868" s="829">
        <f t="shared" si="723"/>
        <v>0</v>
      </c>
      <c r="BK868" s="829">
        <f t="shared" si="724"/>
        <v>31.035638592029382</v>
      </c>
      <c r="BL868" s="810">
        <f t="shared" si="725"/>
        <v>20.121957862346182</v>
      </c>
      <c r="BM868" s="810">
        <f t="shared" si="726"/>
        <v>2.2982470335777196</v>
      </c>
      <c r="BN868" s="810">
        <f t="shared" si="727"/>
        <v>0</v>
      </c>
      <c r="BO868" s="810">
        <f t="shared" si="728"/>
        <v>0</v>
      </c>
      <c r="BP868" s="810">
        <f t="shared" si="729"/>
        <v>17.587274629113441</v>
      </c>
      <c r="BQ868" s="830">
        <f t="shared" si="730"/>
        <v>0.36109002723386552</v>
      </c>
      <c r="BR868" s="830">
        <f t="shared" si="731"/>
        <v>12.124822445484636</v>
      </c>
      <c r="BS868" s="830">
        <f t="shared" si="732"/>
        <v>8.0431990479947597</v>
      </c>
      <c r="BT868" s="810">
        <f t="shared" si="733"/>
        <v>0.7478309801453672</v>
      </c>
      <c r="BU868" s="810">
        <f t="shared" si="734"/>
        <v>12.993563280025755</v>
      </c>
      <c r="BV868" s="810">
        <f t="shared" si="735"/>
        <v>3.6683849484069802</v>
      </c>
      <c r="BW868" s="830">
        <f t="shared" si="736"/>
        <v>5.1282201734887956</v>
      </c>
      <c r="BX868" s="816">
        <f t="shared" si="712"/>
        <v>201.7516525160261</v>
      </c>
      <c r="BY868" s="755">
        <f t="shared" si="763"/>
        <v>3.771058925533198E-2</v>
      </c>
      <c r="BZ868" s="805">
        <f t="shared" ca="1" si="760"/>
        <v>76.944179544136745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3.4621575644155969</v>
      </c>
      <c r="BE869" s="808">
        <f t="shared" si="718"/>
        <v>30.558545283924513</v>
      </c>
      <c r="BF869" s="808">
        <f t="shared" si="719"/>
        <v>0</v>
      </c>
      <c r="BG869" s="829">
        <f t="shared" si="720"/>
        <v>31.062159381376269</v>
      </c>
      <c r="BH869" s="829">
        <f t="shared" si="721"/>
        <v>3.1873380917861809</v>
      </c>
      <c r="BI869" s="829">
        <f t="shared" si="722"/>
        <v>0</v>
      </c>
      <c r="BJ869" s="829">
        <f t="shared" si="723"/>
        <v>0</v>
      </c>
      <c r="BK869" s="829">
        <f t="shared" si="724"/>
        <v>22.579774060758943</v>
      </c>
      <c r="BL869" s="810">
        <f t="shared" si="725"/>
        <v>33.695680401605635</v>
      </c>
      <c r="BM869" s="810">
        <f t="shared" si="726"/>
        <v>2.792809245397637</v>
      </c>
      <c r="BN869" s="810">
        <f t="shared" si="727"/>
        <v>0</v>
      </c>
      <c r="BO869" s="810">
        <f t="shared" si="728"/>
        <v>0</v>
      </c>
      <c r="BP869" s="810">
        <f t="shared" si="729"/>
        <v>15.112677510071562</v>
      </c>
      <c r="BQ869" s="830">
        <f t="shared" si="730"/>
        <v>0.26804645912091402</v>
      </c>
      <c r="BR869" s="830">
        <f t="shared" si="731"/>
        <v>13.630134523743719</v>
      </c>
      <c r="BS869" s="830">
        <f t="shared" si="732"/>
        <v>7.1836451044404956</v>
      </c>
      <c r="BT869" s="810">
        <f t="shared" si="733"/>
        <v>0.59989376433278885</v>
      </c>
      <c r="BU869" s="810">
        <f t="shared" si="734"/>
        <v>7.5993081679277257</v>
      </c>
      <c r="BV869" s="810">
        <f t="shared" si="735"/>
        <v>2.8817009658765356</v>
      </c>
      <c r="BW869" s="830">
        <f t="shared" si="736"/>
        <v>3.948508666009404</v>
      </c>
      <c r="BX869" s="816">
        <f t="shared" si="712"/>
        <v>178.56237919078794</v>
      </c>
      <c r="BY869" s="755">
        <f t="shared" si="763"/>
        <v>3.3376145643137935E-2</v>
      </c>
      <c r="BZ869" s="805">
        <f t="shared" ca="1" si="760"/>
        <v>75.215750088503157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2.5709737548844944</v>
      </c>
      <c r="BE870" s="808">
        <f t="shared" si="718"/>
        <v>37.276846593250859</v>
      </c>
      <c r="BF870" s="808">
        <f t="shared" si="719"/>
        <v>0</v>
      </c>
      <c r="BG870" s="829">
        <f t="shared" si="720"/>
        <v>43.60051988710746</v>
      </c>
      <c r="BH870" s="829">
        <f t="shared" si="721"/>
        <v>3.3919558853087133</v>
      </c>
      <c r="BI870" s="829">
        <f t="shared" si="722"/>
        <v>0</v>
      </c>
      <c r="BJ870" s="829">
        <f t="shared" si="723"/>
        <v>0</v>
      </c>
      <c r="BK870" s="829">
        <f t="shared" si="724"/>
        <v>24.029329587502779</v>
      </c>
      <c r="BL870" s="810">
        <f t="shared" si="725"/>
        <v>36.813933638647129</v>
      </c>
      <c r="BM870" s="810">
        <f t="shared" si="726"/>
        <v>2.4156940750699434</v>
      </c>
      <c r="BN870" s="810">
        <f t="shared" si="727"/>
        <v>0</v>
      </c>
      <c r="BO870" s="810">
        <f t="shared" si="728"/>
        <v>0</v>
      </c>
      <c r="BP870" s="810">
        <f t="shared" si="729"/>
        <v>11.558770365091785</v>
      </c>
      <c r="BQ870" s="830">
        <f t="shared" si="730"/>
        <v>0.26312386899329848</v>
      </c>
      <c r="BR870" s="830">
        <f t="shared" si="731"/>
        <v>11.508136560592742</v>
      </c>
      <c r="BS870" s="830">
        <f t="shared" si="732"/>
        <v>6.3695608024422405</v>
      </c>
      <c r="BT870" s="810">
        <f t="shared" si="733"/>
        <v>0.44412628649965841</v>
      </c>
      <c r="BU870" s="810">
        <f t="shared" si="734"/>
        <v>7.7166942279315647</v>
      </c>
      <c r="BV870" s="810">
        <f t="shared" si="735"/>
        <v>2.9037063342296099</v>
      </c>
      <c r="BW870" s="830">
        <f t="shared" si="736"/>
        <v>2.6044334727105474</v>
      </c>
      <c r="BX870" s="816">
        <f t="shared" si="712"/>
        <v>193.4678053402628</v>
      </c>
      <c r="BY870" s="755">
        <f t="shared" si="763"/>
        <v>3.6162206605656597E-2</v>
      </c>
      <c r="BZ870" s="805">
        <f t="shared" ca="1" si="760"/>
        <v>83.766896674923444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2.0686984123706926</v>
      </c>
      <c r="BE871" s="808">
        <f t="shared" si="718"/>
        <v>14.346127606355259</v>
      </c>
      <c r="BF871" s="808">
        <f t="shared" si="719"/>
        <v>0</v>
      </c>
      <c r="BG871" s="829">
        <f t="shared" si="720"/>
        <v>16.055585202878252</v>
      </c>
      <c r="BH871" s="829">
        <f t="shared" si="721"/>
        <v>2.0109895664079649</v>
      </c>
      <c r="BI871" s="829">
        <f t="shared" si="722"/>
        <v>0</v>
      </c>
      <c r="BJ871" s="829">
        <f t="shared" si="723"/>
        <v>0</v>
      </c>
      <c r="BK871" s="829">
        <f t="shared" si="724"/>
        <v>10.755212768203995</v>
      </c>
      <c r="BL871" s="810">
        <f t="shared" si="725"/>
        <v>15.212814237976751</v>
      </c>
      <c r="BM871" s="810">
        <f t="shared" si="726"/>
        <v>2.2447947139722197</v>
      </c>
      <c r="BN871" s="810">
        <f t="shared" si="727"/>
        <v>0</v>
      </c>
      <c r="BO871" s="810">
        <f t="shared" si="728"/>
        <v>0</v>
      </c>
      <c r="BP871" s="810">
        <f t="shared" si="729"/>
        <v>5.273429247702313</v>
      </c>
      <c r="BQ871" s="830">
        <f t="shared" si="730"/>
        <v>0.1745756275596505</v>
      </c>
      <c r="BR871" s="830">
        <f t="shared" si="731"/>
        <v>7.0528553534098801</v>
      </c>
      <c r="BS871" s="830">
        <f t="shared" si="732"/>
        <v>5.0140399522983339</v>
      </c>
      <c r="BT871" s="810">
        <f t="shared" si="733"/>
        <v>0.30109270610266481</v>
      </c>
      <c r="BU871" s="810">
        <f t="shared" si="734"/>
        <v>2.7948799059853724</v>
      </c>
      <c r="BV871" s="810">
        <f t="shared" si="735"/>
        <v>1.7257820934804526</v>
      </c>
      <c r="BW871" s="830">
        <f t="shared" si="736"/>
        <v>2.2922669637829625</v>
      </c>
      <c r="BX871" s="816">
        <f t="shared" si="712"/>
        <v>87.323144358486758</v>
      </c>
      <c r="BY871" s="755">
        <f t="shared" si="763"/>
        <v>1.6322083057661075E-2</v>
      </c>
      <c r="BZ871" s="805">
        <f t="shared" ca="1" si="760"/>
        <v>64.436638578914625</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67.960760337629281</v>
      </c>
      <c r="BE873" s="808">
        <f t="shared" si="718"/>
        <v>486.35842544775369</v>
      </c>
      <c r="BF873" s="808">
        <f t="shared" si="719"/>
        <v>0</v>
      </c>
      <c r="BG873" s="829">
        <f t="shared" si="720"/>
        <v>731.20835265391747</v>
      </c>
      <c r="BH873" s="829">
        <f t="shared" si="721"/>
        <v>48.033860103124738</v>
      </c>
      <c r="BI873" s="829">
        <f t="shared" si="722"/>
        <v>0</v>
      </c>
      <c r="BJ873" s="829">
        <f t="shared" si="723"/>
        <v>0</v>
      </c>
      <c r="BK873" s="829">
        <f t="shared" si="724"/>
        <v>342.29392423707924</v>
      </c>
      <c r="BL873" s="810">
        <f t="shared" si="725"/>
        <v>387.85510997422426</v>
      </c>
      <c r="BM873" s="810">
        <f t="shared" si="726"/>
        <v>23.356981941881106</v>
      </c>
      <c r="BN873" s="810">
        <f t="shared" si="727"/>
        <v>0</v>
      </c>
      <c r="BO873" s="810">
        <f t="shared" si="728"/>
        <v>0</v>
      </c>
      <c r="BP873" s="810">
        <f t="shared" si="729"/>
        <v>194.58568192748328</v>
      </c>
      <c r="BQ873" s="830">
        <f t="shared" si="730"/>
        <v>2.8712777632558999</v>
      </c>
      <c r="BR873" s="830">
        <f t="shared" si="731"/>
        <v>99.326489319090328</v>
      </c>
      <c r="BS873" s="830">
        <f t="shared" si="732"/>
        <v>66.433269041723918</v>
      </c>
      <c r="BT873" s="810">
        <f t="shared" si="733"/>
        <v>4.0461091024886402</v>
      </c>
      <c r="BU873" s="810">
        <f t="shared" si="734"/>
        <v>68.627764380403335</v>
      </c>
      <c r="BV873" s="810">
        <f t="shared" si="735"/>
        <v>20.163161270425096</v>
      </c>
      <c r="BW873" s="830">
        <f t="shared" si="736"/>
        <v>51.642981176627345</v>
      </c>
      <c r="BX873" s="816">
        <f t="shared" si="712"/>
        <v>2594.7641486771076</v>
      </c>
      <c r="BY873" s="755">
        <f t="shared" si="763"/>
        <v>0.4850026446125435</v>
      </c>
      <c r="BZ873" s="805">
        <f t="shared" ca="1" si="760"/>
        <v>98.432980845736751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115.03096560409566</v>
      </c>
      <c r="BE874" s="808">
        <f t="shared" si="718"/>
        <v>839.64675853680194</v>
      </c>
      <c r="BF874" s="808">
        <f t="shared" si="719"/>
        <v>0</v>
      </c>
      <c r="BG874" s="829">
        <f t="shared" si="720"/>
        <v>1265.2640709811426</v>
      </c>
      <c r="BH874" s="829">
        <f t="shared" si="721"/>
        <v>76.648165810357582</v>
      </c>
      <c r="BI874" s="829">
        <f t="shared" si="722"/>
        <v>0</v>
      </c>
      <c r="BJ874" s="829">
        <f t="shared" si="723"/>
        <v>0</v>
      </c>
      <c r="BK874" s="829">
        <f t="shared" si="724"/>
        <v>542.01743110903294</v>
      </c>
      <c r="BL874" s="810">
        <f t="shared" si="725"/>
        <v>661.668981171268</v>
      </c>
      <c r="BM874" s="810">
        <f t="shared" si="726"/>
        <v>37.930180993098503</v>
      </c>
      <c r="BN874" s="810">
        <f t="shared" si="727"/>
        <v>0</v>
      </c>
      <c r="BO874" s="810">
        <f t="shared" si="728"/>
        <v>0</v>
      </c>
      <c r="BP874" s="810">
        <f t="shared" si="729"/>
        <v>324.45932769482283</v>
      </c>
      <c r="BQ874" s="830">
        <f t="shared" si="730"/>
        <v>3.8920740098525801</v>
      </c>
      <c r="BR874" s="830">
        <f t="shared" si="731"/>
        <v>159.35833795684277</v>
      </c>
      <c r="BS874" s="830">
        <f t="shared" si="732"/>
        <v>101.36267181778564</v>
      </c>
      <c r="BT874" s="810">
        <f t="shared" si="733"/>
        <v>5.9696317136783996</v>
      </c>
      <c r="BU874" s="810">
        <f t="shared" si="734"/>
        <v>104.96417148054158</v>
      </c>
      <c r="BV874" s="810">
        <f t="shared" si="735"/>
        <v>29.265975048563487</v>
      </c>
      <c r="BW874" s="830">
        <f t="shared" si="736"/>
        <v>80.031841035968156</v>
      </c>
      <c r="BX874" s="816">
        <f t="shared" si="712"/>
        <v>4347.5105849638521</v>
      </c>
      <c r="BY874" s="755">
        <f t="shared" si="763"/>
        <v>0.81261880092782279</v>
      </c>
      <c r="BZ874" s="805">
        <f t="shared" ca="1" si="760"/>
        <v>101.84300657005411</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78.406919702447169</v>
      </c>
      <c r="BE875" s="808">
        <f t="shared" si="718"/>
        <v>604.08101690724629</v>
      </c>
      <c r="BF875" s="808">
        <f t="shared" si="719"/>
        <v>0</v>
      </c>
      <c r="BG875" s="829">
        <f t="shared" si="720"/>
        <v>872.94890588447151</v>
      </c>
      <c r="BH875" s="829">
        <f t="shared" si="721"/>
        <v>57.179994500426886</v>
      </c>
      <c r="BI875" s="829">
        <f t="shared" si="722"/>
        <v>0</v>
      </c>
      <c r="BJ875" s="829">
        <f t="shared" si="723"/>
        <v>0</v>
      </c>
      <c r="BK875" s="829">
        <f t="shared" si="724"/>
        <v>394.77948977361791</v>
      </c>
      <c r="BL875" s="810">
        <f t="shared" si="725"/>
        <v>479.650139996924</v>
      </c>
      <c r="BM875" s="810">
        <f t="shared" si="726"/>
        <v>27.613058691753402</v>
      </c>
      <c r="BN875" s="810">
        <f t="shared" si="727"/>
        <v>0</v>
      </c>
      <c r="BO875" s="810">
        <f t="shared" si="728"/>
        <v>0</v>
      </c>
      <c r="BP875" s="810">
        <f t="shared" si="729"/>
        <v>244.82644867180468</v>
      </c>
      <c r="BQ875" s="830">
        <f t="shared" si="730"/>
        <v>2.9277290545755004</v>
      </c>
      <c r="BR875" s="830">
        <f t="shared" si="731"/>
        <v>116.44964828944943</v>
      </c>
      <c r="BS875" s="830">
        <f t="shared" si="732"/>
        <v>75.287423201467192</v>
      </c>
      <c r="BT875" s="810">
        <f t="shared" si="733"/>
        <v>4.2615572269611839</v>
      </c>
      <c r="BU875" s="810">
        <f t="shared" si="734"/>
        <v>78.195361034331668</v>
      </c>
      <c r="BV875" s="810">
        <f t="shared" si="735"/>
        <v>21.876610377886017</v>
      </c>
      <c r="BW875" s="830">
        <f t="shared" si="736"/>
        <v>58.224824144724714</v>
      </c>
      <c r="BX875" s="816">
        <f t="shared" si="712"/>
        <v>3116.7091274580876</v>
      </c>
      <c r="BY875" s="755">
        <f t="shared" si="763"/>
        <v>0.58256245373048365</v>
      </c>
      <c r="BZ875" s="805">
        <f t="shared" ca="1" si="760"/>
        <v>100.78915667968795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81.72827351112312</v>
      </c>
      <c r="BE876" s="808">
        <f t="shared" si="718"/>
        <v>598.19518264775877</v>
      </c>
      <c r="BF876" s="808">
        <f t="shared" si="719"/>
        <v>0</v>
      </c>
      <c r="BG876" s="829">
        <f t="shared" si="720"/>
        <v>896.73088040340565</v>
      </c>
      <c r="BH876" s="829">
        <f t="shared" si="721"/>
        <v>55.770401647667349</v>
      </c>
      <c r="BI876" s="829">
        <f t="shared" si="722"/>
        <v>0</v>
      </c>
      <c r="BJ876" s="829">
        <f t="shared" si="723"/>
        <v>0</v>
      </c>
      <c r="BK876" s="829">
        <f t="shared" si="724"/>
        <v>390.12239229336416</v>
      </c>
      <c r="BL876" s="810">
        <f t="shared" si="725"/>
        <v>465.81165007979007</v>
      </c>
      <c r="BM876" s="810">
        <f t="shared" si="726"/>
        <v>26.689186567071648</v>
      </c>
      <c r="BN876" s="810">
        <f t="shared" si="727"/>
        <v>0</v>
      </c>
      <c r="BO876" s="810">
        <f t="shared" si="728"/>
        <v>0</v>
      </c>
      <c r="BP876" s="810">
        <f t="shared" si="729"/>
        <v>234.58404821403468</v>
      </c>
      <c r="BQ876" s="830">
        <f t="shared" si="730"/>
        <v>2.8850114548168051</v>
      </c>
      <c r="BR876" s="830">
        <f t="shared" si="731"/>
        <v>113.87872098055215</v>
      </c>
      <c r="BS876" s="830">
        <f t="shared" si="732"/>
        <v>72.042015123079636</v>
      </c>
      <c r="BT876" s="810">
        <f t="shared" si="733"/>
        <v>4.3582758576083842</v>
      </c>
      <c r="BU876" s="810">
        <f t="shared" si="734"/>
        <v>77.379443574363606</v>
      </c>
      <c r="BV876" s="810">
        <f t="shared" si="735"/>
        <v>22.279340382871652</v>
      </c>
      <c r="BW876" s="830">
        <f t="shared" si="736"/>
        <v>57.323302948773851</v>
      </c>
      <c r="BX876" s="816">
        <f>IF(SUM(BB876:BW876)=0,"",SUM(BB876:BW876))</f>
        <v>3099.7781256862818</v>
      </c>
      <c r="BY876" s="755">
        <f t="shared" si="763"/>
        <v>0.57939778050210877</v>
      </c>
      <c r="BZ876" s="805">
        <f t="shared" ca="1" si="760"/>
        <v>101.57120105664272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67.73664607171041</v>
      </c>
      <c r="BE877" s="808">
        <f t="shared" si="718"/>
        <v>441.8554348995699</v>
      </c>
      <c r="BF877" s="808">
        <f t="shared" si="719"/>
        <v>0</v>
      </c>
      <c r="BG877" s="829">
        <f t="shared" si="720"/>
        <v>668.13853266507726</v>
      </c>
      <c r="BH877" s="829">
        <f t="shared" si="721"/>
        <v>43.887991559405698</v>
      </c>
      <c r="BI877" s="829">
        <f t="shared" si="722"/>
        <v>0</v>
      </c>
      <c r="BJ877" s="829">
        <f t="shared" si="723"/>
        <v>0</v>
      </c>
      <c r="BK877" s="829">
        <f t="shared" si="724"/>
        <v>300.82851985242968</v>
      </c>
      <c r="BL877" s="810">
        <f t="shared" si="725"/>
        <v>369.28787458276207</v>
      </c>
      <c r="BM877" s="810">
        <f t="shared" si="726"/>
        <v>21.191750962543153</v>
      </c>
      <c r="BN877" s="810">
        <f t="shared" si="727"/>
        <v>0</v>
      </c>
      <c r="BO877" s="810">
        <f t="shared" si="728"/>
        <v>0</v>
      </c>
      <c r="BP877" s="810">
        <f t="shared" si="729"/>
        <v>183.29288409168799</v>
      </c>
      <c r="BQ877" s="830">
        <f t="shared" si="730"/>
        <v>2.2821422109557599</v>
      </c>
      <c r="BR877" s="830">
        <f t="shared" si="731"/>
        <v>89.914324316107752</v>
      </c>
      <c r="BS877" s="830">
        <f t="shared" si="732"/>
        <v>57.345813361219122</v>
      </c>
      <c r="BT877" s="810">
        <f t="shared" si="733"/>
        <v>3.4055754899049919</v>
      </c>
      <c r="BU877" s="810">
        <f t="shared" si="734"/>
        <v>61.871738019499887</v>
      </c>
      <c r="BV877" s="810">
        <f t="shared" si="735"/>
        <v>18.807843438761637</v>
      </c>
      <c r="BW877" s="830">
        <f t="shared" si="736"/>
        <v>40.626669758306029</v>
      </c>
      <c r="BX877" s="816">
        <f>IF(SUM(BB877:BW877)=0,"",SUM(BB877:BW877))</f>
        <v>2370.4737412799418</v>
      </c>
      <c r="BY877" s="755">
        <f t="shared" si="763"/>
        <v>0.44307920397755923</v>
      </c>
      <c r="BZ877" s="805">
        <f t="shared" ca="1" si="760"/>
        <v>99.8375351855139</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99.42529061892283</v>
      </c>
      <c r="BE878" s="808">
        <f t="shared" si="718"/>
        <v>715.51624347727261</v>
      </c>
      <c r="BF878" s="808">
        <f t="shared" si="719"/>
        <v>0</v>
      </c>
      <c r="BG878" s="829">
        <f t="shared" si="720"/>
        <v>1045.6621252400635</v>
      </c>
      <c r="BH878" s="829">
        <f t="shared" si="721"/>
        <v>64.130390189622545</v>
      </c>
      <c r="BI878" s="829">
        <f t="shared" si="722"/>
        <v>0</v>
      </c>
      <c r="BJ878" s="829">
        <f t="shared" si="723"/>
        <v>0</v>
      </c>
      <c r="BK878" s="829">
        <f t="shared" si="724"/>
        <v>459.4174712790454</v>
      </c>
      <c r="BL878" s="810">
        <f t="shared" si="725"/>
        <v>535.50848935183069</v>
      </c>
      <c r="BM878" s="810">
        <f t="shared" si="726"/>
        <v>30.677927259581246</v>
      </c>
      <c r="BN878" s="810">
        <f t="shared" si="727"/>
        <v>0</v>
      </c>
      <c r="BO878" s="810">
        <f t="shared" si="728"/>
        <v>0</v>
      </c>
      <c r="BP878" s="810">
        <f t="shared" si="729"/>
        <v>268.83388051234886</v>
      </c>
      <c r="BQ878" s="830">
        <f t="shared" si="730"/>
        <v>3.2941692340388102</v>
      </c>
      <c r="BR878" s="830">
        <f t="shared" si="731"/>
        <v>124.57054038316805</v>
      </c>
      <c r="BS878" s="830">
        <f t="shared" si="732"/>
        <v>81.329724168917295</v>
      </c>
      <c r="BT878" s="810">
        <f t="shared" si="733"/>
        <v>4.5518665667150557</v>
      </c>
      <c r="BU878" s="810">
        <f t="shared" si="734"/>
        <v>86.603594791922077</v>
      </c>
      <c r="BV878" s="810">
        <f t="shared" si="735"/>
        <v>23.935606785535885</v>
      </c>
      <c r="BW878" s="830">
        <f t="shared" si="736"/>
        <v>65.924907515270334</v>
      </c>
      <c r="BX878" s="816">
        <f t="shared" ref="BX878:BX941" si="768">IF(SUM(BB878:BW878)=0,"",SUM(BB878:BW878))</f>
        <v>3609.3822273742553</v>
      </c>
      <c r="BY878" s="755">
        <f t="shared" si="763"/>
        <v>0.67465088362135617</v>
      </c>
      <c r="BZ878" s="805">
        <f t="shared" ca="1" si="760"/>
        <v>102.92558089085711</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4.0914068105476078</v>
      </c>
      <c r="BE881" s="808">
        <f t="shared" si="718"/>
        <v>35.473152740630923</v>
      </c>
      <c r="BF881" s="808">
        <f t="shared" si="719"/>
        <v>0</v>
      </c>
      <c r="BG881" s="829">
        <f t="shared" si="720"/>
        <v>90.159314345606759</v>
      </c>
      <c r="BH881" s="829">
        <f t="shared" si="721"/>
        <v>6.8481569372244051</v>
      </c>
      <c r="BI881" s="829">
        <f t="shared" si="722"/>
        <v>0</v>
      </c>
      <c r="BJ881" s="829">
        <f t="shared" si="723"/>
        <v>0</v>
      </c>
      <c r="BK881" s="829">
        <f t="shared" si="724"/>
        <v>48.513785460547631</v>
      </c>
      <c r="BL881" s="810">
        <f t="shared" si="725"/>
        <v>79.750743732586614</v>
      </c>
      <c r="BM881" s="810">
        <f t="shared" si="726"/>
        <v>4.4485025093418828</v>
      </c>
      <c r="BN881" s="810">
        <f t="shared" si="727"/>
        <v>0</v>
      </c>
      <c r="BO881" s="810">
        <f t="shared" si="728"/>
        <v>0</v>
      </c>
      <c r="BP881" s="810">
        <f t="shared" si="729"/>
        <v>50.198907802011881</v>
      </c>
      <c r="BQ881" s="830">
        <f t="shared" si="730"/>
        <v>0.80006045972528006</v>
      </c>
      <c r="BR881" s="830">
        <f t="shared" si="731"/>
        <v>41.478244852247812</v>
      </c>
      <c r="BS881" s="830">
        <f t="shared" si="732"/>
        <v>23.30609208586257</v>
      </c>
      <c r="BT881" s="810">
        <f t="shared" si="733"/>
        <v>1.7653767470338639</v>
      </c>
      <c r="BU881" s="810">
        <f t="shared" si="734"/>
        <v>28.870605341455679</v>
      </c>
      <c r="BV881" s="810">
        <f t="shared" si="735"/>
        <v>9.5329790893085189</v>
      </c>
      <c r="BW881" s="830">
        <f t="shared" si="736"/>
        <v>11.563117786014717</v>
      </c>
      <c r="BX881" s="816">
        <f t="shared" si="768"/>
        <v>436.80044670014627</v>
      </c>
      <c r="BY881" s="755">
        <f t="shared" si="763"/>
        <v>8.164494330843855E-2</v>
      </c>
      <c r="BZ881" s="805">
        <f t="shared" ca="1" si="760"/>
        <v>74.691018848259588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60.322582676260225</v>
      </c>
      <c r="BE882" s="808">
        <f t="shared" si="718"/>
        <v>385.35794497259025</v>
      </c>
      <c r="BF882" s="808">
        <f t="shared" si="719"/>
        <v>0</v>
      </c>
      <c r="BG882" s="829">
        <f t="shared" si="720"/>
        <v>500.10105921619663</v>
      </c>
      <c r="BH882" s="829">
        <f t="shared" si="721"/>
        <v>29.606788487869839</v>
      </c>
      <c r="BI882" s="829">
        <f t="shared" si="722"/>
        <v>0</v>
      </c>
      <c r="BJ882" s="829">
        <f t="shared" si="723"/>
        <v>0</v>
      </c>
      <c r="BK882" s="829">
        <f t="shared" si="724"/>
        <v>225.15155797267812</v>
      </c>
      <c r="BL882" s="810">
        <f t="shared" si="725"/>
        <v>275.52544871707278</v>
      </c>
      <c r="BM882" s="810">
        <f t="shared" si="726"/>
        <v>14.58429776157617</v>
      </c>
      <c r="BN882" s="810">
        <f t="shared" si="727"/>
        <v>0</v>
      </c>
      <c r="BO882" s="810">
        <f t="shared" si="728"/>
        <v>0</v>
      </c>
      <c r="BP882" s="810">
        <f t="shared" si="729"/>
        <v>121.57032629549801</v>
      </c>
      <c r="BQ882" s="830">
        <f t="shared" si="730"/>
        <v>2.1098553871722951</v>
      </c>
      <c r="BR882" s="830">
        <f t="shared" si="731"/>
        <v>66.911815344051433</v>
      </c>
      <c r="BS882" s="830">
        <f t="shared" si="732"/>
        <v>43.811958023801459</v>
      </c>
      <c r="BT882" s="810">
        <f t="shared" si="733"/>
        <v>2.7993576035047201</v>
      </c>
      <c r="BU882" s="810">
        <f t="shared" si="734"/>
        <v>43.445993315002987</v>
      </c>
      <c r="BV882" s="810">
        <f t="shared" si="735"/>
        <v>13.646868317085511</v>
      </c>
      <c r="BW882" s="830">
        <f t="shared" si="736"/>
        <v>43.698379787299324</v>
      </c>
      <c r="BX882" s="816">
        <f t="shared" si="768"/>
        <v>1828.6442338776599</v>
      </c>
      <c r="BY882" s="755">
        <f>IF(BX882&lt;&gt;"", BX882 / $BX$5, "")</f>
        <v>0.34180266053788033</v>
      </c>
      <c r="BZ882" s="805">
        <f t="shared" ca="1" si="760"/>
        <v>99.385616457398541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53.354053370479107</v>
      </c>
      <c r="BE883" s="808">
        <f t="shared" si="718"/>
        <v>408.97977601065804</v>
      </c>
      <c r="BF883" s="808">
        <f t="shared" si="719"/>
        <v>0</v>
      </c>
      <c r="BG883" s="829">
        <f t="shared" si="720"/>
        <v>562.45735289628772</v>
      </c>
      <c r="BH883" s="829">
        <f t="shared" si="721"/>
        <v>39.58676761516805</v>
      </c>
      <c r="BI883" s="829">
        <f t="shared" si="722"/>
        <v>0</v>
      </c>
      <c r="BJ883" s="829">
        <f t="shared" si="723"/>
        <v>0</v>
      </c>
      <c r="BK883" s="829">
        <f t="shared" si="724"/>
        <v>290.02279124856631</v>
      </c>
      <c r="BL883" s="810">
        <f t="shared" si="725"/>
        <v>323.92457601328459</v>
      </c>
      <c r="BM883" s="810">
        <f t="shared" si="726"/>
        <v>18.767675854417551</v>
      </c>
      <c r="BN883" s="810">
        <f t="shared" si="727"/>
        <v>0</v>
      </c>
      <c r="BO883" s="810">
        <f t="shared" si="728"/>
        <v>0</v>
      </c>
      <c r="BP883" s="810">
        <f t="shared" si="729"/>
        <v>155.22474156863433</v>
      </c>
      <c r="BQ883" s="830">
        <f t="shared" si="730"/>
        <v>2.3077185914767302</v>
      </c>
      <c r="BR883" s="830">
        <f t="shared" si="731"/>
        <v>85.005212953776578</v>
      </c>
      <c r="BS883" s="830">
        <f t="shared" si="732"/>
        <v>58.559676295748915</v>
      </c>
      <c r="BT883" s="810">
        <f t="shared" si="733"/>
        <v>3.734812156911032</v>
      </c>
      <c r="BU883" s="810">
        <f t="shared" si="734"/>
        <v>53.13728517571468</v>
      </c>
      <c r="BV883" s="810">
        <f t="shared" si="735"/>
        <v>17.29028751960853</v>
      </c>
      <c r="BW883" s="830">
        <f t="shared" si="736"/>
        <v>45.645700422203006</v>
      </c>
      <c r="BX883" s="816">
        <f t="shared" si="768"/>
        <v>2117.9984276929354</v>
      </c>
      <c r="BY883" s="755">
        <f t="shared" ref="BY883:BY946" si="769">IF(BX883&lt;&gt;"", BX883 / $BX$5, "")</f>
        <v>0.39588755657811875</v>
      </c>
      <c r="BZ883" s="805">
        <f t="shared" ca="1" si="760"/>
        <v>96.548620013673784</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6.1807756906578097</v>
      </c>
      <c r="BE886" s="808">
        <f t="shared" si="718"/>
        <v>44.204015337168258</v>
      </c>
      <c r="BF886" s="808">
        <f t="shared" si="719"/>
        <v>0</v>
      </c>
      <c r="BG886" s="829">
        <f t="shared" si="720"/>
        <v>76.548785621795744</v>
      </c>
      <c r="BH886" s="829">
        <f t="shared" si="721"/>
        <v>4.7350618287093154</v>
      </c>
      <c r="BI886" s="829">
        <f t="shared" si="722"/>
        <v>0</v>
      </c>
      <c r="BJ886" s="829">
        <f t="shared" si="723"/>
        <v>0</v>
      </c>
      <c r="BK886" s="829">
        <f t="shared" si="724"/>
        <v>35.219248716082632</v>
      </c>
      <c r="BL886" s="810">
        <f t="shared" si="725"/>
        <v>54.461732276592627</v>
      </c>
      <c r="BM886" s="810">
        <f t="shared" si="726"/>
        <v>3.1473660684551525</v>
      </c>
      <c r="BN886" s="810">
        <f t="shared" si="727"/>
        <v>0</v>
      </c>
      <c r="BO886" s="810">
        <f t="shared" si="728"/>
        <v>0</v>
      </c>
      <c r="BP886" s="810">
        <f t="shared" si="729"/>
        <v>23.352784078035345</v>
      </c>
      <c r="BQ886" s="830">
        <f t="shared" si="730"/>
        <v>0.454517903914604</v>
      </c>
      <c r="BR886" s="830">
        <f t="shared" si="731"/>
        <v>22.680580158609594</v>
      </c>
      <c r="BS886" s="830">
        <f t="shared" si="732"/>
        <v>13.726901058926027</v>
      </c>
      <c r="BT886" s="810">
        <f t="shared" si="733"/>
        <v>1.0727104556470879</v>
      </c>
      <c r="BU886" s="810">
        <f t="shared" si="734"/>
        <v>18.477193479980837</v>
      </c>
      <c r="BV886" s="810">
        <f t="shared" si="735"/>
        <v>5.3003138378969226</v>
      </c>
      <c r="BW886" s="830">
        <f t="shared" si="736"/>
        <v>7.4326860498677991</v>
      </c>
      <c r="BX886" s="816">
        <f t="shared" si="768"/>
        <v>316.99467256233976</v>
      </c>
      <c r="BY886" s="755">
        <f t="shared" si="769"/>
        <v>5.9251340665857896E-2</v>
      </c>
      <c r="BZ886" s="805">
        <f t="shared" ca="1" si="760"/>
        <v>81.595996236451242</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10.866477308022906</v>
      </c>
      <c r="BE887" s="808">
        <f t="shared" si="718"/>
        <v>80.307242778648401</v>
      </c>
      <c r="BF887" s="808">
        <f t="shared" si="719"/>
        <v>0</v>
      </c>
      <c r="BG887" s="829">
        <f t="shared" si="720"/>
        <v>138.59156436248853</v>
      </c>
      <c r="BH887" s="829">
        <f t="shared" si="721"/>
        <v>8.6160239030300989</v>
      </c>
      <c r="BI887" s="829">
        <f t="shared" si="722"/>
        <v>0</v>
      </c>
      <c r="BJ887" s="829">
        <f t="shared" si="723"/>
        <v>0</v>
      </c>
      <c r="BK887" s="829">
        <f t="shared" si="724"/>
        <v>57.397558456482656</v>
      </c>
      <c r="BL887" s="810">
        <f t="shared" si="725"/>
        <v>92.97334256267014</v>
      </c>
      <c r="BM887" s="810">
        <f t="shared" si="726"/>
        <v>5.4651331675429731</v>
      </c>
      <c r="BN887" s="810">
        <f t="shared" si="727"/>
        <v>0</v>
      </c>
      <c r="BO887" s="810">
        <f t="shared" si="728"/>
        <v>0</v>
      </c>
      <c r="BP887" s="810">
        <f t="shared" si="729"/>
        <v>47.542925015102739</v>
      </c>
      <c r="BQ887" s="830">
        <f t="shared" si="730"/>
        <v>0.56227537152825002</v>
      </c>
      <c r="BR887" s="830">
        <f t="shared" si="731"/>
        <v>33.22782946189259</v>
      </c>
      <c r="BS887" s="830">
        <f t="shared" si="732"/>
        <v>19.99397362524731</v>
      </c>
      <c r="BT887" s="810">
        <f t="shared" si="733"/>
        <v>1.4356910736344399</v>
      </c>
      <c r="BU887" s="810">
        <f t="shared" si="734"/>
        <v>25.909780305630175</v>
      </c>
      <c r="BV887" s="810">
        <f t="shared" si="735"/>
        <v>7.9450296876472084</v>
      </c>
      <c r="BW887" s="830">
        <f t="shared" si="736"/>
        <v>11.66952847428794</v>
      </c>
      <c r="BX887" s="816">
        <f t="shared" si="768"/>
        <v>542.50437555385645</v>
      </c>
      <c r="BY887" s="755">
        <f t="shared" si="769"/>
        <v>0.10140268701941242</v>
      </c>
      <c r="BZ887" s="805">
        <f t="shared" ca="1" si="760"/>
        <v>87.284459385594943</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6.5915096016029038</v>
      </c>
      <c r="BE888" s="808">
        <f t="shared" si="718"/>
        <v>65.023336437117209</v>
      </c>
      <c r="BF888" s="808">
        <f t="shared" si="719"/>
        <v>0</v>
      </c>
      <c r="BG888" s="829">
        <f t="shared" si="720"/>
        <v>107.63024598463191</v>
      </c>
      <c r="BH888" s="829">
        <f t="shared" si="721"/>
        <v>8.5814998471501749</v>
      </c>
      <c r="BI888" s="829">
        <f t="shared" si="722"/>
        <v>0</v>
      </c>
      <c r="BJ888" s="829">
        <f t="shared" si="723"/>
        <v>0</v>
      </c>
      <c r="BK888" s="829">
        <f t="shared" si="724"/>
        <v>54.464157319175506</v>
      </c>
      <c r="BL888" s="810">
        <f t="shared" si="725"/>
        <v>85.869690302705905</v>
      </c>
      <c r="BM888" s="810">
        <f t="shared" si="726"/>
        <v>5.1398779830474419</v>
      </c>
      <c r="BN888" s="810">
        <f t="shared" si="727"/>
        <v>0</v>
      </c>
      <c r="BO888" s="810">
        <f t="shared" si="728"/>
        <v>0</v>
      </c>
      <c r="BP888" s="810">
        <f t="shared" si="729"/>
        <v>41.991236046483053</v>
      </c>
      <c r="BQ888" s="830">
        <f t="shared" si="730"/>
        <v>0.74949592097706008</v>
      </c>
      <c r="BR888" s="830">
        <f t="shared" si="731"/>
        <v>34.3213851023228</v>
      </c>
      <c r="BS888" s="830">
        <f t="shared" si="732"/>
        <v>21.132571270562178</v>
      </c>
      <c r="BT888" s="810">
        <f t="shared" si="733"/>
        <v>1.4783302104976881</v>
      </c>
      <c r="BU888" s="810">
        <f t="shared" si="734"/>
        <v>22.805788770085567</v>
      </c>
      <c r="BV888" s="810">
        <f t="shared" si="735"/>
        <v>8.4628458711064312</v>
      </c>
      <c r="BW888" s="830">
        <f t="shared" si="736"/>
        <v>11.778561565081047</v>
      </c>
      <c r="BX888" s="816">
        <f t="shared" si="768"/>
        <v>476.02053223254671</v>
      </c>
      <c r="BY888" s="755">
        <f t="shared" si="769"/>
        <v>8.8975800417298453E-2</v>
      </c>
      <c r="BZ888" s="805">
        <f t="shared" ca="1" si="760"/>
        <v>79.974272086441914</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4.7368573794769242</v>
      </c>
      <c r="BE889" s="808">
        <f t="shared" si="718"/>
        <v>37.912025348974694</v>
      </c>
      <c r="BF889" s="808">
        <f t="shared" si="719"/>
        <v>0</v>
      </c>
      <c r="BG889" s="829">
        <f t="shared" si="720"/>
        <v>60.971814814837458</v>
      </c>
      <c r="BH889" s="829">
        <f t="shared" si="721"/>
        <v>4.1011380502151074</v>
      </c>
      <c r="BI889" s="829">
        <f t="shared" si="722"/>
        <v>0</v>
      </c>
      <c r="BJ889" s="829">
        <f t="shared" si="723"/>
        <v>0</v>
      </c>
      <c r="BK889" s="829">
        <f t="shared" si="724"/>
        <v>28.932170352180162</v>
      </c>
      <c r="BL889" s="810">
        <f t="shared" si="725"/>
        <v>36.046344116950799</v>
      </c>
      <c r="BM889" s="810">
        <f t="shared" si="726"/>
        <v>2.2459589275034277</v>
      </c>
      <c r="BN889" s="810">
        <f t="shared" si="727"/>
        <v>0</v>
      </c>
      <c r="BO889" s="810">
        <f t="shared" si="728"/>
        <v>0</v>
      </c>
      <c r="BP889" s="810">
        <f t="shared" si="729"/>
        <v>15.368224738327658</v>
      </c>
      <c r="BQ889" s="830">
        <f t="shared" si="730"/>
        <v>0.26119983148034698</v>
      </c>
      <c r="BR889" s="830">
        <f t="shared" si="731"/>
        <v>10.281208506690964</v>
      </c>
      <c r="BS889" s="830">
        <f t="shared" si="732"/>
        <v>7.4826442180595611</v>
      </c>
      <c r="BT889" s="810">
        <f t="shared" si="733"/>
        <v>0.34543535415123122</v>
      </c>
      <c r="BU889" s="810">
        <f t="shared" si="734"/>
        <v>6.4900446201582049</v>
      </c>
      <c r="BV889" s="810">
        <f t="shared" si="735"/>
        <v>1.6763751064393397</v>
      </c>
      <c r="BW889" s="830">
        <f t="shared" si="736"/>
        <v>4.3545386671832063</v>
      </c>
      <c r="BX889" s="816">
        <f t="shared" si="768"/>
        <v>221.2059800326291</v>
      </c>
      <c r="BY889" s="755">
        <f t="shared" si="769"/>
        <v>4.1346912155631604E-2</v>
      </c>
      <c r="BZ889" s="805">
        <f ca="1">IFERROR(IF(DA889&gt;0,BY889/DA889*100,""),"")</f>
        <v>94.298274623269478</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8.3772182528053065</v>
      </c>
      <c r="BE890" s="808">
        <f t="shared" si="718"/>
        <v>58.909931005580695</v>
      </c>
      <c r="BF890" s="808">
        <f t="shared" si="719"/>
        <v>0</v>
      </c>
      <c r="BG890" s="829">
        <f t="shared" si="720"/>
        <v>104.00518936497039</v>
      </c>
      <c r="BH890" s="829">
        <f t="shared" si="721"/>
        <v>7.0386242789425317</v>
      </c>
      <c r="BI890" s="829">
        <f t="shared" si="722"/>
        <v>0</v>
      </c>
      <c r="BJ890" s="829">
        <f t="shared" si="723"/>
        <v>0</v>
      </c>
      <c r="BK890" s="829">
        <f t="shared" si="724"/>
        <v>49.858381923677058</v>
      </c>
      <c r="BL890" s="810">
        <f t="shared" si="725"/>
        <v>70.00820686112246</v>
      </c>
      <c r="BM890" s="810">
        <f t="shared" si="726"/>
        <v>4.3598172635346248</v>
      </c>
      <c r="BN890" s="810">
        <f t="shared" si="727"/>
        <v>0</v>
      </c>
      <c r="BO890" s="810">
        <f t="shared" si="728"/>
        <v>0</v>
      </c>
      <c r="BP890" s="810">
        <f t="shared" si="729"/>
        <v>34.147961424763444</v>
      </c>
      <c r="BQ890" s="830">
        <f t="shared" si="730"/>
        <v>0.60508088245358005</v>
      </c>
      <c r="BR890" s="830">
        <f t="shared" si="731"/>
        <v>23.999620446258604</v>
      </c>
      <c r="BS890" s="830">
        <f t="shared" si="732"/>
        <v>16.214716399863626</v>
      </c>
      <c r="BT890" s="810">
        <f t="shared" si="733"/>
        <v>0.91191690214624799</v>
      </c>
      <c r="BU890" s="810">
        <f t="shared" si="734"/>
        <v>15.84427143161305</v>
      </c>
      <c r="BV890" s="810">
        <f t="shared" si="735"/>
        <v>4.447390804034022</v>
      </c>
      <c r="BW890" s="830">
        <f>IF(OR(AV890="",AV890="*"),"",BW$5*AV890)</f>
        <v>9.1865424945011291</v>
      </c>
      <c r="BX890" s="816">
        <f t="shared" si="768"/>
        <v>407.91486973626672</v>
      </c>
      <c r="BY890" s="755">
        <f t="shared" si="769"/>
        <v>7.6245770044161998E-2</v>
      </c>
      <c r="BZ890" s="805">
        <f ca="1">IFERROR(IF(DA890&gt;0,BY890/DA890*100,""),"")</f>
        <v>86.918096811401767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39.040535960274092</v>
      </c>
      <c r="BE891" s="808">
        <f t="shared" si="718"/>
        <v>353.74157722646044</v>
      </c>
      <c r="BF891" s="808">
        <f t="shared" si="719"/>
        <v>0</v>
      </c>
      <c r="BG891" s="829">
        <f t="shared" si="720"/>
        <v>543.37270363232756</v>
      </c>
      <c r="BH891" s="829">
        <f t="shared" si="721"/>
        <v>37.361957886339752</v>
      </c>
      <c r="BI891" s="829">
        <f t="shared" si="722"/>
        <v>0</v>
      </c>
      <c r="BJ891" s="829">
        <f t="shared" si="723"/>
        <v>0</v>
      </c>
      <c r="BK891" s="829">
        <f t="shared" si="724"/>
        <v>264.99673808535528</v>
      </c>
      <c r="BL891" s="810">
        <f t="shared" si="725"/>
        <v>300.39384044073017</v>
      </c>
      <c r="BM891" s="810">
        <f t="shared" si="726"/>
        <v>20.538422841220733</v>
      </c>
      <c r="BN891" s="810">
        <f t="shared" si="727"/>
        <v>0</v>
      </c>
      <c r="BO891" s="810">
        <f t="shared" si="728"/>
        <v>0</v>
      </c>
      <c r="BP891" s="810">
        <f t="shared" si="729"/>
        <v>176.22209307751174</v>
      </c>
      <c r="BQ891" s="830">
        <f t="shared" si="730"/>
        <v>2.4496061460731502</v>
      </c>
      <c r="BR891" s="830">
        <f t="shared" si="731"/>
        <v>95.74251246581052</v>
      </c>
      <c r="BS891" s="830">
        <f t="shared" si="732"/>
        <v>64.459580961120125</v>
      </c>
      <c r="BT891" s="810">
        <f t="shared" si="733"/>
        <v>3.9510857154102479</v>
      </c>
      <c r="BU891" s="810">
        <f t="shared" si="734"/>
        <v>64.535740476286207</v>
      </c>
      <c r="BV891" s="810">
        <f t="shared" si="735"/>
        <v>20.350242408348919</v>
      </c>
      <c r="BW891" s="830">
        <f t="shared" ref="BW891:BW954" si="770">IF(OR(AV891="",AV891="*"),"",BW$5*AV891)</f>
        <v>43.185036193847573</v>
      </c>
      <c r="BX891" s="816">
        <f t="shared" si="768"/>
        <v>2030.3416735171165</v>
      </c>
      <c r="BY891" s="755">
        <f t="shared" si="769"/>
        <v>0.37950311654525543</v>
      </c>
      <c r="BZ891" s="805">
        <f t="shared" ref="BZ891:BZ954" ca="1" si="771">IFERROR(IF(DA891&gt;0,BY891/DA891*100,""),"")</f>
        <v>92.204307179978869</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47.836232915345853</v>
      </c>
      <c r="BE892" s="808">
        <f t="shared" si="718"/>
        <v>411.05107232974967</v>
      </c>
      <c r="BF892" s="808">
        <f t="shared" si="719"/>
        <v>0</v>
      </c>
      <c r="BG892" s="829">
        <f t="shared" si="720"/>
        <v>639.82959496501974</v>
      </c>
      <c r="BH892" s="829">
        <f t="shared" si="721"/>
        <v>41.763563176858277</v>
      </c>
      <c r="BI892" s="829">
        <f t="shared" si="722"/>
        <v>0</v>
      </c>
      <c r="BJ892" s="829">
        <f t="shared" si="723"/>
        <v>0</v>
      </c>
      <c r="BK892" s="829">
        <f t="shared" si="724"/>
        <v>296.21232913522726</v>
      </c>
      <c r="BL892" s="810">
        <f t="shared" si="725"/>
        <v>346.18070521232619</v>
      </c>
      <c r="BM892" s="810">
        <f t="shared" si="726"/>
        <v>22.725906378163128</v>
      </c>
      <c r="BN892" s="810">
        <f t="shared" si="727"/>
        <v>0</v>
      </c>
      <c r="BO892" s="810">
        <f t="shared" si="728"/>
        <v>0</v>
      </c>
      <c r="BP892" s="810">
        <f t="shared" si="729"/>
        <v>185.34384358209317</v>
      </c>
      <c r="BQ892" s="830">
        <f t="shared" si="730"/>
        <v>2.3983662911346553</v>
      </c>
      <c r="BR892" s="830">
        <f t="shared" si="731"/>
        <v>95.606744492053991</v>
      </c>
      <c r="BS892" s="830">
        <f t="shared" si="732"/>
        <v>65.899242567442499</v>
      </c>
      <c r="BT892" s="810">
        <f t="shared" si="733"/>
        <v>3.7242250437622881</v>
      </c>
      <c r="BU892" s="810">
        <f t="shared" si="734"/>
        <v>69.307507813964776</v>
      </c>
      <c r="BV892" s="810">
        <f t="shared" si="735"/>
        <v>19.623367703656275</v>
      </c>
      <c r="BW892" s="830">
        <f t="shared" si="770"/>
        <v>43.635382519438572</v>
      </c>
      <c r="BX892" s="816">
        <f t="shared" si="768"/>
        <v>2291.1380841262358</v>
      </c>
      <c r="BY892" s="755">
        <f t="shared" si="769"/>
        <v>0.42825010918247397</v>
      </c>
      <c r="BZ892" s="805">
        <f t="shared" ca="1" si="771"/>
        <v>96.454179770807258</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39.412614027498478</v>
      </c>
      <c r="BE893" s="808">
        <f t="shared" si="718"/>
        <v>395.48631156884397</v>
      </c>
      <c r="BF893" s="808">
        <f t="shared" si="719"/>
        <v>0</v>
      </c>
      <c r="BG893" s="829">
        <f t="shared" si="720"/>
        <v>644.05036530946995</v>
      </c>
      <c r="BH893" s="829">
        <f t="shared" si="721"/>
        <v>44.21228080373443</v>
      </c>
      <c r="BI893" s="829">
        <f t="shared" si="722"/>
        <v>0</v>
      </c>
      <c r="BJ893" s="829">
        <f t="shared" si="723"/>
        <v>0</v>
      </c>
      <c r="BK893" s="829">
        <f t="shared" si="724"/>
        <v>313.84077702085125</v>
      </c>
      <c r="BL893" s="810">
        <f t="shared" si="725"/>
        <v>377.15131414489377</v>
      </c>
      <c r="BM893" s="810">
        <f t="shared" si="726"/>
        <v>24.395918971313705</v>
      </c>
      <c r="BN893" s="810">
        <f t="shared" si="727"/>
        <v>0</v>
      </c>
      <c r="BO893" s="810">
        <f t="shared" si="728"/>
        <v>0</v>
      </c>
      <c r="BP893" s="810">
        <f t="shared" si="729"/>
        <v>209.32160997256128</v>
      </c>
      <c r="BQ893" s="830">
        <f t="shared" si="730"/>
        <v>2.712709630168995</v>
      </c>
      <c r="BR893" s="830">
        <f t="shared" si="731"/>
        <v>113.63601349933285</v>
      </c>
      <c r="BS893" s="830">
        <f t="shared" si="732"/>
        <v>77.283488786364785</v>
      </c>
      <c r="BT893" s="810">
        <f t="shared" si="733"/>
        <v>4.5994821705496003</v>
      </c>
      <c r="BU893" s="810">
        <f t="shared" si="734"/>
        <v>78.398041055681958</v>
      </c>
      <c r="BV893" s="810">
        <f t="shared" si="735"/>
        <v>21.663853720854775</v>
      </c>
      <c r="BW893" s="830">
        <f t="shared" si="770"/>
        <v>44.256319433048937</v>
      </c>
      <c r="BX893" s="816">
        <f t="shared" si="768"/>
        <v>2390.4211001151684</v>
      </c>
      <c r="BY893" s="755">
        <f t="shared" si="769"/>
        <v>0.44680768226451745</v>
      </c>
      <c r="BZ893" s="805">
        <f t="shared" ca="1" si="771"/>
        <v>93.109630436434031</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46.796335425738</v>
      </c>
      <c r="BE894" s="808">
        <f t="shared" si="718"/>
        <v>351.83648826556441</v>
      </c>
      <c r="BF894" s="808">
        <f t="shared" si="719"/>
        <v>0</v>
      </c>
      <c r="BG894" s="829">
        <f t="shared" si="720"/>
        <v>513.25727471918788</v>
      </c>
      <c r="BH894" s="829">
        <f t="shared" si="721"/>
        <v>35.737991675332253</v>
      </c>
      <c r="BI894" s="829">
        <f t="shared" si="722"/>
        <v>0</v>
      </c>
      <c r="BJ894" s="829">
        <f t="shared" si="723"/>
        <v>0</v>
      </c>
      <c r="BK894" s="829">
        <f t="shared" si="724"/>
        <v>244.69752432404619</v>
      </c>
      <c r="BL894" s="810">
        <f t="shared" si="725"/>
        <v>264.45965504749364</v>
      </c>
      <c r="BM894" s="810">
        <f t="shared" si="726"/>
        <v>16.867371158897733</v>
      </c>
      <c r="BN894" s="810">
        <f t="shared" si="727"/>
        <v>0</v>
      </c>
      <c r="BO894" s="810">
        <f t="shared" si="728"/>
        <v>0</v>
      </c>
      <c r="BP894" s="810">
        <f t="shared" si="729"/>
        <v>136.04957803865588</v>
      </c>
      <c r="BQ894" s="830">
        <f t="shared" si="730"/>
        <v>1.85938214466985</v>
      </c>
      <c r="BR894" s="830">
        <f t="shared" si="731"/>
        <v>73.961519864668006</v>
      </c>
      <c r="BS894" s="830">
        <f t="shared" si="732"/>
        <v>47.843844868138227</v>
      </c>
      <c r="BT894" s="810">
        <f t="shared" si="733"/>
        <v>2.9727692045452239</v>
      </c>
      <c r="BU894" s="810">
        <f t="shared" si="734"/>
        <v>44.045394518712641</v>
      </c>
      <c r="BV894" s="810">
        <f t="shared" si="735"/>
        <v>18.055338012147892</v>
      </c>
      <c r="BW894" s="830">
        <f t="shared" si="770"/>
        <v>35.984628821419719</v>
      </c>
      <c r="BX894" s="816">
        <f t="shared" si="768"/>
        <v>1834.425096089217</v>
      </c>
      <c r="BY894" s="755">
        <f t="shared" si="769"/>
        <v>0.3428831955306948</v>
      </c>
      <c r="BZ894" s="805">
        <f t="shared" ca="1" si="771"/>
        <v>97.255328233300332</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52.565682125949408</v>
      </c>
      <c r="BE895" s="808">
        <f t="shared" si="718"/>
        <v>420.09917151910156</v>
      </c>
      <c r="BF895" s="808">
        <f t="shared" si="719"/>
        <v>0</v>
      </c>
      <c r="BG895" s="829">
        <f t="shared" si="720"/>
        <v>635.04266660708618</v>
      </c>
      <c r="BH895" s="829">
        <f t="shared" si="721"/>
        <v>43.981562662535339</v>
      </c>
      <c r="BI895" s="829">
        <f t="shared" si="722"/>
        <v>0</v>
      </c>
      <c r="BJ895" s="829">
        <f t="shared" si="723"/>
        <v>0</v>
      </c>
      <c r="BK895" s="829">
        <f t="shared" si="724"/>
        <v>319.41938078292168</v>
      </c>
      <c r="BL895" s="810">
        <f t="shared" si="725"/>
        <v>346.55187870741838</v>
      </c>
      <c r="BM895" s="810">
        <f t="shared" si="726"/>
        <v>22.711834347861387</v>
      </c>
      <c r="BN895" s="810">
        <f t="shared" si="727"/>
        <v>0</v>
      </c>
      <c r="BO895" s="810">
        <f t="shared" si="728"/>
        <v>0</v>
      </c>
      <c r="BP895" s="810">
        <f t="shared" si="729"/>
        <v>187.28916149095363</v>
      </c>
      <c r="BQ895" s="830">
        <f t="shared" si="730"/>
        <v>2.6589332451678347</v>
      </c>
      <c r="BR895" s="830">
        <f t="shared" si="731"/>
        <v>107.73292388111773</v>
      </c>
      <c r="BS895" s="830">
        <f t="shared" si="732"/>
        <v>71.882798282879605</v>
      </c>
      <c r="BT895" s="810">
        <f t="shared" si="733"/>
        <v>4.6339515468730959</v>
      </c>
      <c r="BU895" s="810">
        <f t="shared" si="734"/>
        <v>60.558866461251654</v>
      </c>
      <c r="BV895" s="810">
        <f t="shared" si="735"/>
        <v>21.205654794558431</v>
      </c>
      <c r="BW895" s="830">
        <f t="shared" si="770"/>
        <v>48.910130244557955</v>
      </c>
      <c r="BX895" s="816">
        <f t="shared" si="768"/>
        <v>2345.2445967002336</v>
      </c>
      <c r="BY895" s="755">
        <f t="shared" si="769"/>
        <v>0.43836347601873527</v>
      </c>
      <c r="BZ895" s="805">
        <f t="shared" ca="1" si="771"/>
        <v>93.498924128951373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98.778688349067934</v>
      </c>
      <c r="BE896" s="808">
        <f t="shared" si="718"/>
        <v>633.05440743637007</v>
      </c>
      <c r="BF896" s="808">
        <f t="shared" si="719"/>
        <v>0</v>
      </c>
      <c r="BG896" s="829">
        <f t="shared" si="720"/>
        <v>885.07851074587438</v>
      </c>
      <c r="BH896" s="829">
        <f t="shared" si="721"/>
        <v>52.902980284950836</v>
      </c>
      <c r="BI896" s="829">
        <f t="shared" si="722"/>
        <v>0</v>
      </c>
      <c r="BJ896" s="829">
        <f t="shared" si="723"/>
        <v>0</v>
      </c>
      <c r="BK896" s="829">
        <f t="shared" si="724"/>
        <v>372.7840131985613</v>
      </c>
      <c r="BL896" s="810">
        <f t="shared" si="725"/>
        <v>465.14442728267682</v>
      </c>
      <c r="BM896" s="810">
        <f t="shared" si="726"/>
        <v>23.314211090324061</v>
      </c>
      <c r="BN896" s="810">
        <f t="shared" si="727"/>
        <v>0</v>
      </c>
      <c r="BO896" s="810">
        <f t="shared" si="728"/>
        <v>0</v>
      </c>
      <c r="BP896" s="810">
        <f t="shared" si="729"/>
        <v>207.42512284445283</v>
      </c>
      <c r="BQ896" s="830">
        <f t="shared" si="730"/>
        <v>2.0958759500122399</v>
      </c>
      <c r="BR896" s="830">
        <f t="shared" si="731"/>
        <v>83.576907375579481</v>
      </c>
      <c r="BS896" s="830">
        <f t="shared" si="732"/>
        <v>55.813517979953723</v>
      </c>
      <c r="BT896" s="810">
        <f t="shared" si="733"/>
        <v>2.9762038289426558</v>
      </c>
      <c r="BU896" s="810">
        <f t="shared" si="734"/>
        <v>55.987066043732675</v>
      </c>
      <c r="BV896" s="810">
        <f t="shared" si="735"/>
        <v>13.349443753754082</v>
      </c>
      <c r="BW896" s="830">
        <f t="shared" si="770"/>
        <v>50.382277756284537</v>
      </c>
      <c r="BX896" s="816">
        <f t="shared" si="768"/>
        <v>3002.6636539205383</v>
      </c>
      <c r="BY896" s="755">
        <f t="shared" si="769"/>
        <v>0.56124554278888561</v>
      </c>
      <c r="BZ896" s="805">
        <f t="shared" ca="1" si="771"/>
        <v>108.81171569706186</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85.29728977663099</v>
      </c>
      <c r="BE897" s="808">
        <f t="shared" si="718"/>
        <v>539.64168489160079</v>
      </c>
      <c r="BF897" s="808">
        <f t="shared" si="719"/>
        <v>0</v>
      </c>
      <c r="BG897" s="829">
        <f t="shared" si="720"/>
        <v>726.57884067249097</v>
      </c>
      <c r="BH897" s="829">
        <f t="shared" si="721"/>
        <v>44.620412920111569</v>
      </c>
      <c r="BI897" s="829">
        <f t="shared" si="722"/>
        <v>0</v>
      </c>
      <c r="BJ897" s="829">
        <f t="shared" si="723"/>
        <v>0</v>
      </c>
      <c r="BK897" s="829">
        <f t="shared" si="724"/>
        <v>319.39011240828899</v>
      </c>
      <c r="BL897" s="810">
        <f t="shared" si="725"/>
        <v>380.84595222500286</v>
      </c>
      <c r="BM897" s="810">
        <f t="shared" si="726"/>
        <v>18.808960454293807</v>
      </c>
      <c r="BN897" s="810">
        <f t="shared" si="727"/>
        <v>0</v>
      </c>
      <c r="BO897" s="810">
        <f t="shared" si="728"/>
        <v>0</v>
      </c>
      <c r="BP897" s="810">
        <f t="shared" si="729"/>
        <v>174.11323140280368</v>
      </c>
      <c r="BQ897" s="830">
        <f t="shared" si="730"/>
        <v>2.0393583373370849</v>
      </c>
      <c r="BR897" s="830">
        <f t="shared" si="731"/>
        <v>73.165426046053014</v>
      </c>
      <c r="BS897" s="830">
        <f t="shared" si="732"/>
        <v>48.106783807310059</v>
      </c>
      <c r="BT897" s="810">
        <f t="shared" si="733"/>
        <v>2.8400838826032562</v>
      </c>
      <c r="BU897" s="810">
        <f t="shared" si="734"/>
        <v>43.782711880404769</v>
      </c>
      <c r="BV897" s="810">
        <f t="shared" si="735"/>
        <v>11.431602608696478</v>
      </c>
      <c r="BW897" s="830">
        <f t="shared" si="770"/>
        <v>45.695089006273285</v>
      </c>
      <c r="BX897" s="816">
        <f t="shared" si="768"/>
        <v>2516.3575403199015</v>
      </c>
      <c r="BY897" s="755">
        <f t="shared" si="769"/>
        <v>0.47034720379811246</v>
      </c>
      <c r="BZ897" s="805">
        <f t="shared" ca="1" si="771"/>
        <v>106.93798956156088</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97.995876370898401</v>
      </c>
      <c r="BE898" s="808">
        <f t="shared" si="718"/>
        <v>570.49035199403772</v>
      </c>
      <c r="BF898" s="808">
        <f t="shared" si="719"/>
        <v>0</v>
      </c>
      <c r="BG898" s="829">
        <f t="shared" si="720"/>
        <v>753.31938870589681</v>
      </c>
      <c r="BH898" s="829">
        <f t="shared" si="721"/>
        <v>42.206219349115386</v>
      </c>
      <c r="BI898" s="829">
        <f t="shared" si="722"/>
        <v>0</v>
      </c>
      <c r="BJ898" s="829">
        <f t="shared" si="723"/>
        <v>0</v>
      </c>
      <c r="BK898" s="829">
        <f t="shared" si="724"/>
        <v>304.69506565997233</v>
      </c>
      <c r="BL898" s="810">
        <f t="shared" si="725"/>
        <v>356.97899555239866</v>
      </c>
      <c r="BM898" s="810">
        <f t="shared" si="726"/>
        <v>17.464203045638808</v>
      </c>
      <c r="BN898" s="810">
        <f t="shared" si="727"/>
        <v>0</v>
      </c>
      <c r="BO898" s="810">
        <f t="shared" si="728"/>
        <v>0</v>
      </c>
      <c r="BP898" s="810">
        <f t="shared" si="729"/>
        <v>155.68715398095489</v>
      </c>
      <c r="BQ898" s="830">
        <f t="shared" si="730"/>
        <v>1.5377944488539399</v>
      </c>
      <c r="BR898" s="830">
        <f t="shared" si="731"/>
        <v>54.042601398343947</v>
      </c>
      <c r="BS898" s="830">
        <f t="shared" si="732"/>
        <v>35.583939943072764</v>
      </c>
      <c r="BT898" s="810">
        <f t="shared" si="733"/>
        <v>1.9221876189527041</v>
      </c>
      <c r="BU898" s="810">
        <f t="shared" si="734"/>
        <v>37.796170174232344</v>
      </c>
      <c r="BV898" s="810">
        <f t="shared" si="735"/>
        <v>8.8733004080387552</v>
      </c>
      <c r="BW898" s="830">
        <f t="shared" si="770"/>
        <v>44.965119001869915</v>
      </c>
      <c r="BX898" s="816">
        <f t="shared" si="768"/>
        <v>2483.5583676522774</v>
      </c>
      <c r="BY898" s="755">
        <f t="shared" si="769"/>
        <v>0.4642165173181827</v>
      </c>
      <c r="BZ898" s="805">
        <f t="shared" ca="1" si="771"/>
        <v>113.53596236334165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92.466807194784963</v>
      </c>
      <c r="BE899" s="808">
        <f t="shared" si="718"/>
        <v>641.25148638546034</v>
      </c>
      <c r="BF899" s="808">
        <f t="shared" si="719"/>
        <v>0</v>
      </c>
      <c r="BG899" s="829">
        <f t="shared" si="720"/>
        <v>930.77091046597252</v>
      </c>
      <c r="BH899" s="829">
        <f t="shared" si="721"/>
        <v>55.160870274452506</v>
      </c>
      <c r="BI899" s="829">
        <f t="shared" si="722"/>
        <v>0</v>
      </c>
      <c r="BJ899" s="829">
        <f t="shared" si="723"/>
        <v>0</v>
      </c>
      <c r="BK899" s="829">
        <f t="shared" si="724"/>
        <v>399.37030532377281</v>
      </c>
      <c r="BL899" s="810">
        <f t="shared" si="725"/>
        <v>519.49400083555543</v>
      </c>
      <c r="BM899" s="810">
        <f t="shared" si="726"/>
        <v>27.886669913598809</v>
      </c>
      <c r="BN899" s="810">
        <f t="shared" si="727"/>
        <v>0</v>
      </c>
      <c r="BO899" s="810">
        <f t="shared" si="728"/>
        <v>0</v>
      </c>
      <c r="BP899" s="810">
        <f t="shared" si="729"/>
        <v>255.58219722301604</v>
      </c>
      <c r="BQ899" s="830">
        <f t="shared" si="730"/>
        <v>2.8794180238497953</v>
      </c>
      <c r="BR899" s="830">
        <f t="shared" si="731"/>
        <v>117.75727162864081</v>
      </c>
      <c r="BS899" s="830">
        <f t="shared" si="732"/>
        <v>78.673510913802176</v>
      </c>
      <c r="BT899" s="810">
        <f t="shared" si="733"/>
        <v>4.6817954413035361</v>
      </c>
      <c r="BU899" s="810">
        <f t="shared" si="734"/>
        <v>88.464560861129129</v>
      </c>
      <c r="BV899" s="810">
        <f t="shared" si="735"/>
        <v>19.268286881412738</v>
      </c>
      <c r="BW899" s="830">
        <f t="shared" si="770"/>
        <v>60.66083251139694</v>
      </c>
      <c r="BX899" s="816">
        <f t="shared" si="768"/>
        <v>3294.3689238781481</v>
      </c>
      <c r="BY899" s="755">
        <f t="shared" si="769"/>
        <v>0.61576989231367252</v>
      </c>
      <c r="BZ899" s="805">
        <f t="shared" ca="1" si="771"/>
        <v>102.01735883881452</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83.057099621245058</v>
      </c>
      <c r="BE900" s="808">
        <f t="shared" si="718"/>
        <v>551.99089747531593</v>
      </c>
      <c r="BF900" s="808">
        <f t="shared" si="719"/>
        <v>0</v>
      </c>
      <c r="BG900" s="829">
        <f t="shared" si="720"/>
        <v>765.9521440279425</v>
      </c>
      <c r="BH900" s="829">
        <f t="shared" si="721"/>
        <v>43.979813058521998</v>
      </c>
      <c r="BI900" s="829">
        <f t="shared" si="722"/>
        <v>0</v>
      </c>
      <c r="BJ900" s="829">
        <f t="shared" si="723"/>
        <v>0</v>
      </c>
      <c r="BK900" s="829">
        <f t="shared" si="724"/>
        <v>303.7222372934005</v>
      </c>
      <c r="BL900" s="810">
        <f t="shared" si="725"/>
        <v>403.43991443145842</v>
      </c>
      <c r="BM900" s="810">
        <f t="shared" si="726"/>
        <v>19.928348388603936</v>
      </c>
      <c r="BN900" s="810">
        <f t="shared" si="727"/>
        <v>0</v>
      </c>
      <c r="BO900" s="810">
        <f t="shared" si="728"/>
        <v>0</v>
      </c>
      <c r="BP900" s="810">
        <f t="shared" si="729"/>
        <v>185.56287708428249</v>
      </c>
      <c r="BQ900" s="830">
        <f t="shared" si="730"/>
        <v>1.735985872378575</v>
      </c>
      <c r="BR900" s="830">
        <f t="shared" si="731"/>
        <v>70.26745567262347</v>
      </c>
      <c r="BS900" s="830">
        <f t="shared" si="732"/>
        <v>45.902485317256499</v>
      </c>
      <c r="BT900" s="810">
        <f t="shared" si="733"/>
        <v>2.4541315509806481</v>
      </c>
      <c r="BU900" s="810">
        <f t="shared" si="734"/>
        <v>62.596862107135159</v>
      </c>
      <c r="BV900" s="810">
        <f t="shared" si="735"/>
        <v>13.34695440140751</v>
      </c>
      <c r="BW900" s="830">
        <f t="shared" si="770"/>
        <v>42.903327260940856</v>
      </c>
      <c r="BX900" s="816">
        <f t="shared" si="768"/>
        <v>2596.840533563493</v>
      </c>
      <c r="BY900" s="755">
        <f t="shared" si="769"/>
        <v>0.48539075393710146</v>
      </c>
      <c r="BZ900" s="805">
        <f t="shared" ca="1" si="771"/>
        <v>109.46146886505927</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79.595282328195026</v>
      </c>
      <c r="BE902" s="808">
        <f t="shared" si="718"/>
        <v>508.98514918929885</v>
      </c>
      <c r="BF902" s="808">
        <f t="shared" si="719"/>
        <v>0</v>
      </c>
      <c r="BG902" s="829">
        <f t="shared" si="720"/>
        <v>783.92390077223149</v>
      </c>
      <c r="BH902" s="829">
        <f t="shared" si="721"/>
        <v>49.125346499164493</v>
      </c>
      <c r="BI902" s="829">
        <f t="shared" si="722"/>
        <v>0</v>
      </c>
      <c r="BJ902" s="829">
        <f t="shared" si="723"/>
        <v>0</v>
      </c>
      <c r="BK902" s="829">
        <f t="shared" si="724"/>
        <v>348.01429677829162</v>
      </c>
      <c r="BL902" s="810">
        <f t="shared" si="725"/>
        <v>397.47831379452668</v>
      </c>
      <c r="BM902" s="810">
        <f t="shared" si="726"/>
        <v>24.379788447276567</v>
      </c>
      <c r="BN902" s="810">
        <f t="shared" si="727"/>
        <v>0</v>
      </c>
      <c r="BO902" s="810">
        <f t="shared" si="728"/>
        <v>0</v>
      </c>
      <c r="BP902" s="810">
        <f t="shared" si="729"/>
        <v>197.28496794435654</v>
      </c>
      <c r="BQ902" s="830">
        <f t="shared" si="730"/>
        <v>2.2057414836425853</v>
      </c>
      <c r="BR902" s="830">
        <f t="shared" si="731"/>
        <v>94.478962003655937</v>
      </c>
      <c r="BS902" s="830">
        <f t="shared" si="732"/>
        <v>64.05456935901347</v>
      </c>
      <c r="BT902" s="810">
        <f t="shared" si="733"/>
        <v>3.0507756752639841</v>
      </c>
      <c r="BU902" s="810">
        <f t="shared" si="734"/>
        <v>53.00722735771172</v>
      </c>
      <c r="BV902" s="810">
        <f t="shared" si="735"/>
        <v>14.872531416911922</v>
      </c>
      <c r="BW902" s="830">
        <f t="shared" si="770"/>
        <v>46.076929831147361</v>
      </c>
      <c r="BX902" s="816">
        <f t="shared" si="768"/>
        <v>2666.5337828806887</v>
      </c>
      <c r="BY902" s="755">
        <f t="shared" si="769"/>
        <v>0.49841752951040913</v>
      </c>
      <c r="BZ902" s="805">
        <f t="shared" ca="1" si="771"/>
        <v>102.43392538007119</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1.8051077170119887</v>
      </c>
      <c r="BE903" s="808">
        <f t="shared" ref="BE903:BE966" si="776">IF(OR(L903="",L903="*"),"",BE$5*L903)</f>
        <v>9.584542223734001</v>
      </c>
      <c r="BF903" s="808">
        <f t="shared" ref="BF903:BF966" si="777">IF(OR(N903="",N903="*"),"",BF$5*N903)</f>
        <v>0</v>
      </c>
      <c r="BG903" s="829">
        <f t="shared" ref="BG903:BG966" si="778">IF(OR(P903="",P903="*"),"",BG$5*P903)</f>
        <v>21.894862712302167</v>
      </c>
      <c r="BH903" s="829">
        <f t="shared" ref="BH903:BH966" si="779">IF(OR(R903="",R903="*"),"",BH$5*R903)</f>
        <v>0.97984774289136245</v>
      </c>
      <c r="BI903" s="829">
        <f t="shared" ref="BI903:BI966" si="780">IF(OR(T903="",T903="*"),"",BI$5*T903)</f>
        <v>0</v>
      </c>
      <c r="BJ903" s="829">
        <f t="shared" ref="BJ903:BJ966" si="781">IF(OR(V903="",V903="*"),"",BJ$5*V903)</f>
        <v>0</v>
      </c>
      <c r="BK903" s="829">
        <f t="shared" ref="BK903:BK966" si="782">IF(OR(X903="",X903="*"),"",BK$5*X903)</f>
        <v>3.5561551372967624</v>
      </c>
      <c r="BL903" s="810">
        <f t="shared" ref="BL903:BL966" si="783">IF(OR(Z903="",Z903="*"),"",BL$5*Z903)</f>
        <v>14.802388546655518</v>
      </c>
      <c r="BM903" s="810">
        <f t="shared" ref="BM903:BM966" si="784">IF(OR(AB903="",AB903="*"),"",BM$5*AB903)</f>
        <v>0.84842958743025532</v>
      </c>
      <c r="BN903" s="810">
        <f t="shared" ref="BN903:BN966" si="785">IF(OR(AD903="",AD903="*"),"",BN$5*AD903)</f>
        <v>0</v>
      </c>
      <c r="BO903" s="810">
        <f t="shared" ref="BO903:BO966" si="786">IF(OR(AF903="",AF903="*"),"",BO$5*AF903)</f>
        <v>0</v>
      </c>
      <c r="BP903" s="810">
        <f t="shared" ref="BP903:BP966" si="787">IF(OR(AH903="",AH903="*"),"",BP$5*AH903)</f>
        <v>7.3470391932790191</v>
      </c>
      <c r="BQ903" s="830">
        <f t="shared" ref="BQ903:BQ966" si="788">IF(OR(AJ903="",AJ903="*"),"",BQ$5*AJ903)</f>
        <v>0.159570519291483</v>
      </c>
      <c r="BR903" s="830">
        <f t="shared" ref="BR903:BR966" si="789">IF(OR(AL903="",AL903="*"),"",BR$5*AL903)</f>
        <v>4.7157354652079944</v>
      </c>
      <c r="BS903" s="830">
        <f t="shared" ref="BS903:BS966" si="790">IF(OR(AN903="",AN903="*"),"",BS$5*AN903)</f>
        <v>6.0899044584784265</v>
      </c>
      <c r="BT903" s="810">
        <f t="shared" ref="BT903:BT966" si="791">IF(OR(AP903="",AP903="*"),"",BT$5*AP903)</f>
        <v>0.26243492793664558</v>
      </c>
      <c r="BU903" s="810">
        <f t="shared" ref="BU903:BU966" si="792">IF(OR(AR903="",AR903="*"),"",BU$5*AR903)</f>
        <v>4.5598068728992169</v>
      </c>
      <c r="BV903" s="810">
        <f t="shared" ref="BV903:BV966" si="793">IF(OR(AT903="",AT903="*"),"",BV$5*AT903)</f>
        <v>1.2793702736911472</v>
      </c>
      <c r="BW903" s="830">
        <f t="shared" si="770"/>
        <v>3.1126196770375825</v>
      </c>
      <c r="BX903" s="816">
        <f t="shared" si="768"/>
        <v>80.997815055143576</v>
      </c>
      <c r="BY903" s="755">
        <f t="shared" si="769"/>
        <v>1.5139778514980108E-2</v>
      </c>
      <c r="BZ903" s="805">
        <f t="shared" ca="1" si="771"/>
        <v>76.350935099525728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30.412648451490046</v>
      </c>
      <c r="BE904" s="808">
        <f t="shared" si="776"/>
        <v>221.8775070530597</v>
      </c>
      <c r="BF904" s="808">
        <f t="shared" si="777"/>
        <v>0</v>
      </c>
      <c r="BG904" s="829">
        <f t="shared" si="778"/>
        <v>323.88520670693975</v>
      </c>
      <c r="BH904" s="829">
        <f t="shared" si="779"/>
        <v>19.850499129893826</v>
      </c>
      <c r="BI904" s="829">
        <f t="shared" si="780"/>
        <v>0</v>
      </c>
      <c r="BJ904" s="829">
        <f t="shared" si="781"/>
        <v>0</v>
      </c>
      <c r="BK904" s="829">
        <f t="shared" si="782"/>
        <v>176.09743389803737</v>
      </c>
      <c r="BL904" s="810">
        <f t="shared" si="783"/>
        <v>175.32894760147471</v>
      </c>
      <c r="BM904" s="810">
        <f t="shared" si="784"/>
        <v>6.9136065929392156</v>
      </c>
      <c r="BN904" s="810">
        <f t="shared" si="785"/>
        <v>0</v>
      </c>
      <c r="BO904" s="810">
        <f t="shared" si="786"/>
        <v>0</v>
      </c>
      <c r="BP904" s="810">
        <f t="shared" si="787"/>
        <v>87.371669095930557</v>
      </c>
      <c r="BQ904" s="830">
        <f t="shared" si="788"/>
        <v>1.2049956546228551</v>
      </c>
      <c r="BR904" s="830">
        <f t="shared" si="789"/>
        <v>43.471635717476296</v>
      </c>
      <c r="BS904" s="830">
        <f t="shared" si="790"/>
        <v>27.876672105886961</v>
      </c>
      <c r="BT904" s="810">
        <f t="shared" si="791"/>
        <v>1.920344427805208</v>
      </c>
      <c r="BU904" s="810">
        <f t="shared" si="792"/>
        <v>39.678636553131973</v>
      </c>
      <c r="BV904" s="810">
        <f t="shared" si="793"/>
        <v>9.3616790855503886</v>
      </c>
      <c r="BW904" s="830">
        <f t="shared" si="770"/>
        <v>12.415235325994347</v>
      </c>
      <c r="BX904" s="816">
        <f t="shared" si="768"/>
        <v>1177.6667174002337</v>
      </c>
      <c r="BY904" s="755">
        <f t="shared" si="769"/>
        <v>0.22012462007481004</v>
      </c>
      <c r="BZ904" s="805">
        <f t="shared" ca="1" si="771"/>
        <v>103.78645205040922</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6.7296071673639508</v>
      </c>
      <c r="BE905" s="808">
        <f t="shared" si="776"/>
        <v>53.833370921379753</v>
      </c>
      <c r="BF905" s="808">
        <f t="shared" si="777"/>
        <v>0</v>
      </c>
      <c r="BG905" s="829">
        <f t="shared" si="778"/>
        <v>78.583145719375878</v>
      </c>
      <c r="BH905" s="829">
        <f t="shared" si="779"/>
        <v>5.4613410398763831</v>
      </c>
      <c r="BI905" s="829">
        <f t="shared" si="780"/>
        <v>0</v>
      </c>
      <c r="BJ905" s="829">
        <f t="shared" si="781"/>
        <v>0</v>
      </c>
      <c r="BK905" s="829">
        <f t="shared" si="782"/>
        <v>23.154904097717949</v>
      </c>
      <c r="BL905" s="810">
        <f t="shared" si="783"/>
        <v>33.057365121083528</v>
      </c>
      <c r="BM905" s="810">
        <f t="shared" si="784"/>
        <v>2.6092738586126925</v>
      </c>
      <c r="BN905" s="810">
        <f t="shared" si="785"/>
        <v>0</v>
      </c>
      <c r="BO905" s="810">
        <f t="shared" si="786"/>
        <v>0</v>
      </c>
      <c r="BP905" s="810">
        <f t="shared" si="787"/>
        <v>14.19912667599376</v>
      </c>
      <c r="BQ905" s="830">
        <f t="shared" si="788"/>
        <v>0.25695973816649198</v>
      </c>
      <c r="BR905" s="830">
        <f t="shared" si="789"/>
        <v>10.423447688930429</v>
      </c>
      <c r="BS905" s="830">
        <f t="shared" si="790"/>
        <v>6.9145643084984032</v>
      </c>
      <c r="BT905" s="810">
        <f t="shared" si="791"/>
        <v>0.44534199784232242</v>
      </c>
      <c r="BU905" s="810">
        <f t="shared" si="792"/>
        <v>7.7378172125103521</v>
      </c>
      <c r="BV905" s="810">
        <f t="shared" si="793"/>
        <v>2.4424257370267557</v>
      </c>
      <c r="BW905" s="830">
        <f t="shared" si="770"/>
        <v>7.238022021255679</v>
      </c>
      <c r="BX905" s="816">
        <f t="shared" si="768"/>
        <v>253.08671330563431</v>
      </c>
      <c r="BY905" s="755">
        <f t="shared" si="769"/>
        <v>4.7305927720679312E-2</v>
      </c>
      <c r="BZ905" s="805">
        <f t="shared" ca="1" si="771"/>
        <v>92.969749578753735</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1.8993453529715136</v>
      </c>
      <c r="BE906" s="808">
        <f t="shared" si="776"/>
        <v>25.66714642584413</v>
      </c>
      <c r="BF906" s="808">
        <f t="shared" si="777"/>
        <v>0</v>
      </c>
      <c r="BG906" s="829">
        <f t="shared" si="778"/>
        <v>29.997396935267943</v>
      </c>
      <c r="BH906" s="829">
        <f t="shared" si="779"/>
        <v>1.009312919370303</v>
      </c>
      <c r="BI906" s="829">
        <f t="shared" si="780"/>
        <v>0</v>
      </c>
      <c r="BJ906" s="829">
        <f t="shared" si="781"/>
        <v>0</v>
      </c>
      <c r="BK906" s="829">
        <f t="shared" si="782"/>
        <v>16.650076180909291</v>
      </c>
      <c r="BL906" s="810">
        <f t="shared" si="783"/>
        <v>20.556512133964933</v>
      </c>
      <c r="BM906" s="810">
        <f t="shared" si="784"/>
        <v>1.1943379460733121</v>
      </c>
      <c r="BN906" s="810">
        <f t="shared" si="785"/>
        <v>0</v>
      </c>
      <c r="BO906" s="810">
        <f t="shared" si="786"/>
        <v>0</v>
      </c>
      <c r="BP906" s="810">
        <f t="shared" si="787"/>
        <v>6.6068549223871482</v>
      </c>
      <c r="BQ906" s="830">
        <f t="shared" si="788"/>
        <v>0.143456696678845</v>
      </c>
      <c r="BR906" s="830">
        <f t="shared" si="789"/>
        <v>8.3284510060821688</v>
      </c>
      <c r="BS906" s="830">
        <f t="shared" si="790"/>
        <v>3.831478205508474</v>
      </c>
      <c r="BT906" s="810">
        <f t="shared" si="791"/>
        <v>0.25348073915539282</v>
      </c>
      <c r="BU906" s="810">
        <f t="shared" si="792"/>
        <v>3.6213805412669511</v>
      </c>
      <c r="BV906" s="810">
        <f t="shared" si="793"/>
        <v>0.91275120125356435</v>
      </c>
      <c r="BW906" s="830">
        <f t="shared" si="770"/>
        <v>5.0339105921131031</v>
      </c>
      <c r="BX906" s="816">
        <f t="shared" si="768"/>
        <v>125.70589179884706</v>
      </c>
      <c r="BY906" s="755">
        <f t="shared" si="769"/>
        <v>2.3496428373616273E-2</v>
      </c>
      <c r="BZ906" s="805">
        <f t="shared" ca="1" si="771"/>
        <v>92.69182251732974</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6.9033588475153111</v>
      </c>
      <c r="BE907" s="808">
        <f t="shared" si="776"/>
        <v>41.229304258885584</v>
      </c>
      <c r="BF907" s="808">
        <f t="shared" si="777"/>
        <v>0</v>
      </c>
      <c r="BG907" s="829">
        <f t="shared" si="778"/>
        <v>42.014428927120328</v>
      </c>
      <c r="BH907" s="829">
        <f t="shared" si="779"/>
        <v>4.034731629382919</v>
      </c>
      <c r="BI907" s="829">
        <f t="shared" si="780"/>
        <v>0</v>
      </c>
      <c r="BJ907" s="829">
        <f t="shared" si="781"/>
        <v>0</v>
      </c>
      <c r="BK907" s="829">
        <f t="shared" si="782"/>
        <v>28.508265032620255</v>
      </c>
      <c r="BL907" s="810">
        <f t="shared" si="783"/>
        <v>49.337384448015086</v>
      </c>
      <c r="BM907" s="810">
        <f t="shared" si="784"/>
        <v>2.8278744744594015</v>
      </c>
      <c r="BN907" s="810">
        <f t="shared" si="785"/>
        <v>0</v>
      </c>
      <c r="BO907" s="810">
        <f t="shared" si="786"/>
        <v>0</v>
      </c>
      <c r="BP907" s="810">
        <f t="shared" si="787"/>
        <v>24.48818959797822</v>
      </c>
      <c r="BQ907" s="830">
        <f t="shared" si="788"/>
        <v>0.3008377100488725</v>
      </c>
      <c r="BR907" s="830">
        <f t="shared" si="789"/>
        <v>13.741770505792195</v>
      </c>
      <c r="BS907" s="830">
        <f t="shared" si="790"/>
        <v>7.8825605109374477</v>
      </c>
      <c r="BT907" s="810">
        <f t="shared" si="791"/>
        <v>0.83846346864989596</v>
      </c>
      <c r="BU907" s="810">
        <f t="shared" si="792"/>
        <v>7.9377760178801564</v>
      </c>
      <c r="BV907" s="810">
        <f t="shared" si="793"/>
        <v>4.5596109545134977</v>
      </c>
      <c r="BW907" s="830">
        <f t="shared" si="770"/>
        <v>9.3592583059595817</v>
      </c>
      <c r="BX907" s="816">
        <f t="shared" si="768"/>
        <v>243.96381468975881</v>
      </c>
      <c r="BY907" s="755">
        <f t="shared" si="769"/>
        <v>4.5600713026123139E-2</v>
      </c>
      <c r="BZ907" s="805">
        <f t="shared" ca="1" si="771"/>
        <v>83.191270494416784</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6.9735929017351248</v>
      </c>
      <c r="BE908" s="808">
        <f t="shared" si="776"/>
        <v>62.123053610189302</v>
      </c>
      <c r="BF908" s="808">
        <f t="shared" si="777"/>
        <v>0</v>
      </c>
      <c r="BG908" s="829">
        <f t="shared" si="778"/>
        <v>124.21744180248416</v>
      </c>
      <c r="BH908" s="829">
        <f t="shared" si="779"/>
        <v>5.6516220155073205</v>
      </c>
      <c r="BI908" s="829">
        <f t="shared" si="780"/>
        <v>0</v>
      </c>
      <c r="BJ908" s="829">
        <f t="shared" si="781"/>
        <v>0</v>
      </c>
      <c r="BK908" s="829">
        <f t="shared" si="782"/>
        <v>41.675007961688486</v>
      </c>
      <c r="BL908" s="810">
        <f t="shared" si="783"/>
        <v>50.355815941046529</v>
      </c>
      <c r="BM908" s="810">
        <f t="shared" si="784"/>
        <v>3.0312078880405409</v>
      </c>
      <c r="BN908" s="810">
        <f t="shared" si="785"/>
        <v>0</v>
      </c>
      <c r="BO908" s="810">
        <f t="shared" si="786"/>
        <v>0</v>
      </c>
      <c r="BP908" s="810">
        <f t="shared" si="787"/>
        <v>25.279949734577571</v>
      </c>
      <c r="BQ908" s="830">
        <f t="shared" si="788"/>
        <v>0.32246892425963203</v>
      </c>
      <c r="BR908" s="830">
        <f t="shared" si="789"/>
        <v>13.027744540089133</v>
      </c>
      <c r="BS908" s="830">
        <f t="shared" si="790"/>
        <v>8.6421671701581388</v>
      </c>
      <c r="BT908" s="810">
        <f t="shared" si="791"/>
        <v>0.54344417337930395</v>
      </c>
      <c r="BU908" s="810">
        <f t="shared" si="792"/>
        <v>9.3596698898167077</v>
      </c>
      <c r="BV908" s="810">
        <f t="shared" si="793"/>
        <v>2.7250997749915795</v>
      </c>
      <c r="BW908" s="830">
        <f t="shared" si="770"/>
        <v>6.5138722700445664</v>
      </c>
      <c r="BX908" s="816">
        <f t="shared" si="768"/>
        <v>360.44215859800806</v>
      </c>
      <c r="BY908" s="755">
        <f t="shared" si="769"/>
        <v>6.7372366093085626E-2</v>
      </c>
      <c r="BZ908" s="805">
        <f t="shared" ca="1" si="771"/>
        <v>103.95745909295411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8.7943737964780802</v>
      </c>
      <c r="BE909" s="808">
        <f t="shared" si="776"/>
        <v>96.537409983786389</v>
      </c>
      <c r="BF909" s="808">
        <f t="shared" si="777"/>
        <v>0</v>
      </c>
      <c r="BG909" s="829">
        <f t="shared" si="778"/>
        <v>95.996584573429772</v>
      </c>
      <c r="BH909" s="829">
        <f t="shared" si="779"/>
        <v>8.2257248692745168</v>
      </c>
      <c r="BI909" s="829">
        <f t="shared" si="780"/>
        <v>0</v>
      </c>
      <c r="BJ909" s="829">
        <f t="shared" si="781"/>
        <v>0</v>
      </c>
      <c r="BK909" s="829">
        <f t="shared" si="782"/>
        <v>49.365210102141084</v>
      </c>
      <c r="BL909" s="810">
        <f t="shared" si="783"/>
        <v>93.379066736439086</v>
      </c>
      <c r="BM909" s="810">
        <f t="shared" si="784"/>
        <v>4.239907325810206</v>
      </c>
      <c r="BN909" s="810">
        <f t="shared" si="785"/>
        <v>0</v>
      </c>
      <c r="BO909" s="810">
        <f t="shared" si="786"/>
        <v>0</v>
      </c>
      <c r="BP909" s="810">
        <f t="shared" si="787"/>
        <v>36.930303846681284</v>
      </c>
      <c r="BQ909" s="830">
        <f t="shared" si="788"/>
        <v>0.42108046567387897</v>
      </c>
      <c r="BR909" s="830">
        <f t="shared" si="789"/>
        <v>16.868541871987119</v>
      </c>
      <c r="BS909" s="830">
        <f t="shared" si="790"/>
        <v>10.852416228907375</v>
      </c>
      <c r="BT909" s="810">
        <f t="shared" si="791"/>
        <v>0.52893519673211919</v>
      </c>
      <c r="BU909" s="810">
        <f t="shared" si="792"/>
        <v>14.062147500145475</v>
      </c>
      <c r="BV909" s="810">
        <f t="shared" si="793"/>
        <v>2.9885544941432971</v>
      </c>
      <c r="BW909" s="830">
        <f t="shared" si="770"/>
        <v>9.3940697633968302</v>
      </c>
      <c r="BX909" s="816">
        <f t="shared" si="768"/>
        <v>448.5843267550265</v>
      </c>
      <c r="BY909" s="755">
        <f t="shared" si="769"/>
        <v>8.3847537711219902E-2</v>
      </c>
      <c r="BZ909" s="805">
        <f t="shared" ca="1" si="771"/>
        <v>99.220650339524425</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29.118095193363263</v>
      </c>
      <c r="BE911" s="808">
        <f t="shared" si="776"/>
        <v>164.90907330007951</v>
      </c>
      <c r="BF911" s="808">
        <f t="shared" si="777"/>
        <v>0</v>
      </c>
      <c r="BG911" s="829">
        <f t="shared" si="778"/>
        <v>311.48331390436005</v>
      </c>
      <c r="BH911" s="829">
        <f t="shared" si="779"/>
        <v>18.945534855874804</v>
      </c>
      <c r="BI911" s="829">
        <f t="shared" si="780"/>
        <v>0</v>
      </c>
      <c r="BJ911" s="829">
        <f t="shared" si="781"/>
        <v>0</v>
      </c>
      <c r="BK911" s="829">
        <f t="shared" si="782"/>
        <v>134.7834173014586</v>
      </c>
      <c r="BL911" s="810">
        <f t="shared" si="783"/>
        <v>153.72777965867795</v>
      </c>
      <c r="BM911" s="810">
        <f t="shared" si="784"/>
        <v>9.455785821207547</v>
      </c>
      <c r="BN911" s="810">
        <f t="shared" si="785"/>
        <v>0</v>
      </c>
      <c r="BO911" s="810">
        <f t="shared" si="786"/>
        <v>0</v>
      </c>
      <c r="BP911" s="810">
        <f t="shared" si="787"/>
        <v>81.883081473010023</v>
      </c>
      <c r="BQ911" s="830">
        <f t="shared" si="788"/>
        <v>1.26358570243987</v>
      </c>
      <c r="BR911" s="830">
        <f t="shared" si="789"/>
        <v>44.948079941076905</v>
      </c>
      <c r="BS911" s="830">
        <f t="shared" si="790"/>
        <v>28.005126199591082</v>
      </c>
      <c r="BT911" s="810">
        <f t="shared" si="791"/>
        <v>1.540150567316416</v>
      </c>
      <c r="BU911" s="810">
        <f t="shared" si="792"/>
        <v>28.107050221371484</v>
      </c>
      <c r="BV911" s="810">
        <f t="shared" si="793"/>
        <v>9.0612415605601502</v>
      </c>
      <c r="BW911" s="830">
        <f t="shared" si="770"/>
        <v>24.515300485975494</v>
      </c>
      <c r="BX911" s="816">
        <f t="shared" si="768"/>
        <v>1041.7466161863633</v>
      </c>
      <c r="BY911" s="755">
        <f t="shared" si="769"/>
        <v>0.19471899367969409</v>
      </c>
      <c r="BZ911" s="805">
        <f t="shared" ca="1" si="771"/>
        <v>97.59209201915121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1.6881260112817058</v>
      </c>
      <c r="BE912" s="808">
        <f t="shared" si="776"/>
        <v>9.2434343493795605</v>
      </c>
      <c r="BF912" s="808">
        <f t="shared" si="777"/>
        <v>0</v>
      </c>
      <c r="BG912" s="829">
        <f t="shared" si="778"/>
        <v>31.093214036355594</v>
      </c>
      <c r="BH912" s="829">
        <f t="shared" si="779"/>
        <v>1.9626945737234429</v>
      </c>
      <c r="BI912" s="829">
        <f t="shared" si="780"/>
        <v>0</v>
      </c>
      <c r="BJ912" s="829">
        <f t="shared" si="781"/>
        <v>0</v>
      </c>
      <c r="BK912" s="829">
        <f t="shared" si="782"/>
        <v>13.70643793107193</v>
      </c>
      <c r="BL912" s="810">
        <f t="shared" si="783"/>
        <v>13.558195937847888</v>
      </c>
      <c r="BM912" s="810">
        <f t="shared" si="784"/>
        <v>0.96242049283347675</v>
      </c>
      <c r="BN912" s="810">
        <f t="shared" si="785"/>
        <v>0</v>
      </c>
      <c r="BO912" s="810">
        <f t="shared" si="786"/>
        <v>0</v>
      </c>
      <c r="BP912" s="810">
        <f t="shared" si="787"/>
        <v>8.3341519273026599</v>
      </c>
      <c r="BQ912" s="830">
        <f t="shared" si="788"/>
        <v>0.10329971440649699</v>
      </c>
      <c r="BR912" s="830">
        <f t="shared" si="789"/>
        <v>4.1733084620224785</v>
      </c>
      <c r="BS912" s="830">
        <f t="shared" si="790"/>
        <v>2.7684323460941194</v>
      </c>
      <c r="BT912" s="810">
        <f t="shared" si="791"/>
        <v>0.30183337590636322</v>
      </c>
      <c r="BU912" s="810">
        <f t="shared" si="792"/>
        <v>5.4169136236406299</v>
      </c>
      <c r="BV912" s="810">
        <f t="shared" si="793"/>
        <v>1.4714377075435208</v>
      </c>
      <c r="BW912" s="830">
        <f t="shared" si="770"/>
        <v>3.0099196516922704</v>
      </c>
      <c r="BX912" s="816">
        <f t="shared" si="768"/>
        <v>97.793820141102117</v>
      </c>
      <c r="BY912" s="755">
        <f t="shared" si="769"/>
        <v>1.8279218717963012E-2</v>
      </c>
      <c r="BZ912" s="805">
        <f t="shared" ca="1" si="771"/>
        <v>91.239532401221012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9.7140332476818294</v>
      </c>
      <c r="BE913" s="808">
        <f t="shared" si="776"/>
        <v>72.097145723551009</v>
      </c>
      <c r="BF913" s="808">
        <f t="shared" si="777"/>
        <v>0</v>
      </c>
      <c r="BG913" s="829">
        <f t="shared" si="778"/>
        <v>96.025660185469974</v>
      </c>
      <c r="BH913" s="829">
        <f t="shared" si="779"/>
        <v>7.8124531868438289</v>
      </c>
      <c r="BI913" s="829">
        <f t="shared" si="780"/>
        <v>0</v>
      </c>
      <c r="BJ913" s="829">
        <f t="shared" si="781"/>
        <v>0</v>
      </c>
      <c r="BK913" s="829">
        <f t="shared" si="782"/>
        <v>51.855617421934987</v>
      </c>
      <c r="BL913" s="810">
        <f t="shared" si="783"/>
        <v>55.020117835043074</v>
      </c>
      <c r="BM913" s="810">
        <f t="shared" si="784"/>
        <v>3.2297938182410482</v>
      </c>
      <c r="BN913" s="810">
        <f t="shared" si="785"/>
        <v>0</v>
      </c>
      <c r="BO913" s="810">
        <f t="shared" si="786"/>
        <v>0</v>
      </c>
      <c r="BP913" s="810">
        <f t="shared" si="787"/>
        <v>30.501720030869535</v>
      </c>
      <c r="BQ913" s="830">
        <f t="shared" si="788"/>
        <v>0.38525718738436099</v>
      </c>
      <c r="BR913" s="830">
        <f t="shared" si="789"/>
        <v>18.182790006037738</v>
      </c>
      <c r="BS913" s="830">
        <f t="shared" si="790"/>
        <v>10.324892621900874</v>
      </c>
      <c r="BT913" s="810">
        <f t="shared" si="791"/>
        <v>0.69859712602299595</v>
      </c>
      <c r="BU913" s="810">
        <f t="shared" si="792"/>
        <v>9.6337483045429497</v>
      </c>
      <c r="BV913" s="810">
        <f t="shared" si="793"/>
        <v>3.0980982055513504</v>
      </c>
      <c r="BW913" s="830">
        <f t="shared" si="770"/>
        <v>7.7821951851640918</v>
      </c>
      <c r="BX913" s="816">
        <f t="shared" si="768"/>
        <v>376.36212008623966</v>
      </c>
      <c r="BY913" s="755">
        <f t="shared" si="769"/>
        <v>7.0348059829203669E-2</v>
      </c>
      <c r="BZ913" s="805">
        <f t="shared" ca="1" si="771"/>
        <v>95.617358957265523</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6.8965421596709913</v>
      </c>
      <c r="BE914" s="808">
        <f t="shared" si="776"/>
        <v>58.356662988804267</v>
      </c>
      <c r="BF914" s="808">
        <f t="shared" si="777"/>
        <v>0</v>
      </c>
      <c r="BG914" s="829">
        <f t="shared" si="778"/>
        <v>72.390664073145459</v>
      </c>
      <c r="BH914" s="829">
        <f t="shared" si="779"/>
        <v>5.0641788698078338</v>
      </c>
      <c r="BI914" s="829">
        <f t="shared" si="780"/>
        <v>0</v>
      </c>
      <c r="BJ914" s="829">
        <f t="shared" si="781"/>
        <v>0</v>
      </c>
      <c r="BK914" s="829">
        <f t="shared" si="782"/>
        <v>16.432230587946684</v>
      </c>
      <c r="BL914" s="810">
        <f t="shared" si="783"/>
        <v>51.590285422805387</v>
      </c>
      <c r="BM914" s="810">
        <f t="shared" si="784"/>
        <v>2.660294045076431</v>
      </c>
      <c r="BN914" s="810">
        <f t="shared" si="785"/>
        <v>0</v>
      </c>
      <c r="BO914" s="810">
        <f t="shared" si="786"/>
        <v>0</v>
      </c>
      <c r="BP914" s="810">
        <f t="shared" si="787"/>
        <v>21.078691589630189</v>
      </c>
      <c r="BQ914" s="830">
        <f t="shared" si="788"/>
        <v>0.29316641662751297</v>
      </c>
      <c r="BR914" s="830">
        <f t="shared" si="789"/>
        <v>11.843923231751525</v>
      </c>
      <c r="BS914" s="830">
        <f t="shared" si="790"/>
        <v>7.9275283492607613</v>
      </c>
      <c r="BT914" s="810">
        <f t="shared" si="791"/>
        <v>0.46736877350677197</v>
      </c>
      <c r="BU914" s="810">
        <f t="shared" si="792"/>
        <v>5.6327868795138558</v>
      </c>
      <c r="BV914" s="810">
        <f t="shared" si="793"/>
        <v>2.7738125957592765</v>
      </c>
      <c r="BW914" s="830">
        <f t="shared" si="770"/>
        <v>4.2027979250712804</v>
      </c>
      <c r="BX914" s="816">
        <f t="shared" si="768"/>
        <v>267.61093390837823</v>
      </c>
      <c r="BY914" s="755">
        <f t="shared" si="769"/>
        <v>5.0020735309977242E-2</v>
      </c>
      <c r="BZ914" s="805">
        <f t="shared" ca="1" si="771"/>
        <v>92.219013103099229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6.004865191103006</v>
      </c>
      <c r="BE915" s="808">
        <f t="shared" si="776"/>
        <v>39.947272063600948</v>
      </c>
      <c r="BF915" s="808">
        <f t="shared" si="777"/>
        <v>0</v>
      </c>
      <c r="BG915" s="829">
        <f t="shared" si="778"/>
        <v>60.684014945618195</v>
      </c>
      <c r="BH915" s="829">
        <f t="shared" si="779"/>
        <v>3.0958051357639698</v>
      </c>
      <c r="BI915" s="829">
        <f t="shared" si="780"/>
        <v>0</v>
      </c>
      <c r="BJ915" s="829">
        <f t="shared" si="781"/>
        <v>0</v>
      </c>
      <c r="BK915" s="829">
        <f t="shared" si="782"/>
        <v>19.007853953403078</v>
      </c>
      <c r="BL915" s="810">
        <f t="shared" si="783"/>
        <v>30.853991492896071</v>
      </c>
      <c r="BM915" s="810">
        <f t="shared" si="784"/>
        <v>1.7684604880074579</v>
      </c>
      <c r="BN915" s="810">
        <f t="shared" si="785"/>
        <v>0</v>
      </c>
      <c r="BO915" s="810">
        <f t="shared" si="786"/>
        <v>0</v>
      </c>
      <c r="BP915" s="810">
        <f t="shared" si="787"/>
        <v>13.824731565568733</v>
      </c>
      <c r="BQ915" s="830">
        <f t="shared" si="788"/>
        <v>0.24327539302722351</v>
      </c>
      <c r="BR915" s="830">
        <f t="shared" si="789"/>
        <v>9.8283258782998288</v>
      </c>
      <c r="BS915" s="830">
        <f t="shared" si="790"/>
        <v>6.5197805331295893</v>
      </c>
      <c r="BT915" s="810">
        <f t="shared" si="791"/>
        <v>0.31662932695282081</v>
      </c>
      <c r="BU915" s="810">
        <f t="shared" si="792"/>
        <v>3.4438911356097734</v>
      </c>
      <c r="BV915" s="810">
        <f t="shared" si="793"/>
        <v>1.3210788086159118</v>
      </c>
      <c r="BW915" s="830">
        <f t="shared" si="770"/>
        <v>11.515938821465836</v>
      </c>
      <c r="BX915" s="816">
        <f t="shared" si="768"/>
        <v>208.37591473306244</v>
      </c>
      <c r="BY915" s="755">
        <f t="shared" si="769"/>
        <v>3.8948769108983636E-2</v>
      </c>
      <c r="BZ915" s="805">
        <f t="shared" ca="1" si="771"/>
        <v>96.240082397947106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12.295866253971873</v>
      </c>
      <c r="BE916" s="808">
        <f t="shared" si="776"/>
        <v>27.73336194317433</v>
      </c>
      <c r="BF916" s="808">
        <f t="shared" si="777"/>
        <v>0</v>
      </c>
      <c r="BG916" s="829">
        <f t="shared" si="778"/>
        <v>60.844647176762841</v>
      </c>
      <c r="BH916" s="829">
        <f t="shared" si="779"/>
        <v>2.6444605612086356</v>
      </c>
      <c r="BI916" s="829">
        <f t="shared" si="780"/>
        <v>0</v>
      </c>
      <c r="BJ916" s="829">
        <f t="shared" si="781"/>
        <v>0</v>
      </c>
      <c r="BK916" s="829">
        <f t="shared" si="782"/>
        <v>27.208270797316537</v>
      </c>
      <c r="BL916" s="810">
        <f t="shared" si="783"/>
        <v>37.749718303983485</v>
      </c>
      <c r="BM916" s="810">
        <f t="shared" si="784"/>
        <v>2.1958770555796736</v>
      </c>
      <c r="BN916" s="810">
        <f t="shared" si="785"/>
        <v>0</v>
      </c>
      <c r="BO916" s="810">
        <f t="shared" si="786"/>
        <v>0</v>
      </c>
      <c r="BP916" s="810">
        <f t="shared" si="787"/>
        <v>18.290934467781916</v>
      </c>
      <c r="BQ916" s="830">
        <f t="shared" si="788"/>
        <v>0.24917045184945699</v>
      </c>
      <c r="BR916" s="830">
        <f t="shared" si="789"/>
        <v>11.587672171782147</v>
      </c>
      <c r="BS916" s="830">
        <f t="shared" si="790"/>
        <v>6.6777681095654478</v>
      </c>
      <c r="BT916" s="810">
        <f t="shared" si="791"/>
        <v>0.60191009817262398</v>
      </c>
      <c r="BU916" s="810">
        <f t="shared" si="792"/>
        <v>7.5283017605482216</v>
      </c>
      <c r="BV916" s="810">
        <f t="shared" si="793"/>
        <v>2.6476966787904868</v>
      </c>
      <c r="BW916" s="830">
        <f t="shared" si="770"/>
        <v>1.6305823075131283</v>
      </c>
      <c r="BX916" s="816">
        <f t="shared" si="768"/>
        <v>219.88623813800081</v>
      </c>
      <c r="BY916" s="755">
        <f t="shared" si="769"/>
        <v>4.1100231427663704E-2</v>
      </c>
      <c r="BZ916" s="805">
        <f t="shared" ca="1" si="771"/>
        <v>90.783914550391515</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2.0678430838703328</v>
      </c>
      <c r="BE917" s="808">
        <f t="shared" si="776"/>
        <v>30.291983574161097</v>
      </c>
      <c r="BF917" s="808">
        <f t="shared" si="777"/>
        <v>0</v>
      </c>
      <c r="BG917" s="829">
        <f t="shared" si="778"/>
        <v>35.761523530666942</v>
      </c>
      <c r="BH917" s="829">
        <f t="shared" si="779"/>
        <v>2.2573719172181792</v>
      </c>
      <c r="BI917" s="829">
        <f t="shared" si="780"/>
        <v>0</v>
      </c>
      <c r="BJ917" s="829">
        <f t="shared" si="781"/>
        <v>0</v>
      </c>
      <c r="BK917" s="829">
        <f t="shared" si="782"/>
        <v>11.144150995142596</v>
      </c>
      <c r="BL917" s="810">
        <f t="shared" si="783"/>
        <v>27.018756837228619</v>
      </c>
      <c r="BM917" s="810">
        <f t="shared" si="784"/>
        <v>1.1211622037482867</v>
      </c>
      <c r="BN917" s="810">
        <f t="shared" si="785"/>
        <v>0</v>
      </c>
      <c r="BO917" s="810">
        <f t="shared" si="786"/>
        <v>0</v>
      </c>
      <c r="BP917" s="810">
        <f t="shared" si="787"/>
        <v>13.410529308234205</v>
      </c>
      <c r="BQ917" s="830">
        <f t="shared" si="788"/>
        <v>0.15436034698920151</v>
      </c>
      <c r="BR917" s="830">
        <f t="shared" si="789"/>
        <v>6.2361580183637404</v>
      </c>
      <c r="BS917" s="830">
        <f t="shared" si="790"/>
        <v>4.1368572993106003</v>
      </c>
      <c r="BT917" s="810">
        <f t="shared" si="791"/>
        <v>0.31008311670813998</v>
      </c>
      <c r="BU917" s="810">
        <f t="shared" si="792"/>
        <v>5.1550175838180596</v>
      </c>
      <c r="BV917" s="810">
        <f t="shared" si="793"/>
        <v>1.5250825490320095</v>
      </c>
      <c r="BW917" s="830">
        <f t="shared" si="770"/>
        <v>3.1180790091818702</v>
      </c>
      <c r="BX917" s="816">
        <f t="shared" si="768"/>
        <v>143.70895937367391</v>
      </c>
      <c r="BY917" s="755">
        <f t="shared" si="769"/>
        <v>2.6861487733396992E-2</v>
      </c>
      <c r="BZ917" s="805">
        <f t="shared" ca="1" si="771"/>
        <v>93.977864788282076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75.388311091162365</v>
      </c>
      <c r="BE918" s="808">
        <f t="shared" si="776"/>
        <v>652.66899266814698</v>
      </c>
      <c r="BF918" s="808">
        <f t="shared" si="777"/>
        <v>0</v>
      </c>
      <c r="BG918" s="829">
        <f t="shared" si="778"/>
        <v>835.49276707537024</v>
      </c>
      <c r="BH918" s="829">
        <f t="shared" si="779"/>
        <v>52.738746094458584</v>
      </c>
      <c r="BI918" s="829">
        <f t="shared" si="780"/>
        <v>0</v>
      </c>
      <c r="BJ918" s="829">
        <f t="shared" si="781"/>
        <v>0</v>
      </c>
      <c r="BK918" s="829">
        <f t="shared" si="782"/>
        <v>407.38157799062435</v>
      </c>
      <c r="BL918" s="810">
        <f t="shared" si="783"/>
        <v>456.13464635629231</v>
      </c>
      <c r="BM918" s="810">
        <f t="shared" si="784"/>
        <v>25.817315055579797</v>
      </c>
      <c r="BN918" s="810">
        <f t="shared" si="785"/>
        <v>0</v>
      </c>
      <c r="BO918" s="810">
        <f t="shared" si="786"/>
        <v>0</v>
      </c>
      <c r="BP918" s="810">
        <f t="shared" si="787"/>
        <v>228.85927206934278</v>
      </c>
      <c r="BQ918" s="830">
        <f t="shared" si="788"/>
        <v>2.2570323624999302</v>
      </c>
      <c r="BR918" s="830">
        <f t="shared" si="789"/>
        <v>92.777438925627735</v>
      </c>
      <c r="BS918" s="830">
        <f t="shared" si="790"/>
        <v>66.69318316505445</v>
      </c>
      <c r="BT918" s="810">
        <f t="shared" si="791"/>
        <v>3.65836909730008</v>
      </c>
      <c r="BU918" s="810">
        <f t="shared" si="792"/>
        <v>78.107501133466926</v>
      </c>
      <c r="BV918" s="810">
        <f t="shared" si="793"/>
        <v>16.181549699528226</v>
      </c>
      <c r="BW918" s="830">
        <f t="shared" si="770"/>
        <v>45.998825835300991</v>
      </c>
      <c r="BX918" s="816">
        <f t="shared" si="768"/>
        <v>3040.1555286197558</v>
      </c>
      <c r="BY918" s="755">
        <f t="shared" si="769"/>
        <v>0.56825336983546837</v>
      </c>
      <c r="BZ918" s="805">
        <f t="shared" ca="1" si="771"/>
        <v>104.93203277468557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54.449870740842528</v>
      </c>
      <c r="BE920" s="808">
        <f t="shared" si="776"/>
        <v>273.46364126602913</v>
      </c>
      <c r="BF920" s="808">
        <f t="shared" si="777"/>
        <v>0</v>
      </c>
      <c r="BG920" s="829">
        <f t="shared" si="778"/>
        <v>518.96488010232395</v>
      </c>
      <c r="BH920" s="829">
        <f t="shared" si="779"/>
        <v>28.118630392354902</v>
      </c>
      <c r="BI920" s="829">
        <f t="shared" si="780"/>
        <v>0</v>
      </c>
      <c r="BJ920" s="829">
        <f t="shared" si="781"/>
        <v>0</v>
      </c>
      <c r="BK920" s="829">
        <f t="shared" si="782"/>
        <v>191.13451828992271</v>
      </c>
      <c r="BL920" s="810">
        <f t="shared" si="783"/>
        <v>256.76182568059238</v>
      </c>
      <c r="BM920" s="810">
        <f t="shared" si="784"/>
        <v>15.445518361576053</v>
      </c>
      <c r="BN920" s="810">
        <f t="shared" si="785"/>
        <v>0</v>
      </c>
      <c r="BO920" s="810">
        <f t="shared" si="786"/>
        <v>0</v>
      </c>
      <c r="BP920" s="810">
        <f t="shared" si="787"/>
        <v>121.80311124986544</v>
      </c>
      <c r="BQ920" s="830">
        <f t="shared" si="788"/>
        <v>1.50233558338261</v>
      </c>
      <c r="BR920" s="830">
        <f t="shared" si="789"/>
        <v>61.640316953485495</v>
      </c>
      <c r="BS920" s="830">
        <f t="shared" si="790"/>
        <v>40.147989744251788</v>
      </c>
      <c r="BT920" s="810">
        <f t="shared" si="791"/>
        <v>1.8520855887020959</v>
      </c>
      <c r="BU920" s="810">
        <f t="shared" si="792"/>
        <v>32.987583374735763</v>
      </c>
      <c r="BV920" s="810">
        <f t="shared" si="793"/>
        <v>9.2555090044222652</v>
      </c>
      <c r="BW920" s="830">
        <f t="shared" si="770"/>
        <v>36.409634869767537</v>
      </c>
      <c r="BX920" s="816">
        <f t="shared" si="768"/>
        <v>1643.9374512022548</v>
      </c>
      <c r="BY920" s="755">
        <f t="shared" si="769"/>
        <v>0.30727802826210371</v>
      </c>
      <c r="BZ920" s="805">
        <f t="shared" ca="1" si="771"/>
        <v>102.18905921424302</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2.6751748029773905</v>
      </c>
      <c r="BE921" s="808">
        <f t="shared" si="776"/>
        <v>39.846718891075362</v>
      </c>
      <c r="BF921" s="808">
        <f t="shared" si="777"/>
        <v>0</v>
      </c>
      <c r="BG921" s="829">
        <f t="shared" si="778"/>
        <v>83.050641785048555</v>
      </c>
      <c r="BH921" s="829">
        <f t="shared" si="779"/>
        <v>3.1755544920939189</v>
      </c>
      <c r="BI921" s="829">
        <f t="shared" si="780"/>
        <v>0</v>
      </c>
      <c r="BJ921" s="829">
        <f t="shared" si="781"/>
        <v>0</v>
      </c>
      <c r="BK921" s="829">
        <f t="shared" si="782"/>
        <v>23.115365326043779</v>
      </c>
      <c r="BL921" s="810">
        <f t="shared" si="783"/>
        <v>42.532920006966606</v>
      </c>
      <c r="BM921" s="810">
        <f t="shared" si="784"/>
        <v>2.4378624882041833</v>
      </c>
      <c r="BN921" s="810">
        <f t="shared" si="785"/>
        <v>0</v>
      </c>
      <c r="BO921" s="810">
        <f t="shared" si="786"/>
        <v>0</v>
      </c>
      <c r="BP921" s="810">
        <f t="shared" si="787"/>
        <v>28.583736699991899</v>
      </c>
      <c r="BQ921" s="830">
        <f t="shared" si="788"/>
        <v>0.38443064416092748</v>
      </c>
      <c r="BR921" s="830">
        <f t="shared" si="789"/>
        <v>6.290187348616489</v>
      </c>
      <c r="BS921" s="830">
        <f t="shared" si="790"/>
        <v>8.2696881022788489</v>
      </c>
      <c r="BT921" s="810">
        <f t="shared" si="791"/>
        <v>0.54633425586777917</v>
      </c>
      <c r="BU921" s="810">
        <f t="shared" si="792"/>
        <v>9.4791351489607916</v>
      </c>
      <c r="BV921" s="810">
        <f t="shared" si="793"/>
        <v>2.6596134590609415</v>
      </c>
      <c r="BW921" s="830">
        <f t="shared" si="770"/>
        <v>4.089188639809457</v>
      </c>
      <c r="BX921" s="816">
        <f t="shared" si="768"/>
        <v>257.13655209115689</v>
      </c>
      <c r="BY921" s="755">
        <f t="shared" si="769"/>
        <v>4.8062906932926523E-2</v>
      </c>
      <c r="BZ921" s="805">
        <f t="shared" ca="1" si="771"/>
        <v>98.161004123871948</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19.26570948564067</v>
      </c>
      <c r="BE922" s="808">
        <f t="shared" si="776"/>
        <v>44.345257972555132</v>
      </c>
      <c r="BF922" s="808">
        <f t="shared" si="777"/>
        <v>0</v>
      </c>
      <c r="BG922" s="829">
        <f t="shared" si="778"/>
        <v>62.620008615137856</v>
      </c>
      <c r="BH922" s="829">
        <f t="shared" si="779"/>
        <v>5.5084963710647337</v>
      </c>
      <c r="BI922" s="829">
        <f t="shared" si="780"/>
        <v>0</v>
      </c>
      <c r="BJ922" s="829">
        <f t="shared" si="781"/>
        <v>0</v>
      </c>
      <c r="BK922" s="829">
        <f t="shared" si="782"/>
        <v>39.023347976069118</v>
      </c>
      <c r="BL922" s="810">
        <f t="shared" si="783"/>
        <v>43.513068218331945</v>
      </c>
      <c r="BM922" s="810">
        <f t="shared" si="784"/>
        <v>2.0369373341553088</v>
      </c>
      <c r="BN922" s="810">
        <f t="shared" si="785"/>
        <v>0</v>
      </c>
      <c r="BO922" s="810">
        <f t="shared" si="786"/>
        <v>0</v>
      </c>
      <c r="BP922" s="810">
        <f t="shared" si="787"/>
        <v>9.8083826419258653</v>
      </c>
      <c r="BQ922" s="830">
        <f t="shared" si="788"/>
        <v>0.306455857354959</v>
      </c>
      <c r="BR922" s="830">
        <f t="shared" si="789"/>
        <v>12.401200836652793</v>
      </c>
      <c r="BS922" s="830">
        <f t="shared" si="790"/>
        <v>7.7009616333297046</v>
      </c>
      <c r="BT922" s="810">
        <f t="shared" si="791"/>
        <v>0.67629186784809037</v>
      </c>
      <c r="BU922" s="810">
        <f t="shared" si="792"/>
        <v>10.40296848396307</v>
      </c>
      <c r="BV922" s="810">
        <f t="shared" si="793"/>
        <v>2.9188184955004299</v>
      </c>
      <c r="BW922" s="830">
        <f t="shared" si="770"/>
        <v>5.856401405026717</v>
      </c>
      <c r="BX922" s="816">
        <f t="shared" si="768"/>
        <v>266.38430719455641</v>
      </c>
      <c r="BY922" s="755">
        <f t="shared" si="769"/>
        <v>4.9791459288702135E-2</v>
      </c>
      <c r="BZ922" s="805">
        <f t="shared" ca="1" si="771"/>
        <v>90.636803004090538</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13.731228934096363</v>
      </c>
      <c r="BE923" s="808">
        <f t="shared" si="776"/>
        <v>71.346578393630296</v>
      </c>
      <c r="BF923" s="808">
        <f t="shared" si="777"/>
        <v>0</v>
      </c>
      <c r="BG923" s="829">
        <f t="shared" si="778"/>
        <v>143.51041351260434</v>
      </c>
      <c r="BH923" s="829">
        <f t="shared" si="779"/>
        <v>9.0587968662441281</v>
      </c>
      <c r="BI923" s="829">
        <f t="shared" si="780"/>
        <v>0</v>
      </c>
      <c r="BJ923" s="829">
        <f t="shared" si="781"/>
        <v>0</v>
      </c>
      <c r="BK923" s="829">
        <f t="shared" si="782"/>
        <v>65.680446028036044</v>
      </c>
      <c r="BL923" s="810">
        <f t="shared" si="783"/>
        <v>86.966636355844983</v>
      </c>
      <c r="BM923" s="810">
        <f t="shared" si="784"/>
        <v>5.1731840912292997</v>
      </c>
      <c r="BN923" s="810">
        <f t="shared" si="785"/>
        <v>0</v>
      </c>
      <c r="BO923" s="810">
        <f t="shared" si="786"/>
        <v>0</v>
      </c>
      <c r="BP923" s="810">
        <f t="shared" si="787"/>
        <v>43.165147557108426</v>
      </c>
      <c r="BQ923" s="830">
        <f t="shared" si="788"/>
        <v>0.47677878243390148</v>
      </c>
      <c r="BR923" s="830">
        <f t="shared" si="789"/>
        <v>17.740097030158577</v>
      </c>
      <c r="BS923" s="830">
        <f t="shared" si="790"/>
        <v>12.77767136922856</v>
      </c>
      <c r="BT923" s="810">
        <f t="shared" si="791"/>
        <v>0.79756319455748881</v>
      </c>
      <c r="BU923" s="810">
        <f t="shared" si="792"/>
        <v>13.811185431019453</v>
      </c>
      <c r="BV923" s="810">
        <f t="shared" si="793"/>
        <v>3.6990545858603023</v>
      </c>
      <c r="BW923" s="830">
        <f t="shared" si="770"/>
        <v>9.6309314051648105</v>
      </c>
      <c r="BX923" s="816">
        <f t="shared" si="768"/>
        <v>497.56571353721699</v>
      </c>
      <c r="BY923" s="755">
        <f t="shared" si="769"/>
        <v>9.3002937109760181E-2</v>
      </c>
      <c r="BZ923" s="805">
        <f t="shared" ca="1" si="771"/>
        <v>98.696816106129631</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1.4139337025248473</v>
      </c>
      <c r="BE924" s="808">
        <f t="shared" si="776"/>
        <v>16.285403025925522</v>
      </c>
      <c r="BF924" s="808">
        <f t="shared" si="777"/>
        <v>0</v>
      </c>
      <c r="BG924" s="829">
        <f t="shared" si="778"/>
        <v>13.661783551218583</v>
      </c>
      <c r="BH924" s="829">
        <f t="shared" si="779"/>
        <v>0.96114316001517797</v>
      </c>
      <c r="BI924" s="829">
        <f t="shared" si="780"/>
        <v>0</v>
      </c>
      <c r="BJ924" s="829">
        <f t="shared" si="781"/>
        <v>0</v>
      </c>
      <c r="BK924" s="829">
        <f t="shared" si="782"/>
        <v>6.4521996048077197</v>
      </c>
      <c r="BL924" s="810">
        <f t="shared" si="783"/>
        <v>6.5353865410797729</v>
      </c>
      <c r="BM924" s="810">
        <f t="shared" si="784"/>
        <v>0.48736689562943719</v>
      </c>
      <c r="BN924" s="810">
        <f t="shared" si="785"/>
        <v>0</v>
      </c>
      <c r="BO924" s="810">
        <f t="shared" si="786"/>
        <v>0</v>
      </c>
      <c r="BP924" s="810">
        <f t="shared" si="787"/>
        <v>3.950147477887481</v>
      </c>
      <c r="BQ924" s="830">
        <f t="shared" si="788"/>
        <v>9.0179060431196501E-2</v>
      </c>
      <c r="BR924" s="830">
        <f t="shared" si="789"/>
        <v>3.4425006031333387</v>
      </c>
      <c r="BS924" s="830">
        <f t="shared" si="790"/>
        <v>1.4088104183269796</v>
      </c>
      <c r="BT924" s="810">
        <f t="shared" si="791"/>
        <v>0.176781751655504</v>
      </c>
      <c r="BU924" s="810">
        <f t="shared" si="792"/>
        <v>1.0330602991010005</v>
      </c>
      <c r="BV924" s="810">
        <f t="shared" si="793"/>
        <v>0.64984181340145464</v>
      </c>
      <c r="BW924" s="830">
        <f t="shared" si="770"/>
        <v>3.1509672019595465</v>
      </c>
      <c r="BX924" s="816">
        <f t="shared" si="768"/>
        <v>59.699505107097558</v>
      </c>
      <c r="BY924" s="755">
        <f t="shared" si="769"/>
        <v>1.1158786001326646E-2</v>
      </c>
      <c r="BZ924" s="805">
        <f t="shared" ca="1" si="771"/>
        <v>88.342660172116098</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3.050691264889128</v>
      </c>
      <c r="BE925" s="808">
        <f t="shared" si="776"/>
        <v>64.149666411011225</v>
      </c>
      <c r="BF925" s="808">
        <f t="shared" si="777"/>
        <v>0</v>
      </c>
      <c r="BG925" s="829">
        <f t="shared" si="778"/>
        <v>56.157054044759988</v>
      </c>
      <c r="BH925" s="829">
        <f t="shared" si="779"/>
        <v>5.7462615278026776</v>
      </c>
      <c r="BI925" s="829">
        <f t="shared" si="780"/>
        <v>0</v>
      </c>
      <c r="BJ925" s="829">
        <f t="shared" si="781"/>
        <v>0</v>
      </c>
      <c r="BK925" s="829">
        <f t="shared" si="782"/>
        <v>45.003078526518955</v>
      </c>
      <c r="BL925" s="810">
        <f t="shared" si="783"/>
        <v>57.205001286027553</v>
      </c>
      <c r="BM925" s="810">
        <f t="shared" si="784"/>
        <v>3.2788232444430427</v>
      </c>
      <c r="BN925" s="810">
        <f t="shared" si="785"/>
        <v>0</v>
      </c>
      <c r="BO925" s="810">
        <f t="shared" si="786"/>
        <v>0</v>
      </c>
      <c r="BP925" s="810">
        <f t="shared" si="787"/>
        <v>29.637854374750052</v>
      </c>
      <c r="BQ925" s="830">
        <f t="shared" si="788"/>
        <v>0.237317080541216</v>
      </c>
      <c r="BR925" s="830">
        <f t="shared" si="789"/>
        <v>23.681893416125668</v>
      </c>
      <c r="BS925" s="830">
        <f t="shared" si="790"/>
        <v>10.99614182121517</v>
      </c>
      <c r="BT925" s="810">
        <f t="shared" si="791"/>
        <v>0.98331302999585601</v>
      </c>
      <c r="BU925" s="810">
        <f t="shared" si="792"/>
        <v>15.716563126984413</v>
      </c>
      <c r="BV925" s="810">
        <f t="shared" si="793"/>
        <v>4.4096831795136122</v>
      </c>
      <c r="BW925" s="830">
        <f t="shared" si="770"/>
        <v>6.5476194376450483</v>
      </c>
      <c r="BX925" s="816">
        <f t="shared" si="768"/>
        <v>326.80096177222362</v>
      </c>
      <c r="BY925" s="755">
        <f t="shared" si="769"/>
        <v>6.1084291920041799E-2</v>
      </c>
      <c r="BZ925" s="805">
        <f t="shared" ca="1" si="771"/>
        <v>85.967535660075555</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1.2728050870631515</v>
      </c>
      <c r="BE926" s="808">
        <f t="shared" si="776"/>
        <v>18.126591201501366</v>
      </c>
      <c r="BF926" s="808">
        <f t="shared" si="777"/>
        <v>0</v>
      </c>
      <c r="BG926" s="829">
        <f t="shared" si="778"/>
        <v>45.793628739789142</v>
      </c>
      <c r="BH926" s="829">
        <f t="shared" si="779"/>
        <v>3.1931260618797848</v>
      </c>
      <c r="BI926" s="829">
        <f t="shared" si="780"/>
        <v>0</v>
      </c>
      <c r="BJ926" s="829">
        <f t="shared" si="781"/>
        <v>0</v>
      </c>
      <c r="BK926" s="829">
        <f t="shared" si="782"/>
        <v>11.237663027019599</v>
      </c>
      <c r="BL926" s="810">
        <f t="shared" si="783"/>
        <v>11.284976860973075</v>
      </c>
      <c r="BM926" s="810">
        <f t="shared" si="784"/>
        <v>1.2549447384666195</v>
      </c>
      <c r="BN926" s="810">
        <f t="shared" si="785"/>
        <v>0</v>
      </c>
      <c r="BO926" s="810">
        <f t="shared" si="786"/>
        <v>0</v>
      </c>
      <c r="BP926" s="810">
        <f t="shared" si="787"/>
        <v>10.867287416083279</v>
      </c>
      <c r="BQ926" s="830">
        <f t="shared" si="788"/>
        <v>0.190619223666425</v>
      </c>
      <c r="BR926" s="830">
        <f t="shared" si="789"/>
        <v>6.6698287650053496</v>
      </c>
      <c r="BS926" s="830">
        <f t="shared" si="790"/>
        <v>4.42453987381543</v>
      </c>
      <c r="BT926" s="810">
        <f t="shared" si="791"/>
        <v>0.291597233584864</v>
      </c>
      <c r="BU926" s="810">
        <f t="shared" si="792"/>
        <v>3.3844621903047072</v>
      </c>
      <c r="BV926" s="810">
        <f t="shared" si="793"/>
        <v>3.029172559868937</v>
      </c>
      <c r="BW926" s="830">
        <f t="shared" si="770"/>
        <v>7.2022511027010667</v>
      </c>
      <c r="BX926" s="816">
        <f t="shared" si="768"/>
        <v>128.22349408172278</v>
      </c>
      <c r="BY926" s="755">
        <f t="shared" si="769"/>
        <v>2.3967008239574351E-2</v>
      </c>
      <c r="BZ926" s="805">
        <f t="shared" ca="1" si="771"/>
        <v>86.601204634771406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53.752328782309149</v>
      </c>
      <c r="BE927" s="808">
        <f t="shared" si="776"/>
        <v>529.35817005841102</v>
      </c>
      <c r="BF927" s="808">
        <f t="shared" si="777"/>
        <v>0</v>
      </c>
      <c r="BG927" s="829">
        <f t="shared" si="778"/>
        <v>601.89899535683946</v>
      </c>
      <c r="BH927" s="829">
        <f t="shared" si="779"/>
        <v>39.524960110357817</v>
      </c>
      <c r="BI927" s="829">
        <f t="shared" si="780"/>
        <v>0</v>
      </c>
      <c r="BJ927" s="829">
        <f t="shared" si="781"/>
        <v>0</v>
      </c>
      <c r="BK927" s="829">
        <f t="shared" si="782"/>
        <v>288.90054628674005</v>
      </c>
      <c r="BL927" s="810">
        <f t="shared" si="783"/>
        <v>309.47789039454892</v>
      </c>
      <c r="BM927" s="810">
        <f t="shared" si="784"/>
        <v>17.040142573397301</v>
      </c>
      <c r="BN927" s="810">
        <f t="shared" si="785"/>
        <v>0</v>
      </c>
      <c r="BO927" s="810">
        <f t="shared" si="786"/>
        <v>0</v>
      </c>
      <c r="BP927" s="810">
        <f t="shared" si="787"/>
        <v>158.2835371014263</v>
      </c>
      <c r="BQ927" s="830">
        <f t="shared" si="788"/>
        <v>1.7463414136528148</v>
      </c>
      <c r="BR927" s="830">
        <f t="shared" si="789"/>
        <v>68.264592619625247</v>
      </c>
      <c r="BS927" s="830">
        <f t="shared" si="790"/>
        <v>46.801949885895439</v>
      </c>
      <c r="BT927" s="810">
        <f t="shared" si="791"/>
        <v>2.6001909562566801</v>
      </c>
      <c r="BU927" s="810">
        <f t="shared" si="792"/>
        <v>52.69357230210823</v>
      </c>
      <c r="BV927" s="810">
        <f t="shared" si="793"/>
        <v>13.250242951436439</v>
      </c>
      <c r="BW927" s="830">
        <f t="shared" si="770"/>
        <v>24.839835381961134</v>
      </c>
      <c r="BX927" s="816">
        <f t="shared" si="768"/>
        <v>2208.433296174966</v>
      </c>
      <c r="BY927" s="755">
        <f t="shared" si="769"/>
        <v>0.41279127031307777</v>
      </c>
      <c r="BZ927" s="805">
        <f t="shared" ca="1" si="771"/>
        <v>104.77278180919821</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58.771615075421323</v>
      </c>
      <c r="BE929" s="808">
        <f t="shared" si="776"/>
        <v>338.00874357433361</v>
      </c>
      <c r="BF929" s="808">
        <f t="shared" si="777"/>
        <v>0</v>
      </c>
      <c r="BG929" s="829">
        <f t="shared" si="778"/>
        <v>487.86859989991677</v>
      </c>
      <c r="BH929" s="829">
        <f t="shared" si="779"/>
        <v>28.803462758025876</v>
      </c>
      <c r="BI929" s="829">
        <f t="shared" si="780"/>
        <v>0</v>
      </c>
      <c r="BJ929" s="829">
        <f t="shared" si="781"/>
        <v>0</v>
      </c>
      <c r="BK929" s="829">
        <f t="shared" si="782"/>
        <v>213.79803480283732</v>
      </c>
      <c r="BL929" s="810">
        <f t="shared" si="783"/>
        <v>270.21378318507186</v>
      </c>
      <c r="BM929" s="810">
        <f t="shared" si="784"/>
        <v>14.040560081666111</v>
      </c>
      <c r="BN929" s="810">
        <f t="shared" si="785"/>
        <v>0</v>
      </c>
      <c r="BO929" s="810">
        <f t="shared" si="786"/>
        <v>0</v>
      </c>
      <c r="BP929" s="810">
        <f t="shared" si="787"/>
        <v>134.62457660179143</v>
      </c>
      <c r="BQ929" s="830">
        <f t="shared" si="788"/>
        <v>1.7321252498917001</v>
      </c>
      <c r="BR929" s="830">
        <f t="shared" si="789"/>
        <v>56.663449456767196</v>
      </c>
      <c r="BS929" s="830">
        <f t="shared" si="790"/>
        <v>44.587018525414344</v>
      </c>
      <c r="BT929" s="810">
        <f t="shared" si="791"/>
        <v>1.896120716323128</v>
      </c>
      <c r="BU929" s="810">
        <f t="shared" si="792"/>
        <v>51.616707198629733</v>
      </c>
      <c r="BV929" s="810">
        <f t="shared" si="793"/>
        <v>9.5744147081419584</v>
      </c>
      <c r="BW929" s="830">
        <f t="shared" si="770"/>
        <v>32.740683448432954</v>
      </c>
      <c r="BX929" s="816">
        <f t="shared" si="768"/>
        <v>1744.9398952826655</v>
      </c>
      <c r="BY929" s="755">
        <f t="shared" si="769"/>
        <v>0.32615698977246083</v>
      </c>
      <c r="BZ929" s="805">
        <f t="shared" ca="1" si="771"/>
        <v>102.5629249756004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2.6233382360960928</v>
      </c>
      <c r="BE930" s="808">
        <f t="shared" si="776"/>
        <v>27.179608105480543</v>
      </c>
      <c r="BF930" s="808">
        <f t="shared" si="777"/>
        <v>0</v>
      </c>
      <c r="BG930" s="829">
        <f t="shared" si="778"/>
        <v>99.556904080520141</v>
      </c>
      <c r="BH930" s="829">
        <f t="shared" si="779"/>
        <v>4.9174572628471882</v>
      </c>
      <c r="BI930" s="829">
        <f t="shared" si="780"/>
        <v>0</v>
      </c>
      <c r="BJ930" s="829">
        <f t="shared" si="781"/>
        <v>0</v>
      </c>
      <c r="BK930" s="829">
        <f t="shared" si="782"/>
        <v>32.449991087628874</v>
      </c>
      <c r="BL930" s="810">
        <f t="shared" si="783"/>
        <v>39.816027815271816</v>
      </c>
      <c r="BM930" s="810">
        <f t="shared" si="784"/>
        <v>1.7791830468830305</v>
      </c>
      <c r="BN930" s="810">
        <f t="shared" si="785"/>
        <v>0</v>
      </c>
      <c r="BO930" s="810">
        <f t="shared" si="786"/>
        <v>0</v>
      </c>
      <c r="BP930" s="810">
        <f t="shared" si="787"/>
        <v>17.825926809744089</v>
      </c>
      <c r="BQ930" s="830">
        <f t="shared" si="788"/>
        <v>0.26095564065341548</v>
      </c>
      <c r="BR930" s="830">
        <f t="shared" si="789"/>
        <v>12.166239992406515</v>
      </c>
      <c r="BS930" s="830">
        <f t="shared" si="790"/>
        <v>6.9936111695115351</v>
      </c>
      <c r="BT930" s="810">
        <f t="shared" si="791"/>
        <v>0.74786523519604875</v>
      </c>
      <c r="BU930" s="810">
        <f t="shared" si="792"/>
        <v>9.247747439373617</v>
      </c>
      <c r="BV930" s="810">
        <f t="shared" si="793"/>
        <v>3.2581750395658386</v>
      </c>
      <c r="BW930" s="830">
        <f t="shared" si="770"/>
        <v>5.271303941198993</v>
      </c>
      <c r="BX930" s="816">
        <f t="shared" si="768"/>
        <v>264.09433490237774</v>
      </c>
      <c r="BY930" s="755">
        <f t="shared" si="769"/>
        <v>4.9363427084556585E-2</v>
      </c>
      <c r="BZ930" s="805">
        <f t="shared" ca="1" si="771"/>
        <v>97.98430730867976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2.6757839814054334</v>
      </c>
      <c r="BE931" s="808">
        <f t="shared" si="776"/>
        <v>21.731823550587379</v>
      </c>
      <c r="BF931" s="808">
        <f t="shared" si="777"/>
        <v>0</v>
      </c>
      <c r="BG931" s="829">
        <f t="shared" si="778"/>
        <v>35.678002418877384</v>
      </c>
      <c r="BH931" s="829">
        <f t="shared" si="779"/>
        <v>2.2520998204606988</v>
      </c>
      <c r="BI931" s="829">
        <f t="shared" si="780"/>
        <v>0</v>
      </c>
      <c r="BJ931" s="829">
        <f t="shared" si="781"/>
        <v>0</v>
      </c>
      <c r="BK931" s="829">
        <f t="shared" si="782"/>
        <v>15.954349254421581</v>
      </c>
      <c r="BL931" s="810">
        <f t="shared" si="783"/>
        <v>16.533176793467046</v>
      </c>
      <c r="BM931" s="810">
        <f t="shared" si="784"/>
        <v>0.94763330401579404</v>
      </c>
      <c r="BN931" s="810">
        <f t="shared" si="785"/>
        <v>0</v>
      </c>
      <c r="BO931" s="810">
        <f t="shared" si="786"/>
        <v>0</v>
      </c>
      <c r="BP931" s="810">
        <f t="shared" si="787"/>
        <v>8.4253544394071795</v>
      </c>
      <c r="BQ931" s="830">
        <f t="shared" si="788"/>
        <v>0.13888344775157299</v>
      </c>
      <c r="BR931" s="830">
        <f t="shared" si="789"/>
        <v>5.101933334514638</v>
      </c>
      <c r="BS931" s="830">
        <f t="shared" si="790"/>
        <v>3.3844508258661459</v>
      </c>
      <c r="BT931" s="810">
        <f t="shared" si="791"/>
        <v>0.37055720759235439</v>
      </c>
      <c r="BU931" s="810">
        <f t="shared" si="792"/>
        <v>5.6673409341954892</v>
      </c>
      <c r="BV931" s="810">
        <f t="shared" si="793"/>
        <v>1.5901172405296697</v>
      </c>
      <c r="BW931" s="830">
        <f t="shared" si="770"/>
        <v>5.1050298623097383</v>
      </c>
      <c r="BX931" s="816">
        <f t="shared" si="768"/>
        <v>125.55653641540211</v>
      </c>
      <c r="BY931" s="755">
        <f t="shared" si="769"/>
        <v>2.3468511479514412E-2</v>
      </c>
      <c r="BZ931" s="805">
        <f t="shared" ca="1" si="771"/>
        <v>95.090282774245438</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6.4628071063669301</v>
      </c>
      <c r="BE932" s="808">
        <f t="shared" si="776"/>
        <v>43.90491603608865</v>
      </c>
      <c r="BF932" s="808">
        <f t="shared" si="777"/>
        <v>0</v>
      </c>
      <c r="BG932" s="829">
        <f t="shared" si="778"/>
        <v>70.739535091941136</v>
      </c>
      <c r="BH932" s="829">
        <f t="shared" si="779"/>
        <v>4.4652862682620649</v>
      </c>
      <c r="BI932" s="829">
        <f t="shared" si="780"/>
        <v>0</v>
      </c>
      <c r="BJ932" s="829">
        <f t="shared" si="781"/>
        <v>0</v>
      </c>
      <c r="BK932" s="829">
        <f t="shared" si="782"/>
        <v>22.28528010716277</v>
      </c>
      <c r="BL932" s="810">
        <f t="shared" si="783"/>
        <v>43.05375388782327</v>
      </c>
      <c r="BM932" s="810">
        <f t="shared" si="784"/>
        <v>2.7135239069257699</v>
      </c>
      <c r="BN932" s="810">
        <f t="shared" si="785"/>
        <v>0</v>
      </c>
      <c r="BO932" s="810">
        <f t="shared" si="786"/>
        <v>0</v>
      </c>
      <c r="BP932" s="810">
        <f t="shared" si="787"/>
        <v>20.00009626786839</v>
      </c>
      <c r="BQ932" s="830">
        <f t="shared" si="788"/>
        <v>0.24936251901671097</v>
      </c>
      <c r="BR932" s="830">
        <f t="shared" si="789"/>
        <v>14.320922136736662</v>
      </c>
      <c r="BS932" s="830">
        <f t="shared" si="790"/>
        <v>7.3301664043041725</v>
      </c>
      <c r="BT932" s="810">
        <f t="shared" si="791"/>
        <v>0.39213554729034161</v>
      </c>
      <c r="BU932" s="810">
        <f t="shared" si="792"/>
        <v>5.2702094394805394</v>
      </c>
      <c r="BV932" s="810">
        <f t="shared" si="793"/>
        <v>1.9116607930404155</v>
      </c>
      <c r="BW932" s="830">
        <f t="shared" si="770"/>
        <v>6.9877783902659178</v>
      </c>
      <c r="BX932" s="816">
        <f t="shared" si="768"/>
        <v>250.08743390257374</v>
      </c>
      <c r="BY932" s="755">
        <f t="shared" si="769"/>
        <v>4.6745314748144626E-2</v>
      </c>
      <c r="BZ932" s="805">
        <f t="shared" ca="1" si="771"/>
        <v>93.140365827767141</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1.708288567762565</v>
      </c>
      <c r="BE933" s="808">
        <f t="shared" si="776"/>
        <v>20.489111172887434</v>
      </c>
      <c r="BF933" s="808">
        <f t="shared" si="777"/>
        <v>0</v>
      </c>
      <c r="BG933" s="829">
        <f t="shared" si="778"/>
        <v>16.070834848603287</v>
      </c>
      <c r="BH933" s="829">
        <f t="shared" si="779"/>
        <v>0.4805526792633677</v>
      </c>
      <c r="BI933" s="829">
        <f t="shared" si="780"/>
        <v>0</v>
      </c>
      <c r="BJ933" s="829">
        <f t="shared" si="781"/>
        <v>0</v>
      </c>
      <c r="BK933" s="829">
        <f t="shared" si="782"/>
        <v>3.4571199050818189</v>
      </c>
      <c r="BL933" s="810">
        <f t="shared" si="783"/>
        <v>7.2303633791799014</v>
      </c>
      <c r="BM933" s="810">
        <f t="shared" si="784"/>
        <v>0.61288048082521862</v>
      </c>
      <c r="BN933" s="810">
        <f t="shared" si="785"/>
        <v>0</v>
      </c>
      <c r="BO933" s="810">
        <f t="shared" si="786"/>
        <v>0</v>
      </c>
      <c r="BP933" s="810">
        <f t="shared" si="787"/>
        <v>4.3460116882636566</v>
      </c>
      <c r="BQ933" s="830">
        <f t="shared" si="788"/>
        <v>0.17917452239085752</v>
      </c>
      <c r="BR933" s="830">
        <f t="shared" si="789"/>
        <v>6.0049876825515796</v>
      </c>
      <c r="BS933" s="830">
        <f t="shared" si="790"/>
        <v>4.4718637171122815</v>
      </c>
      <c r="BT933" s="810">
        <f t="shared" si="791"/>
        <v>0.21886603318282641</v>
      </c>
      <c r="BU933" s="810">
        <f t="shared" si="792"/>
        <v>3.2281158048420102</v>
      </c>
      <c r="BV933" s="810">
        <f t="shared" si="793"/>
        <v>1.2978258286353361</v>
      </c>
      <c r="BW933" s="830">
        <f t="shared" si="770"/>
        <v>2.0071777191674403</v>
      </c>
      <c r="BX933" s="816">
        <f t="shared" si="768"/>
        <v>71.80317402974957</v>
      </c>
      <c r="BY933" s="755">
        <f t="shared" si="769"/>
        <v>1.3421154024252256E-2</v>
      </c>
      <c r="BZ933" s="805">
        <f t="shared" ca="1" si="771"/>
        <v>74.823447266969026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50.849319680274959</v>
      </c>
      <c r="BE934" s="808">
        <f t="shared" si="776"/>
        <v>375.85655275100891</v>
      </c>
      <c r="BF934" s="808">
        <f t="shared" si="777"/>
        <v>0</v>
      </c>
      <c r="BG934" s="829">
        <f t="shared" si="778"/>
        <v>510.48874164579394</v>
      </c>
      <c r="BH934" s="829">
        <f t="shared" si="779"/>
        <v>40.79277899616347</v>
      </c>
      <c r="BI934" s="829">
        <f t="shared" si="780"/>
        <v>0</v>
      </c>
      <c r="BJ934" s="829">
        <f t="shared" si="781"/>
        <v>0</v>
      </c>
      <c r="BK934" s="829">
        <f t="shared" si="782"/>
        <v>273.5915463523927</v>
      </c>
      <c r="BL934" s="810">
        <f t="shared" si="783"/>
        <v>304.12667291553356</v>
      </c>
      <c r="BM934" s="810">
        <f t="shared" si="784"/>
        <v>19.238530862690833</v>
      </c>
      <c r="BN934" s="810">
        <f t="shared" si="785"/>
        <v>0</v>
      </c>
      <c r="BO934" s="810">
        <f t="shared" si="786"/>
        <v>0</v>
      </c>
      <c r="BP934" s="810">
        <f t="shared" si="787"/>
        <v>150.9506778983197</v>
      </c>
      <c r="BQ934" s="830">
        <f t="shared" si="788"/>
        <v>1.6453639564848699</v>
      </c>
      <c r="BR934" s="830">
        <f t="shared" si="789"/>
        <v>76.034252121129938</v>
      </c>
      <c r="BS934" s="830">
        <f t="shared" si="790"/>
        <v>47.87627942340724</v>
      </c>
      <c r="BT934" s="810">
        <f t="shared" si="791"/>
        <v>3.0793006533162082</v>
      </c>
      <c r="BU934" s="810">
        <f t="shared" si="792"/>
        <v>53.502848851369116</v>
      </c>
      <c r="BV934" s="810">
        <f t="shared" si="793"/>
        <v>15.846203486874696</v>
      </c>
      <c r="BW934" s="830">
        <f t="shared" si="770"/>
        <v>29.719622383021711</v>
      </c>
      <c r="BX934" s="816">
        <f t="shared" si="768"/>
        <v>1953.598691977782</v>
      </c>
      <c r="BY934" s="755">
        <f t="shared" si="769"/>
        <v>0.36515863401453869</v>
      </c>
      <c r="BZ934" s="805">
        <f t="shared" ca="1" si="771"/>
        <v>98.085913460297604</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1.9753921145002464</v>
      </c>
      <c r="BE935" s="808">
        <f t="shared" si="776"/>
        <v>13.729944184841436</v>
      </c>
      <c r="BF935" s="808">
        <f t="shared" si="777"/>
        <v>0</v>
      </c>
      <c r="BG935" s="829">
        <f t="shared" si="778"/>
        <v>41.574849482776372</v>
      </c>
      <c r="BH935" s="829">
        <f t="shared" si="779"/>
        <v>2.491352005924766</v>
      </c>
      <c r="BI935" s="829">
        <f t="shared" si="780"/>
        <v>0</v>
      </c>
      <c r="BJ935" s="829">
        <f t="shared" si="781"/>
        <v>0</v>
      </c>
      <c r="BK935" s="829">
        <f t="shared" si="782"/>
        <v>18.59127820724817</v>
      </c>
      <c r="BL935" s="810">
        <f t="shared" si="783"/>
        <v>21.268243782046895</v>
      </c>
      <c r="BM935" s="810">
        <f t="shared" si="784"/>
        <v>1.2983507811896939</v>
      </c>
      <c r="BN935" s="810">
        <f t="shared" si="785"/>
        <v>0</v>
      </c>
      <c r="BO935" s="810">
        <f t="shared" si="786"/>
        <v>0</v>
      </c>
      <c r="BP935" s="810">
        <f t="shared" si="787"/>
        <v>8.9524760691711034</v>
      </c>
      <c r="BQ935" s="830">
        <f t="shared" si="788"/>
        <v>0.17382392698362298</v>
      </c>
      <c r="BR935" s="830">
        <f t="shared" si="789"/>
        <v>5.2580887183424041</v>
      </c>
      <c r="BS935" s="830">
        <f t="shared" si="790"/>
        <v>1.5711237028264642</v>
      </c>
      <c r="BT935" s="810">
        <f t="shared" si="791"/>
        <v>0.23001127435322319</v>
      </c>
      <c r="BU935" s="810">
        <f t="shared" si="792"/>
        <v>3.1569935996028256</v>
      </c>
      <c r="BV935" s="810">
        <f t="shared" si="793"/>
        <v>1.0773549035403844</v>
      </c>
      <c r="BW935" s="830">
        <f t="shared" si="770"/>
        <v>5.1282337867927836</v>
      </c>
      <c r="BX935" s="816">
        <f t="shared" si="768"/>
        <v>126.47751654014039</v>
      </c>
      <c r="BY935" s="755">
        <f t="shared" si="769"/>
        <v>2.3640657297222503E-2</v>
      </c>
      <c r="BZ935" s="805">
        <f t="shared" ca="1" si="771"/>
        <v>100.16010589860068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21.27884457699</v>
      </c>
      <c r="BE936" s="808">
        <f t="shared" si="776"/>
        <v>184.05009925001977</v>
      </c>
      <c r="BF936" s="808">
        <f t="shared" si="777"/>
        <v>0</v>
      </c>
      <c r="BG936" s="829">
        <f t="shared" si="778"/>
        <v>238.05835964685053</v>
      </c>
      <c r="BH936" s="829">
        <f t="shared" si="779"/>
        <v>15.00330549405458</v>
      </c>
      <c r="BI936" s="829">
        <f t="shared" si="780"/>
        <v>0</v>
      </c>
      <c r="BJ936" s="829">
        <f t="shared" si="781"/>
        <v>0</v>
      </c>
      <c r="BK936" s="829">
        <f t="shared" si="782"/>
        <v>106.45400401483748</v>
      </c>
      <c r="BL936" s="810">
        <f t="shared" si="783"/>
        <v>112.04326520760063</v>
      </c>
      <c r="BM936" s="810">
        <f t="shared" si="784"/>
        <v>6.4219920301917437</v>
      </c>
      <c r="BN936" s="810">
        <f t="shared" si="785"/>
        <v>0</v>
      </c>
      <c r="BO936" s="810">
        <f t="shared" si="786"/>
        <v>0</v>
      </c>
      <c r="BP936" s="810">
        <f t="shared" si="787"/>
        <v>55.61171821889446</v>
      </c>
      <c r="BQ936" s="830">
        <f t="shared" si="788"/>
        <v>0.64974956819630503</v>
      </c>
      <c r="BR936" s="830">
        <f t="shared" si="789"/>
        <v>26.249882555130725</v>
      </c>
      <c r="BS936" s="830">
        <f t="shared" si="790"/>
        <v>17.413288427660973</v>
      </c>
      <c r="BT936" s="810">
        <f t="shared" si="791"/>
        <v>0.93885685333980795</v>
      </c>
      <c r="BU936" s="810">
        <f t="shared" si="792"/>
        <v>16.312637826779163</v>
      </c>
      <c r="BV936" s="810">
        <f t="shared" si="793"/>
        <v>4.4090848786657144</v>
      </c>
      <c r="BW936" s="830">
        <f t="shared" si="770"/>
        <v>9.6404555966485326</v>
      </c>
      <c r="BX936" s="816">
        <f t="shared" si="768"/>
        <v>814.53554414586017</v>
      </c>
      <c r="BY936" s="755">
        <f t="shared" si="769"/>
        <v>0.15224963441978695</v>
      </c>
      <c r="BZ936" s="805">
        <f t="shared" ca="1" si="771"/>
        <v>105.31234805744558</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98.74710211366569</v>
      </c>
      <c r="BE938" s="808">
        <f t="shared" si="776"/>
        <v>708.94075774664782</v>
      </c>
      <c r="BF938" s="808">
        <f t="shared" si="777"/>
        <v>0</v>
      </c>
      <c r="BG938" s="829">
        <f t="shared" si="778"/>
        <v>988.77809299370278</v>
      </c>
      <c r="BH938" s="829">
        <f t="shared" si="779"/>
        <v>62.072536017441557</v>
      </c>
      <c r="BI938" s="829">
        <f t="shared" si="780"/>
        <v>0</v>
      </c>
      <c r="BJ938" s="829">
        <f t="shared" si="781"/>
        <v>0</v>
      </c>
      <c r="BK938" s="829">
        <f t="shared" si="782"/>
        <v>422.93555195664908</v>
      </c>
      <c r="BL938" s="810">
        <f t="shared" si="783"/>
        <v>528.18962394054097</v>
      </c>
      <c r="BM938" s="810">
        <f t="shared" si="784"/>
        <v>29.47698421319517</v>
      </c>
      <c r="BN938" s="810">
        <f t="shared" si="785"/>
        <v>0</v>
      </c>
      <c r="BO938" s="810">
        <f t="shared" si="786"/>
        <v>0</v>
      </c>
      <c r="BP938" s="810">
        <f t="shared" si="787"/>
        <v>252.76119845009418</v>
      </c>
      <c r="BQ938" s="830">
        <f t="shared" si="788"/>
        <v>2.9565427693336548</v>
      </c>
      <c r="BR938" s="830">
        <f t="shared" si="789"/>
        <v>114.95017401340297</v>
      </c>
      <c r="BS938" s="830">
        <f t="shared" si="790"/>
        <v>79.235346218141956</v>
      </c>
      <c r="BT938" s="810">
        <f t="shared" si="791"/>
        <v>4.1493318215490476</v>
      </c>
      <c r="BU938" s="810">
        <f t="shared" si="792"/>
        <v>78.835517328115969</v>
      </c>
      <c r="BV938" s="810">
        <f t="shared" si="793"/>
        <v>22.279086672345127</v>
      </c>
      <c r="BW938" s="830">
        <f t="shared" si="770"/>
        <v>48.760738114281516</v>
      </c>
      <c r="BX938" s="816">
        <f t="shared" si="768"/>
        <v>3443.0685843691072</v>
      </c>
      <c r="BY938" s="755">
        <f t="shared" si="769"/>
        <v>0.64356422137740321</v>
      </c>
      <c r="BZ938" s="805">
        <f t="shared" ca="1" si="771"/>
        <v>102.94005361365346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1.7214992957669184</v>
      </c>
      <c r="BE939" s="808">
        <f t="shared" si="776"/>
        <v>21.006933683022691</v>
      </c>
      <c r="BF939" s="808">
        <f t="shared" si="777"/>
        <v>0</v>
      </c>
      <c r="BG939" s="829">
        <f t="shared" si="778"/>
        <v>16.985927086948607</v>
      </c>
      <c r="BH939" s="829">
        <f t="shared" si="779"/>
        <v>0.93137834588409296</v>
      </c>
      <c r="BI939" s="829">
        <f t="shared" si="780"/>
        <v>0</v>
      </c>
      <c r="BJ939" s="829">
        <f t="shared" si="781"/>
        <v>0</v>
      </c>
      <c r="BK939" s="829">
        <f t="shared" si="782"/>
        <v>6.7520307755775066</v>
      </c>
      <c r="BL939" s="810">
        <f t="shared" si="783"/>
        <v>13.371397160488126</v>
      </c>
      <c r="BM939" s="810">
        <f t="shared" si="784"/>
        <v>0.95763907187397324</v>
      </c>
      <c r="BN939" s="810">
        <f t="shared" si="785"/>
        <v>0</v>
      </c>
      <c r="BO939" s="810">
        <f t="shared" si="786"/>
        <v>0</v>
      </c>
      <c r="BP939" s="810">
        <f t="shared" si="787"/>
        <v>6.210129659636535</v>
      </c>
      <c r="BQ939" s="830">
        <f t="shared" si="788"/>
        <v>0.10912790900503949</v>
      </c>
      <c r="BR939" s="830">
        <f t="shared" si="789"/>
        <v>5.1652035900184021</v>
      </c>
      <c r="BS939" s="830">
        <f t="shared" si="790"/>
        <v>2.9246279613350583</v>
      </c>
      <c r="BT939" s="810">
        <f t="shared" si="791"/>
        <v>0.21489631512318719</v>
      </c>
      <c r="BU939" s="810">
        <f t="shared" si="792"/>
        <v>3.0418880393959014</v>
      </c>
      <c r="BV939" s="810">
        <f t="shared" si="793"/>
        <v>2.0463087478761759</v>
      </c>
      <c r="BW939" s="830">
        <f t="shared" si="770"/>
        <v>2.9684503210036901</v>
      </c>
      <c r="BX939" s="816">
        <f t="shared" si="768"/>
        <v>84.40743796295591</v>
      </c>
      <c r="BY939" s="755">
        <f t="shared" si="769"/>
        <v>1.5777091208029143E-2</v>
      </c>
      <c r="BZ939" s="805">
        <f t="shared" ca="1" si="771"/>
        <v>82.500650708628143</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18.981065416481425</v>
      </c>
      <c r="BE940" s="808">
        <f t="shared" si="776"/>
        <v>136.54509250215412</v>
      </c>
      <c r="BF940" s="808">
        <f t="shared" si="777"/>
        <v>0</v>
      </c>
      <c r="BG940" s="829">
        <f t="shared" si="778"/>
        <v>179.20908415987444</v>
      </c>
      <c r="BH940" s="829">
        <f t="shared" si="779"/>
        <v>10.782584170631939</v>
      </c>
      <c r="BI940" s="829">
        <f t="shared" si="780"/>
        <v>0</v>
      </c>
      <c r="BJ940" s="829">
        <f t="shared" si="781"/>
        <v>0</v>
      </c>
      <c r="BK940" s="829">
        <f t="shared" si="782"/>
        <v>88.710118231194429</v>
      </c>
      <c r="BL940" s="810">
        <f t="shared" si="783"/>
        <v>107.52449268989413</v>
      </c>
      <c r="BM940" s="810">
        <f t="shared" si="784"/>
        <v>5.4254768261511437</v>
      </c>
      <c r="BN940" s="810">
        <f t="shared" si="785"/>
        <v>0</v>
      </c>
      <c r="BO940" s="810">
        <f t="shared" si="786"/>
        <v>0</v>
      </c>
      <c r="BP940" s="810">
        <f t="shared" si="787"/>
        <v>59.451933327175723</v>
      </c>
      <c r="BQ940" s="830">
        <f t="shared" si="788"/>
        <v>0.62374374409760502</v>
      </c>
      <c r="BR940" s="830">
        <f t="shared" si="789"/>
        <v>26.626216764786442</v>
      </c>
      <c r="BS940" s="830">
        <f t="shared" si="790"/>
        <v>17.976035269371739</v>
      </c>
      <c r="BT940" s="810">
        <f t="shared" si="791"/>
        <v>1.158283621627024</v>
      </c>
      <c r="BU940" s="810">
        <f t="shared" si="792"/>
        <v>19.102319115338243</v>
      </c>
      <c r="BV940" s="810">
        <f t="shared" si="793"/>
        <v>5.3596434927927445</v>
      </c>
      <c r="BW940" s="830">
        <f t="shared" si="770"/>
        <v>7.3298842910597815</v>
      </c>
      <c r="BX940" s="816">
        <f t="shared" si="768"/>
        <v>684.80597362263097</v>
      </c>
      <c r="BY940" s="755">
        <f t="shared" si="769"/>
        <v>0.12800111656497776</v>
      </c>
      <c r="BZ940" s="805">
        <f t="shared" ca="1" si="771"/>
        <v>100.30433507809798</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7.0460561922395328</v>
      </c>
      <c r="BE941" s="808">
        <f t="shared" si="776"/>
        <v>41.812748794940511</v>
      </c>
      <c r="BF941" s="808">
        <f t="shared" si="777"/>
        <v>0</v>
      </c>
      <c r="BG941" s="829">
        <f t="shared" si="778"/>
        <v>98.575390175165424</v>
      </c>
      <c r="BH941" s="829">
        <f t="shared" si="779"/>
        <v>6.2223668216881833</v>
      </c>
      <c r="BI941" s="829">
        <f t="shared" si="780"/>
        <v>0</v>
      </c>
      <c r="BJ941" s="829">
        <f t="shared" si="781"/>
        <v>0</v>
      </c>
      <c r="BK941" s="829">
        <f t="shared" si="782"/>
        <v>46.880667710825108</v>
      </c>
      <c r="BL941" s="810">
        <f t="shared" si="783"/>
        <v>51.108667834009267</v>
      </c>
      <c r="BM941" s="810">
        <f t="shared" si="784"/>
        <v>3.4404581872247966</v>
      </c>
      <c r="BN941" s="810">
        <f t="shared" si="785"/>
        <v>0</v>
      </c>
      <c r="BO941" s="810">
        <f t="shared" si="786"/>
        <v>0</v>
      </c>
      <c r="BP941" s="810">
        <f t="shared" si="787"/>
        <v>30.874385666432257</v>
      </c>
      <c r="BQ941" s="830">
        <f t="shared" si="788"/>
        <v>0.33392225035580803</v>
      </c>
      <c r="BR941" s="830">
        <f t="shared" si="789"/>
        <v>13.123235127880422</v>
      </c>
      <c r="BS941" s="830">
        <f t="shared" si="790"/>
        <v>8.7775141365240756</v>
      </c>
      <c r="BT941" s="810">
        <f t="shared" si="791"/>
        <v>0.41624288527989117</v>
      </c>
      <c r="BU941" s="810">
        <f t="shared" si="792"/>
        <v>7.2322201317381092</v>
      </c>
      <c r="BV941" s="810">
        <f t="shared" si="793"/>
        <v>2.0291840657394693</v>
      </c>
      <c r="BW941" s="830">
        <f t="shared" si="770"/>
        <v>7.2858345395677446</v>
      </c>
      <c r="BX941" s="816">
        <f t="shared" si="768"/>
        <v>325.15889451961061</v>
      </c>
      <c r="BY941" s="755">
        <f t="shared" si="769"/>
        <v>6.077736346160946E-2</v>
      </c>
      <c r="BZ941" s="805">
        <f t="shared" ca="1" si="771"/>
        <v>100.24607423249996</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2.0774052571137553</v>
      </c>
      <c r="BE942" s="808">
        <f t="shared" si="776"/>
        <v>16.978999078048005</v>
      </c>
      <c r="BF942" s="808">
        <f t="shared" si="777"/>
        <v>0</v>
      </c>
      <c r="BG942" s="829">
        <f t="shared" si="778"/>
        <v>30.95518501812592</v>
      </c>
      <c r="BH942" s="829">
        <f t="shared" si="779"/>
        <v>1.4348623152589641</v>
      </c>
      <c r="BI942" s="829">
        <f t="shared" si="780"/>
        <v>0</v>
      </c>
      <c r="BJ942" s="829">
        <f t="shared" si="781"/>
        <v>0</v>
      </c>
      <c r="BK942" s="829">
        <f t="shared" si="782"/>
        <v>6.9699620305731855</v>
      </c>
      <c r="BL942" s="810">
        <f t="shared" si="783"/>
        <v>8.5993657962458485</v>
      </c>
      <c r="BM942" s="810">
        <f t="shared" si="784"/>
        <v>0.49289047856531082</v>
      </c>
      <c r="BN942" s="810">
        <f t="shared" si="785"/>
        <v>0</v>
      </c>
      <c r="BO942" s="810">
        <f t="shared" si="786"/>
        <v>0</v>
      </c>
      <c r="BP942" s="810">
        <f t="shared" si="787"/>
        <v>4.2651028237419952</v>
      </c>
      <c r="BQ942" s="830">
        <f t="shared" si="788"/>
        <v>0.2208512700008575</v>
      </c>
      <c r="BR942" s="830">
        <f t="shared" si="789"/>
        <v>5.723624000400501</v>
      </c>
      <c r="BS942" s="830">
        <f t="shared" si="790"/>
        <v>4.338522775136096</v>
      </c>
      <c r="BT942" s="810">
        <f t="shared" si="791"/>
        <v>0.17338725624060081</v>
      </c>
      <c r="BU942" s="810">
        <f t="shared" si="792"/>
        <v>3.8816324888409479</v>
      </c>
      <c r="BV942" s="810">
        <f t="shared" si="793"/>
        <v>0.57068004351247892</v>
      </c>
      <c r="BW942" s="830">
        <f t="shared" si="770"/>
        <v>5.0162748600589868</v>
      </c>
      <c r="BX942" s="816">
        <f t="shared" ref="BX942:BX1005" si="820">IF(SUM(BB942:BW942)=0,"",SUM(BB942:BW942))</f>
        <v>91.698745491863477</v>
      </c>
      <c r="BY942" s="755">
        <f t="shared" si="769"/>
        <v>1.7139952428385695E-2</v>
      </c>
      <c r="BZ942" s="805">
        <f t="shared" ca="1" si="771"/>
        <v>88.500939156093466</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2.5789785840322557</v>
      </c>
      <c r="BE943" s="808">
        <f t="shared" si="776"/>
        <v>27.449735945399411</v>
      </c>
      <c r="BF943" s="808">
        <f t="shared" si="777"/>
        <v>0</v>
      </c>
      <c r="BG943" s="829">
        <f t="shared" si="778"/>
        <v>61.731692580940752</v>
      </c>
      <c r="BH943" s="829">
        <f t="shared" si="779"/>
        <v>4.268988623098104</v>
      </c>
      <c r="BI943" s="829">
        <f t="shared" si="780"/>
        <v>0</v>
      </c>
      <c r="BJ943" s="829">
        <f t="shared" si="781"/>
        <v>0</v>
      </c>
      <c r="BK943" s="829">
        <f t="shared" si="782"/>
        <v>29.430861904749772</v>
      </c>
      <c r="BL943" s="810">
        <f t="shared" si="783"/>
        <v>32.170388657768015</v>
      </c>
      <c r="BM943" s="810">
        <f t="shared" si="784"/>
        <v>2.3155878131619558</v>
      </c>
      <c r="BN943" s="810">
        <f t="shared" si="785"/>
        <v>0</v>
      </c>
      <c r="BO943" s="810">
        <f t="shared" si="786"/>
        <v>0</v>
      </c>
      <c r="BP943" s="810">
        <f t="shared" si="787"/>
        <v>20.052005105466296</v>
      </c>
      <c r="BQ943" s="830">
        <f t="shared" si="788"/>
        <v>0.2463391290597825</v>
      </c>
      <c r="BR943" s="830">
        <f t="shared" si="789"/>
        <v>10.343901813633092</v>
      </c>
      <c r="BS943" s="830">
        <f t="shared" si="790"/>
        <v>6.6018886588021717</v>
      </c>
      <c r="BT943" s="810">
        <f t="shared" si="791"/>
        <v>0.84875676338388795</v>
      </c>
      <c r="BU943" s="810">
        <f t="shared" si="792"/>
        <v>9.4036929234505351</v>
      </c>
      <c r="BV943" s="810">
        <f t="shared" si="793"/>
        <v>2.6918974957833699</v>
      </c>
      <c r="BW943" s="830">
        <f t="shared" si="770"/>
        <v>5.0173016407816355</v>
      </c>
      <c r="BX943" s="816">
        <f t="shared" si="820"/>
        <v>215.15201763951103</v>
      </c>
      <c r="BY943" s="755">
        <f t="shared" si="769"/>
        <v>4.0215330399908607E-2</v>
      </c>
      <c r="BZ943" s="805">
        <f t="shared" ca="1" si="771"/>
        <v>86.65060600562353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12.242546179280408</v>
      </c>
      <c r="BE944" s="808">
        <f t="shared" si="776"/>
        <v>40.92372144716704</v>
      </c>
      <c r="BF944" s="808">
        <f t="shared" si="777"/>
        <v>0</v>
      </c>
      <c r="BG944" s="829">
        <f t="shared" si="778"/>
        <v>80.900487352697155</v>
      </c>
      <c r="BH944" s="829">
        <f t="shared" si="779"/>
        <v>5.1066752813994887</v>
      </c>
      <c r="BI944" s="829">
        <f t="shared" si="780"/>
        <v>0</v>
      </c>
      <c r="BJ944" s="829">
        <f t="shared" si="781"/>
        <v>0</v>
      </c>
      <c r="BK944" s="829">
        <f t="shared" si="782"/>
        <v>30.334074365503913</v>
      </c>
      <c r="BL944" s="810">
        <f t="shared" si="783"/>
        <v>43.306549754055069</v>
      </c>
      <c r="BM944" s="810">
        <f t="shared" si="784"/>
        <v>2.8787868004287338</v>
      </c>
      <c r="BN944" s="810">
        <f t="shared" si="785"/>
        <v>0</v>
      </c>
      <c r="BO944" s="810">
        <f t="shared" si="786"/>
        <v>0</v>
      </c>
      <c r="BP944" s="810">
        <f t="shared" si="787"/>
        <v>18.642668331919698</v>
      </c>
      <c r="BQ944" s="830">
        <f t="shared" si="788"/>
        <v>0.29990967058536</v>
      </c>
      <c r="BR944" s="830">
        <f t="shared" si="789"/>
        <v>16.801260967225623</v>
      </c>
      <c r="BS944" s="830">
        <f t="shared" si="790"/>
        <v>7.8229034658716685</v>
      </c>
      <c r="BT944" s="810">
        <f t="shared" si="791"/>
        <v>0.51271180286561679</v>
      </c>
      <c r="BU944" s="810">
        <f t="shared" si="792"/>
        <v>5.5561767966629194</v>
      </c>
      <c r="BV944" s="810">
        <f t="shared" si="793"/>
        <v>2.3392954305658078</v>
      </c>
      <c r="BW944" s="830">
        <f t="shared" si="770"/>
        <v>9.2859559787013239</v>
      </c>
      <c r="BX944" s="816">
        <f t="shared" si="820"/>
        <v>276.95372362492986</v>
      </c>
      <c r="BY944" s="755">
        <f t="shared" si="769"/>
        <v>5.1767051144846706E-2</v>
      </c>
      <c r="BZ944" s="805">
        <f t="shared" ca="1" si="771"/>
        <v>90.680633480545595</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2.7057337685634382</v>
      </c>
      <c r="BE945" s="808">
        <f t="shared" si="776"/>
        <v>54.40427214727216</v>
      </c>
      <c r="BF945" s="808">
        <f t="shared" si="777"/>
        <v>0</v>
      </c>
      <c r="BG945" s="829">
        <f t="shared" si="778"/>
        <v>71.216660561052663</v>
      </c>
      <c r="BH945" s="829">
        <f t="shared" si="779"/>
        <v>5.0130027681773566</v>
      </c>
      <c r="BI945" s="829">
        <f t="shared" si="780"/>
        <v>0</v>
      </c>
      <c r="BJ945" s="829">
        <f t="shared" si="781"/>
        <v>0</v>
      </c>
      <c r="BK945" s="829">
        <f t="shared" si="782"/>
        <v>40.10672324991306</v>
      </c>
      <c r="BL945" s="810">
        <f t="shared" si="783"/>
        <v>41.75134730423985</v>
      </c>
      <c r="BM945" s="810">
        <f t="shared" si="784"/>
        <v>1.8616583303072924</v>
      </c>
      <c r="BN945" s="810">
        <f t="shared" si="785"/>
        <v>0</v>
      </c>
      <c r="BO945" s="810">
        <f t="shared" si="786"/>
        <v>0</v>
      </c>
      <c r="BP945" s="810">
        <f t="shared" si="787"/>
        <v>14.279544567677947</v>
      </c>
      <c r="BQ945" s="830">
        <f t="shared" si="788"/>
        <v>0.2525430249720475</v>
      </c>
      <c r="BR945" s="830">
        <f t="shared" si="789"/>
        <v>10.202738208870718</v>
      </c>
      <c r="BS945" s="830">
        <f t="shared" si="790"/>
        <v>5.5475811838434144</v>
      </c>
      <c r="BT945" s="810">
        <f t="shared" si="791"/>
        <v>0.44759195217793202</v>
      </c>
      <c r="BU945" s="810">
        <f t="shared" si="792"/>
        <v>10.667620962990197</v>
      </c>
      <c r="BV945" s="810">
        <f t="shared" si="793"/>
        <v>2.0335111998994262</v>
      </c>
      <c r="BW945" s="830">
        <f t="shared" si="770"/>
        <v>9.4260209553845726</v>
      </c>
      <c r="BX945" s="816">
        <f t="shared" si="820"/>
        <v>269.91655018534209</v>
      </c>
      <c r="BY945" s="755">
        <f t="shared" si="769"/>
        <v>5.0451691623428427E-2</v>
      </c>
      <c r="BZ945" s="805">
        <f t="shared" ca="1" si="771"/>
        <v>102.62375104316159</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102.67343898542899</v>
      </c>
      <c r="BE947" s="808">
        <f t="shared" si="776"/>
        <v>678.8114054105655</v>
      </c>
      <c r="BF947" s="808">
        <f t="shared" si="777"/>
        <v>0</v>
      </c>
      <c r="BG947" s="829">
        <f t="shared" si="778"/>
        <v>980.07279956334878</v>
      </c>
      <c r="BH947" s="829">
        <f t="shared" si="779"/>
        <v>64.87945774145895</v>
      </c>
      <c r="BI947" s="829">
        <f t="shared" si="780"/>
        <v>0</v>
      </c>
      <c r="BJ947" s="829">
        <f t="shared" si="781"/>
        <v>0</v>
      </c>
      <c r="BK947" s="829">
        <f t="shared" si="782"/>
        <v>430.89242523675483</v>
      </c>
      <c r="BL947" s="810">
        <f t="shared" si="783"/>
        <v>537.57719995853734</v>
      </c>
      <c r="BM947" s="810">
        <f t="shared" si="784"/>
        <v>31.137892026748265</v>
      </c>
      <c r="BN947" s="810">
        <f t="shared" si="785"/>
        <v>0</v>
      </c>
      <c r="BO947" s="810">
        <f t="shared" si="786"/>
        <v>0</v>
      </c>
      <c r="BP947" s="810">
        <f t="shared" si="787"/>
        <v>261.94102689380151</v>
      </c>
      <c r="BQ947" s="830">
        <f t="shared" si="788"/>
        <v>3.0848100441280701</v>
      </c>
      <c r="BR947" s="830">
        <f t="shared" si="789"/>
        <v>124.78771111792851</v>
      </c>
      <c r="BS947" s="830">
        <f t="shared" si="790"/>
        <v>85.228467598183968</v>
      </c>
      <c r="BT947" s="810">
        <f t="shared" si="791"/>
        <v>4.5373227853046396</v>
      </c>
      <c r="BU947" s="810">
        <f t="shared" si="792"/>
        <v>81.102237460632139</v>
      </c>
      <c r="BV947" s="810">
        <f t="shared" si="793"/>
        <v>22.755304035716929</v>
      </c>
      <c r="BW947" s="830">
        <f t="shared" si="770"/>
        <v>63.746276190053678</v>
      </c>
      <c r="BX947" s="816">
        <f t="shared" si="820"/>
        <v>3473.2277750485928</v>
      </c>
      <c r="BY947" s="755">
        <f t="shared" ref="BY947:BY1010" si="821">IF(BX947&lt;&gt;"", BX947 / $BX$5, "")</f>
        <v>0.64920145328011081</v>
      </c>
      <c r="BZ947" s="805">
        <f t="shared" ca="1" si="771"/>
        <v>100.89125393316023</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8.8646231365784782</v>
      </c>
      <c r="BE948" s="808">
        <f t="shared" si="776"/>
        <v>8.5556723535491663</v>
      </c>
      <c r="BF948" s="808">
        <f t="shared" si="777"/>
        <v>0</v>
      </c>
      <c r="BG948" s="829">
        <f t="shared" si="778"/>
        <v>15.585910583193456</v>
      </c>
      <c r="BH948" s="829">
        <f t="shared" si="779"/>
        <v>0.93711835681065014</v>
      </c>
      <c r="BI948" s="829">
        <f t="shared" si="780"/>
        <v>0</v>
      </c>
      <c r="BJ948" s="829">
        <f t="shared" si="781"/>
        <v>0</v>
      </c>
      <c r="BK948" s="829">
        <f t="shared" si="782"/>
        <v>3.2168178709359481</v>
      </c>
      <c r="BL948" s="810">
        <f t="shared" si="783"/>
        <v>6.9087037416214887</v>
      </c>
      <c r="BM948" s="810">
        <f t="shared" si="784"/>
        <v>0.64132062512390309</v>
      </c>
      <c r="BN948" s="810">
        <f t="shared" si="785"/>
        <v>0</v>
      </c>
      <c r="BO948" s="810">
        <f t="shared" si="786"/>
        <v>0</v>
      </c>
      <c r="BP948" s="810">
        <f t="shared" si="787"/>
        <v>7.1148777105914469</v>
      </c>
      <c r="BQ948" s="830">
        <f t="shared" si="788"/>
        <v>7.6395300418953996E-2</v>
      </c>
      <c r="BR948" s="830">
        <f t="shared" si="789"/>
        <v>3.5312169472714303</v>
      </c>
      <c r="BS948" s="830">
        <f t="shared" si="790"/>
        <v>2.3424904501701569</v>
      </c>
      <c r="BT948" s="810">
        <f t="shared" si="791"/>
        <v>0.23288845075112641</v>
      </c>
      <c r="BU948" s="810">
        <f t="shared" si="792"/>
        <v>3.1210796344348251</v>
      </c>
      <c r="BV948" s="810">
        <f t="shared" si="793"/>
        <v>0.96745875826767569</v>
      </c>
      <c r="BW948" s="830">
        <f t="shared" si="770"/>
        <v>1.7656084736357152</v>
      </c>
      <c r="BX948" s="816">
        <f t="shared" si="820"/>
        <v>63.862182393354416</v>
      </c>
      <c r="BY948" s="755">
        <f t="shared" si="821"/>
        <v>1.193685652212232E-2</v>
      </c>
      <c r="BZ948" s="805">
        <f t="shared" ca="1" si="771"/>
        <v>77.840597909712798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20.501561000056896</v>
      </c>
      <c r="BE949" s="808">
        <f t="shared" si="776"/>
        <v>157.11440655407475</v>
      </c>
      <c r="BF949" s="808">
        <f t="shared" si="777"/>
        <v>0</v>
      </c>
      <c r="BG949" s="829">
        <f t="shared" si="778"/>
        <v>206.3422843766443</v>
      </c>
      <c r="BH949" s="829">
        <f t="shared" si="779"/>
        <v>13.024928249688511</v>
      </c>
      <c r="BI949" s="829">
        <f t="shared" si="780"/>
        <v>0</v>
      </c>
      <c r="BJ949" s="829">
        <f t="shared" si="781"/>
        <v>0</v>
      </c>
      <c r="BK949" s="829">
        <f t="shared" si="782"/>
        <v>92.586374066310526</v>
      </c>
      <c r="BL949" s="810">
        <f t="shared" si="783"/>
        <v>116.74500013921288</v>
      </c>
      <c r="BM949" s="810">
        <f t="shared" si="784"/>
        <v>6.4542789220075898</v>
      </c>
      <c r="BN949" s="810">
        <f t="shared" si="785"/>
        <v>0</v>
      </c>
      <c r="BO949" s="810">
        <f t="shared" si="786"/>
        <v>0</v>
      </c>
      <c r="BP949" s="810">
        <f t="shared" si="787"/>
        <v>67.263581039859233</v>
      </c>
      <c r="BQ949" s="830">
        <f t="shared" si="788"/>
        <v>0.71185975694642001</v>
      </c>
      <c r="BR949" s="830">
        <f t="shared" si="789"/>
        <v>28.759134180635368</v>
      </c>
      <c r="BS949" s="830">
        <f t="shared" si="790"/>
        <v>20.937743086334482</v>
      </c>
      <c r="BT949" s="810">
        <f t="shared" si="791"/>
        <v>1.174579139922016</v>
      </c>
      <c r="BU949" s="810">
        <f t="shared" si="792"/>
        <v>20.691981787537792</v>
      </c>
      <c r="BV949" s="810">
        <f t="shared" si="793"/>
        <v>5.7260733071198278</v>
      </c>
      <c r="BW949" s="830">
        <f t="shared" si="770"/>
        <v>12.042903815484237</v>
      </c>
      <c r="BX949" s="816">
        <f t="shared" si="820"/>
        <v>770.07668942183477</v>
      </c>
      <c r="BY949" s="755">
        <f t="shared" si="821"/>
        <v>0.14393956811623079</v>
      </c>
      <c r="BZ949" s="805">
        <f t="shared" ca="1" si="771"/>
        <v>100.3561833618502</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6.123064593532046</v>
      </c>
      <c r="BE950" s="808">
        <f t="shared" si="776"/>
        <v>39.373147082236201</v>
      </c>
      <c r="BF950" s="808">
        <f t="shared" si="777"/>
        <v>0</v>
      </c>
      <c r="BG950" s="829">
        <f t="shared" si="778"/>
        <v>77.917133175832106</v>
      </c>
      <c r="BH950" s="829">
        <f t="shared" si="779"/>
        <v>4.9533717592837618</v>
      </c>
      <c r="BI950" s="829">
        <f t="shared" si="780"/>
        <v>0</v>
      </c>
      <c r="BJ950" s="829">
        <f t="shared" si="781"/>
        <v>0</v>
      </c>
      <c r="BK950" s="829">
        <f t="shared" si="782"/>
        <v>35.090728357873388</v>
      </c>
      <c r="BL950" s="810">
        <f t="shared" si="783"/>
        <v>36.060461592943547</v>
      </c>
      <c r="BM950" s="810">
        <f t="shared" si="784"/>
        <v>1.8220302788422367</v>
      </c>
      <c r="BN950" s="810">
        <f t="shared" si="785"/>
        <v>0</v>
      </c>
      <c r="BO950" s="810">
        <f t="shared" si="786"/>
        <v>0</v>
      </c>
      <c r="BP950" s="810">
        <f t="shared" si="787"/>
        <v>17.89830227844881</v>
      </c>
      <c r="BQ950" s="830">
        <f t="shared" si="788"/>
        <v>0.2428412451539565</v>
      </c>
      <c r="BR950" s="830">
        <f t="shared" si="789"/>
        <v>9.1703385175128034</v>
      </c>
      <c r="BS950" s="830">
        <f t="shared" si="790"/>
        <v>4.5164838469196136</v>
      </c>
      <c r="BT950" s="810">
        <f t="shared" si="791"/>
        <v>0.36318172346585359</v>
      </c>
      <c r="BU950" s="810">
        <f t="shared" si="792"/>
        <v>3.5076561407994022</v>
      </c>
      <c r="BV950" s="810">
        <f t="shared" si="793"/>
        <v>2.4326741705071377</v>
      </c>
      <c r="BW950" s="830">
        <f t="shared" si="770"/>
        <v>9.3411933408041783</v>
      </c>
      <c r="BX950" s="816">
        <f t="shared" si="820"/>
        <v>248.81260810415506</v>
      </c>
      <c r="BY950" s="755">
        <f t="shared" si="821"/>
        <v>4.6507029552178517E-2</v>
      </c>
      <c r="BZ950" s="805">
        <f t="shared" ca="1" si="771"/>
        <v>104.9187744734937</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2.399159600361763</v>
      </c>
      <c r="BE951" s="808">
        <f t="shared" si="776"/>
        <v>26.686716491618757</v>
      </c>
      <c r="BF951" s="808">
        <f t="shared" si="777"/>
        <v>0</v>
      </c>
      <c r="BG951" s="829">
        <f t="shared" si="778"/>
        <v>34.708992143765911</v>
      </c>
      <c r="BH951" s="829">
        <f t="shared" si="779"/>
        <v>0.60506863774034059</v>
      </c>
      <c r="BI951" s="829">
        <f t="shared" si="780"/>
        <v>0</v>
      </c>
      <c r="BJ951" s="829">
        <f t="shared" si="781"/>
        <v>0</v>
      </c>
      <c r="BK951" s="829">
        <f t="shared" si="782"/>
        <v>15.383816189135951</v>
      </c>
      <c r="BL951" s="810">
        <f t="shared" si="783"/>
        <v>23.69422840370035</v>
      </c>
      <c r="BM951" s="810">
        <f t="shared" si="784"/>
        <v>1.4084060093594588</v>
      </c>
      <c r="BN951" s="810">
        <f t="shared" si="785"/>
        <v>0</v>
      </c>
      <c r="BO951" s="810">
        <f t="shared" si="786"/>
        <v>0</v>
      </c>
      <c r="BP951" s="810">
        <f t="shared" si="787"/>
        <v>9.1535936908437172</v>
      </c>
      <c r="BQ951" s="830">
        <f t="shared" si="788"/>
        <v>0.36533141921520101</v>
      </c>
      <c r="BR951" s="830">
        <f t="shared" si="789"/>
        <v>8.356659753292746</v>
      </c>
      <c r="BS951" s="830">
        <f t="shared" si="790"/>
        <v>5.9248103598079291</v>
      </c>
      <c r="BT951" s="810">
        <f t="shared" si="791"/>
        <v>0.2641086872063752</v>
      </c>
      <c r="BU951" s="810">
        <f t="shared" si="792"/>
        <v>4.588888440210769</v>
      </c>
      <c r="BV951" s="810">
        <f t="shared" si="793"/>
        <v>1.287529850131079</v>
      </c>
      <c r="BW951" s="830">
        <f t="shared" si="770"/>
        <v>3.3343721759804867</v>
      </c>
      <c r="BX951" s="816">
        <f t="shared" si="820"/>
        <v>138.16168185237086</v>
      </c>
      <c r="BY951" s="755">
        <f t="shared" si="821"/>
        <v>2.5824613430349693E-2</v>
      </c>
      <c r="BZ951" s="805">
        <f t="shared" ca="1" si="771"/>
        <v>86.356266336009597</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2.0325610960609537</v>
      </c>
      <c r="BE952" s="808">
        <f t="shared" si="776"/>
        <v>26.699439565809861</v>
      </c>
      <c r="BF952" s="808">
        <f t="shared" si="777"/>
        <v>0</v>
      </c>
      <c r="BG952" s="829">
        <f t="shared" si="778"/>
        <v>31.288347669301682</v>
      </c>
      <c r="BH952" s="829">
        <f t="shared" si="779"/>
        <v>2.0433738574924378</v>
      </c>
      <c r="BI952" s="829">
        <f t="shared" si="780"/>
        <v>0</v>
      </c>
      <c r="BJ952" s="829">
        <f t="shared" si="781"/>
        <v>0</v>
      </c>
      <c r="BK952" s="829">
        <f t="shared" si="782"/>
        <v>19.43447004507777</v>
      </c>
      <c r="BL952" s="810">
        <f t="shared" si="783"/>
        <v>14.753371213238346</v>
      </c>
      <c r="BM952" s="810">
        <f t="shared" si="784"/>
        <v>0.97275706883267443</v>
      </c>
      <c r="BN952" s="810">
        <f t="shared" si="785"/>
        <v>0</v>
      </c>
      <c r="BO952" s="810">
        <f t="shared" si="786"/>
        <v>0</v>
      </c>
      <c r="BP952" s="810">
        <f t="shared" si="787"/>
        <v>8.4236622769127347</v>
      </c>
      <c r="BQ952" s="830">
        <f t="shared" si="788"/>
        <v>0.14814351168350601</v>
      </c>
      <c r="BR952" s="830">
        <f t="shared" si="789"/>
        <v>7.5504039286917832</v>
      </c>
      <c r="BS952" s="830">
        <f t="shared" si="790"/>
        <v>3.9702461131179612</v>
      </c>
      <c r="BT952" s="810">
        <f t="shared" si="791"/>
        <v>0.37733256237695117</v>
      </c>
      <c r="BU952" s="810">
        <f t="shared" si="792"/>
        <v>6.0631569561626106</v>
      </c>
      <c r="BV952" s="810">
        <f t="shared" si="793"/>
        <v>1.7011735344628909</v>
      </c>
      <c r="BW952" s="830">
        <f t="shared" si="770"/>
        <v>2.9166143752642717</v>
      </c>
      <c r="BX952" s="816">
        <f t="shared" si="820"/>
        <v>128.37505377448645</v>
      </c>
      <c r="BY952" s="755">
        <f t="shared" si="821"/>
        <v>2.3995337154109616E-2</v>
      </c>
      <c r="BZ952" s="805">
        <f t="shared" ca="1" si="771"/>
        <v>90.0603217949146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1.6429197758747183</v>
      </c>
      <c r="BE953" s="808">
        <f t="shared" si="776"/>
        <v>32.168178400515302</v>
      </c>
      <c r="BF953" s="808">
        <f t="shared" si="777"/>
        <v>0</v>
      </c>
      <c r="BG953" s="829">
        <f t="shared" si="778"/>
        <v>77.569520132800633</v>
      </c>
      <c r="BH953" s="829">
        <f t="shared" si="779"/>
        <v>4.9446982292287069</v>
      </c>
      <c r="BI953" s="829">
        <f t="shared" si="780"/>
        <v>0</v>
      </c>
      <c r="BJ953" s="829">
        <f t="shared" si="781"/>
        <v>0</v>
      </c>
      <c r="BK953" s="829">
        <f t="shared" si="782"/>
        <v>35.02928324495705</v>
      </c>
      <c r="BL953" s="810">
        <f t="shared" si="783"/>
        <v>32.903860190166803</v>
      </c>
      <c r="BM953" s="810">
        <f t="shared" si="784"/>
        <v>2.5513655119795327</v>
      </c>
      <c r="BN953" s="810">
        <f t="shared" si="785"/>
        <v>0</v>
      </c>
      <c r="BO953" s="810">
        <f t="shared" si="786"/>
        <v>0</v>
      </c>
      <c r="BP953" s="810">
        <f t="shared" si="787"/>
        <v>22.093739646290846</v>
      </c>
      <c r="BQ953" s="830">
        <f t="shared" si="788"/>
        <v>0.26137450181351202</v>
      </c>
      <c r="BR953" s="830">
        <f t="shared" si="789"/>
        <v>14.705582231784474</v>
      </c>
      <c r="BS953" s="830">
        <f t="shared" si="790"/>
        <v>6.8537658516778972</v>
      </c>
      <c r="BT953" s="810">
        <f t="shared" si="791"/>
        <v>0.51335399169380003</v>
      </c>
      <c r="BU953" s="810">
        <f t="shared" si="792"/>
        <v>8.2488135406213612</v>
      </c>
      <c r="BV953" s="810">
        <f t="shared" si="793"/>
        <v>2.3144153099585112</v>
      </c>
      <c r="BW953" s="830">
        <f t="shared" si="770"/>
        <v>5.256994959495783</v>
      </c>
      <c r="BX953" s="816">
        <f t="shared" si="820"/>
        <v>247.05786551885896</v>
      </c>
      <c r="BY953" s="755">
        <f t="shared" si="821"/>
        <v>4.6179040283898874E-2</v>
      </c>
      <c r="BZ953" s="805">
        <f t="shared" ca="1" si="771"/>
        <v>93.815746969910904</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2.7390671594118432</v>
      </c>
      <c r="BE954" s="808">
        <f t="shared" si="776"/>
        <v>72.059402763489345</v>
      </c>
      <c r="BF954" s="808">
        <f t="shared" si="777"/>
        <v>0</v>
      </c>
      <c r="BG954" s="829">
        <f t="shared" si="778"/>
        <v>90.439856891299939</v>
      </c>
      <c r="BH954" s="829">
        <f t="shared" si="779"/>
        <v>5.1826420899804972</v>
      </c>
      <c r="BI954" s="829">
        <f t="shared" si="780"/>
        <v>0</v>
      </c>
      <c r="BJ954" s="829">
        <f t="shared" si="781"/>
        <v>0</v>
      </c>
      <c r="BK954" s="829">
        <f t="shared" si="782"/>
        <v>40.442540656375321</v>
      </c>
      <c r="BL954" s="810">
        <f t="shared" si="783"/>
        <v>47.89317190753551</v>
      </c>
      <c r="BM954" s="810">
        <f t="shared" si="784"/>
        <v>2.5048869681471184</v>
      </c>
      <c r="BN954" s="810">
        <f t="shared" si="785"/>
        <v>0</v>
      </c>
      <c r="BO954" s="810">
        <f t="shared" si="786"/>
        <v>0</v>
      </c>
      <c r="BP954" s="810">
        <f t="shared" si="787"/>
        <v>12.105448313517115</v>
      </c>
      <c r="BQ954" s="830">
        <f t="shared" si="788"/>
        <v>0.20449079130961698</v>
      </c>
      <c r="BR954" s="830">
        <f t="shared" si="789"/>
        <v>8.2614279689085262</v>
      </c>
      <c r="BS954" s="830">
        <f t="shared" si="790"/>
        <v>5.0792570376019235</v>
      </c>
      <c r="BT954" s="810">
        <f t="shared" si="791"/>
        <v>0.43472799753079278</v>
      </c>
      <c r="BU954" s="810">
        <f t="shared" si="792"/>
        <v>10.634924214634898</v>
      </c>
      <c r="BV954" s="810">
        <f t="shared" si="793"/>
        <v>1.3745649401455218</v>
      </c>
      <c r="BW954" s="830">
        <f t="shared" si="770"/>
        <v>1.7578369338077042</v>
      </c>
      <c r="BX954" s="816">
        <f t="shared" si="820"/>
        <v>301.1142466336957</v>
      </c>
      <c r="BY954" s="755">
        <f t="shared" si="821"/>
        <v>5.6283036753961811E-2</v>
      </c>
      <c r="BZ954" s="805">
        <f t="shared" ca="1" si="771"/>
        <v>106.60096288561532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58.29020262288072</v>
      </c>
      <c r="BE956" s="808">
        <f t="shared" si="776"/>
        <v>261.76948798018924</v>
      </c>
      <c r="BF956" s="808">
        <f t="shared" si="777"/>
        <v>0</v>
      </c>
      <c r="BG956" s="829">
        <f t="shared" si="778"/>
        <v>387.43467269234918</v>
      </c>
      <c r="BH956" s="829">
        <f t="shared" si="779"/>
        <v>24.217263382740288</v>
      </c>
      <c r="BI956" s="829">
        <f t="shared" si="780"/>
        <v>0</v>
      </c>
      <c r="BJ956" s="829">
        <f t="shared" si="781"/>
        <v>0</v>
      </c>
      <c r="BK956" s="829">
        <f t="shared" si="782"/>
        <v>137.61132255032601</v>
      </c>
      <c r="BL956" s="810">
        <f t="shared" si="783"/>
        <v>247.64718694561239</v>
      </c>
      <c r="BM956" s="810">
        <f t="shared" si="784"/>
        <v>12.407126812621485</v>
      </c>
      <c r="BN956" s="810">
        <f t="shared" si="785"/>
        <v>0</v>
      </c>
      <c r="BO956" s="810">
        <f t="shared" si="786"/>
        <v>0</v>
      </c>
      <c r="BP956" s="810">
        <f t="shared" si="787"/>
        <v>114.96222958809622</v>
      </c>
      <c r="BQ956" s="830">
        <f t="shared" si="788"/>
        <v>1.3875149893638099</v>
      </c>
      <c r="BR956" s="830">
        <f t="shared" si="789"/>
        <v>56.055605570297928</v>
      </c>
      <c r="BS956" s="830">
        <f t="shared" si="790"/>
        <v>38.752688769935389</v>
      </c>
      <c r="BT956" s="810">
        <f t="shared" si="791"/>
        <v>2.19841684855548</v>
      </c>
      <c r="BU956" s="810">
        <f t="shared" si="792"/>
        <v>23.775727260749232</v>
      </c>
      <c r="BV956" s="810">
        <f t="shared" si="793"/>
        <v>12.642300763094807</v>
      </c>
      <c r="BW956" s="830">
        <f t="shared" si="822"/>
        <v>38.6476231304352</v>
      </c>
      <c r="BX956" s="816">
        <f t="shared" si="820"/>
        <v>1417.7993699072476</v>
      </c>
      <c r="BY956" s="755">
        <f t="shared" si="821"/>
        <v>0.26500922802004628</v>
      </c>
      <c r="BZ956" s="805">
        <f t="shared" ca="1" si="823"/>
        <v>96.98977215352771</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2.4989098312877904</v>
      </c>
      <c r="BE957" s="808">
        <f t="shared" si="776"/>
        <v>23.78957470737835</v>
      </c>
      <c r="BF957" s="808">
        <f t="shared" si="777"/>
        <v>0</v>
      </c>
      <c r="BG957" s="829">
        <f t="shared" si="778"/>
        <v>61.853324789898018</v>
      </c>
      <c r="BH957" s="829">
        <f t="shared" si="779"/>
        <v>3.1634165745582061</v>
      </c>
      <c r="BI957" s="829">
        <f t="shared" si="780"/>
        <v>0</v>
      </c>
      <c r="BJ957" s="829">
        <f t="shared" si="781"/>
        <v>0</v>
      </c>
      <c r="BK957" s="829">
        <f t="shared" si="782"/>
        <v>26.627240457587778</v>
      </c>
      <c r="BL957" s="810">
        <f t="shared" si="783"/>
        <v>22.699670752932199</v>
      </c>
      <c r="BM957" s="810">
        <f t="shared" si="784"/>
        <v>1.8483969657534147</v>
      </c>
      <c r="BN957" s="810">
        <f t="shared" si="785"/>
        <v>0</v>
      </c>
      <c r="BO957" s="810">
        <f t="shared" si="786"/>
        <v>0</v>
      </c>
      <c r="BP957" s="810">
        <f t="shared" si="787"/>
        <v>17.334679604831795</v>
      </c>
      <c r="BQ957" s="830">
        <f t="shared" si="788"/>
        <v>0.27407724625548352</v>
      </c>
      <c r="BR957" s="830">
        <f t="shared" si="789"/>
        <v>11.072720748721533</v>
      </c>
      <c r="BS957" s="830">
        <f t="shared" si="790"/>
        <v>7.3452701996469578</v>
      </c>
      <c r="BT957" s="810">
        <f t="shared" si="791"/>
        <v>0.43702543670343602</v>
      </c>
      <c r="BU957" s="810">
        <f t="shared" si="792"/>
        <v>7.3519870035611108</v>
      </c>
      <c r="BV957" s="810">
        <f t="shared" si="793"/>
        <v>1.3659671633557833</v>
      </c>
      <c r="BW957" s="830">
        <f t="shared" si="822"/>
        <v>7.3418397660364638</v>
      </c>
      <c r="BX957" s="816">
        <f t="shared" si="820"/>
        <v>195.00410124850831</v>
      </c>
      <c r="BY957" s="755">
        <f t="shared" si="821"/>
        <v>3.6449364719347344E-2</v>
      </c>
      <c r="BZ957" s="805">
        <f t="shared" ca="1" si="823"/>
        <v>91.827608886832323</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2.3904629502356882</v>
      </c>
      <c r="BE958" s="808">
        <f t="shared" si="776"/>
        <v>43.197147471206009</v>
      </c>
      <c r="BF958" s="808">
        <f t="shared" si="777"/>
        <v>0</v>
      </c>
      <c r="BG958" s="829">
        <f t="shared" si="778"/>
        <v>64.27031335318722</v>
      </c>
      <c r="BH958" s="829">
        <f t="shared" si="779"/>
        <v>4.3781605439024549</v>
      </c>
      <c r="BI958" s="829">
        <f t="shared" si="780"/>
        <v>0</v>
      </c>
      <c r="BJ958" s="829">
        <f t="shared" si="781"/>
        <v>0</v>
      </c>
      <c r="BK958" s="829">
        <f t="shared" si="782"/>
        <v>25.27885480619921</v>
      </c>
      <c r="BL958" s="810">
        <f t="shared" si="783"/>
        <v>35.017712258879421</v>
      </c>
      <c r="BM958" s="810">
        <f t="shared" si="784"/>
        <v>1.7545932614890964</v>
      </c>
      <c r="BN958" s="810">
        <f t="shared" si="785"/>
        <v>0</v>
      </c>
      <c r="BO958" s="810">
        <f t="shared" si="786"/>
        <v>0</v>
      </c>
      <c r="BP958" s="810">
        <f t="shared" si="787"/>
        <v>17.380742548004783</v>
      </c>
      <c r="BQ958" s="830">
        <f t="shared" si="788"/>
        <v>0.21352263572487451</v>
      </c>
      <c r="BR958" s="830">
        <f t="shared" si="789"/>
        <v>8.6263144832849292</v>
      </c>
      <c r="BS958" s="830">
        <f t="shared" si="790"/>
        <v>5.7224066374266362</v>
      </c>
      <c r="BT958" s="810">
        <f t="shared" si="791"/>
        <v>0.28466371616944719</v>
      </c>
      <c r="BU958" s="810">
        <f t="shared" si="792"/>
        <v>5.615336533946321</v>
      </c>
      <c r="BV958" s="810">
        <f t="shared" si="793"/>
        <v>1.575526077869831</v>
      </c>
      <c r="BW958" s="830">
        <f t="shared" si="822"/>
        <v>4.94194672832898</v>
      </c>
      <c r="BX958" s="816">
        <f t="shared" si="820"/>
        <v>220.64770400585488</v>
      </c>
      <c r="BY958" s="755">
        <f t="shared" si="821"/>
        <v>4.124256149642147E-2</v>
      </c>
      <c r="BZ958" s="805">
        <f t="shared" ca="1" si="823"/>
        <v>101.17985055089945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25.744146485950942</v>
      </c>
      <c r="BE959" s="808">
        <f t="shared" si="776"/>
        <v>179.10763975885939</v>
      </c>
      <c r="BF959" s="808">
        <f t="shared" si="777"/>
        <v>0</v>
      </c>
      <c r="BG959" s="829">
        <f t="shared" si="778"/>
        <v>301.04368018759681</v>
      </c>
      <c r="BH959" s="829">
        <f t="shared" si="779"/>
        <v>19.294339425562296</v>
      </c>
      <c r="BI959" s="829">
        <f t="shared" si="780"/>
        <v>0</v>
      </c>
      <c r="BJ959" s="829">
        <f t="shared" si="781"/>
        <v>0</v>
      </c>
      <c r="BK959" s="829">
        <f t="shared" si="782"/>
        <v>134.61953273505159</v>
      </c>
      <c r="BL959" s="810">
        <f t="shared" si="783"/>
        <v>167.76886167854465</v>
      </c>
      <c r="BM959" s="810">
        <f t="shared" si="784"/>
        <v>9.9550535063809455</v>
      </c>
      <c r="BN959" s="810">
        <f t="shared" si="785"/>
        <v>0</v>
      </c>
      <c r="BO959" s="810">
        <f t="shared" si="786"/>
        <v>0</v>
      </c>
      <c r="BP959" s="810">
        <f t="shared" si="787"/>
        <v>80.118358237731357</v>
      </c>
      <c r="BQ959" s="830">
        <f t="shared" si="788"/>
        <v>1.0791853996766601</v>
      </c>
      <c r="BR959" s="830">
        <f t="shared" si="789"/>
        <v>40.372107010841916</v>
      </c>
      <c r="BS959" s="830">
        <f t="shared" si="790"/>
        <v>26.781496729964438</v>
      </c>
      <c r="BT959" s="810">
        <f t="shared" si="791"/>
        <v>1.574808024328872</v>
      </c>
      <c r="BU959" s="810">
        <f t="shared" si="792"/>
        <v>27.362289422714152</v>
      </c>
      <c r="BV959" s="810">
        <f t="shared" si="793"/>
        <v>7.677189118603251</v>
      </c>
      <c r="BW959" s="830">
        <f t="shared" si="822"/>
        <v>19.55633324593494</v>
      </c>
      <c r="BX959" s="816">
        <f t="shared" si="820"/>
        <v>1042.0550209677424</v>
      </c>
      <c r="BY959" s="755">
        <f t="shared" si="821"/>
        <v>0.19477663943322288</v>
      </c>
      <c r="BZ959" s="805">
        <f t="shared" ca="1" si="823"/>
        <v>99.131972388129441</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4.5786793909065553</v>
      </c>
      <c r="BE960" s="808">
        <f t="shared" si="776"/>
        <v>12.718974322797386</v>
      </c>
      <c r="BF960" s="808">
        <f t="shared" si="777"/>
        <v>0</v>
      </c>
      <c r="BG960" s="829">
        <f t="shared" si="778"/>
        <v>23.254524515484547</v>
      </c>
      <c r="BH960" s="829">
        <f t="shared" si="779"/>
        <v>0.4587452273736588</v>
      </c>
      <c r="BI960" s="829">
        <f t="shared" si="780"/>
        <v>0</v>
      </c>
      <c r="BJ960" s="829">
        <f t="shared" si="781"/>
        <v>0</v>
      </c>
      <c r="BK960" s="829">
        <f t="shared" si="782"/>
        <v>10.398867108917674</v>
      </c>
      <c r="BL960" s="810">
        <f t="shared" si="783"/>
        <v>10.286896911427442</v>
      </c>
      <c r="BM960" s="810">
        <f t="shared" si="784"/>
        <v>0.63723182443341908</v>
      </c>
      <c r="BN960" s="810">
        <f t="shared" si="785"/>
        <v>0</v>
      </c>
      <c r="BO960" s="810">
        <f t="shared" si="786"/>
        <v>0</v>
      </c>
      <c r="BP960" s="810">
        <f t="shared" si="787"/>
        <v>5.5181564371149268</v>
      </c>
      <c r="BQ960" s="830">
        <f t="shared" si="788"/>
        <v>0.1003961160038775</v>
      </c>
      <c r="BR960" s="830">
        <f t="shared" si="789"/>
        <v>4.3488184847590103</v>
      </c>
      <c r="BS960" s="830">
        <f t="shared" si="790"/>
        <v>2.6906159089039172</v>
      </c>
      <c r="BT960" s="810">
        <f t="shared" si="791"/>
        <v>0.31229236422956558</v>
      </c>
      <c r="BU960" s="810">
        <f t="shared" si="792"/>
        <v>3.1513267407534</v>
      </c>
      <c r="BV960" s="810">
        <f t="shared" si="793"/>
        <v>0.9321375719884839</v>
      </c>
      <c r="BW960" s="830">
        <f t="shared" si="822"/>
        <v>5.0835529546660405</v>
      </c>
      <c r="BX960" s="816">
        <f t="shared" si="820"/>
        <v>84.47121587975991</v>
      </c>
      <c r="BY960" s="755">
        <f t="shared" si="821"/>
        <v>1.5789012313973814E-2</v>
      </c>
      <c r="BZ960" s="805">
        <f t="shared" ca="1" si="823"/>
        <v>90.210701100045696</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7.1534321647200434</v>
      </c>
      <c r="BE961" s="808">
        <f t="shared" si="776"/>
        <v>57.993104254724194</v>
      </c>
      <c r="BF961" s="808">
        <f t="shared" si="777"/>
        <v>0</v>
      </c>
      <c r="BG961" s="829">
        <f t="shared" si="778"/>
        <v>100.94374518009026</v>
      </c>
      <c r="BH961" s="829">
        <f t="shared" si="779"/>
        <v>6.5867418427001621</v>
      </c>
      <c r="BI961" s="829">
        <f t="shared" si="780"/>
        <v>0</v>
      </c>
      <c r="BJ961" s="829">
        <f t="shared" si="781"/>
        <v>0</v>
      </c>
      <c r="BK961" s="829">
        <f t="shared" si="782"/>
        <v>46.661865896181148</v>
      </c>
      <c r="BL961" s="810">
        <f t="shared" si="783"/>
        <v>40.325637647681695</v>
      </c>
      <c r="BM961" s="810">
        <f t="shared" si="784"/>
        <v>3.6078691448916396</v>
      </c>
      <c r="BN961" s="810">
        <f t="shared" si="785"/>
        <v>0</v>
      </c>
      <c r="BO961" s="810">
        <f t="shared" si="786"/>
        <v>0</v>
      </c>
      <c r="BP961" s="810">
        <f t="shared" si="787"/>
        <v>34.169719333658016</v>
      </c>
      <c r="BQ961" s="830">
        <f t="shared" si="788"/>
        <v>0.4139342655441785</v>
      </c>
      <c r="BR961" s="830">
        <f t="shared" si="789"/>
        <v>19.823538315137579</v>
      </c>
      <c r="BS961" s="830">
        <f t="shared" si="790"/>
        <v>11.093438316583983</v>
      </c>
      <c r="BT961" s="810">
        <f t="shared" si="791"/>
        <v>0.885711437019984</v>
      </c>
      <c r="BU961" s="810">
        <f t="shared" si="792"/>
        <v>18.903707963364113</v>
      </c>
      <c r="BV961" s="810">
        <f t="shared" si="793"/>
        <v>4.3178432554724218</v>
      </c>
      <c r="BW961" s="830">
        <f t="shared" si="822"/>
        <v>2.0421866475497907</v>
      </c>
      <c r="BX961" s="816">
        <f t="shared" si="820"/>
        <v>354.92247566531921</v>
      </c>
      <c r="BY961" s="755">
        <f t="shared" si="821"/>
        <v>6.6340649657069012E-2</v>
      </c>
      <c r="BZ961" s="805">
        <f t="shared" ca="1" si="823"/>
        <v>89.578171762913726</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2.1144393890116415</v>
      </c>
      <c r="BE962" s="808">
        <f t="shared" si="776"/>
        <v>26.865490101293236</v>
      </c>
      <c r="BF962" s="808">
        <f t="shared" si="777"/>
        <v>0</v>
      </c>
      <c r="BG962" s="829">
        <f t="shared" si="778"/>
        <v>49.26565237197422</v>
      </c>
      <c r="BH962" s="829">
        <f t="shared" si="779"/>
        <v>2.5516701233367223</v>
      </c>
      <c r="BI962" s="829">
        <f t="shared" si="780"/>
        <v>0</v>
      </c>
      <c r="BJ962" s="829">
        <f t="shared" si="781"/>
        <v>0</v>
      </c>
      <c r="BK962" s="829">
        <f t="shared" si="782"/>
        <v>21.144292742862195</v>
      </c>
      <c r="BL962" s="810">
        <f t="shared" si="783"/>
        <v>14.904776857863601</v>
      </c>
      <c r="BM962" s="810">
        <f t="shared" si="784"/>
        <v>1.3721083532608147</v>
      </c>
      <c r="BN962" s="810">
        <f t="shared" si="785"/>
        <v>0</v>
      </c>
      <c r="BO962" s="810">
        <f t="shared" si="786"/>
        <v>0</v>
      </c>
      <c r="BP962" s="810">
        <f t="shared" si="787"/>
        <v>11.391079543642968</v>
      </c>
      <c r="BQ962" s="830">
        <f t="shared" si="788"/>
        <v>0.19317830273671749</v>
      </c>
      <c r="BR962" s="830">
        <f t="shared" si="789"/>
        <v>5.874521714280954</v>
      </c>
      <c r="BS962" s="830">
        <f t="shared" si="790"/>
        <v>3.9662566246608817</v>
      </c>
      <c r="BT962" s="810">
        <f t="shared" si="791"/>
        <v>0.28971699419083041</v>
      </c>
      <c r="BU962" s="810">
        <f t="shared" si="792"/>
        <v>4.8839315042094036</v>
      </c>
      <c r="BV962" s="810">
        <f t="shared" si="793"/>
        <v>1.3703117170083938</v>
      </c>
      <c r="BW962" s="830">
        <f t="shared" si="822"/>
        <v>3.1732148098500468</v>
      </c>
      <c r="BX962" s="816">
        <f t="shared" si="820"/>
        <v>149.3606411501826</v>
      </c>
      <c r="BY962" s="755">
        <f t="shared" si="821"/>
        <v>2.791787685050142E-2</v>
      </c>
      <c r="BZ962" s="805">
        <f t="shared" ca="1" si="823"/>
        <v>96.487667230064275</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49.192039469674938</v>
      </c>
      <c r="BE963" s="808">
        <f t="shared" si="776"/>
        <v>453.01060725350601</v>
      </c>
      <c r="BF963" s="808">
        <f t="shared" si="777"/>
        <v>0</v>
      </c>
      <c r="BG963" s="829">
        <f t="shared" si="778"/>
        <v>511.36860806186689</v>
      </c>
      <c r="BH963" s="829">
        <f t="shared" si="779"/>
        <v>33.668462897744703</v>
      </c>
      <c r="BI963" s="829">
        <f t="shared" si="780"/>
        <v>0</v>
      </c>
      <c r="BJ963" s="829">
        <f t="shared" si="781"/>
        <v>0</v>
      </c>
      <c r="BK963" s="829">
        <f t="shared" si="782"/>
        <v>277.22652305818366</v>
      </c>
      <c r="BL963" s="810">
        <f t="shared" si="783"/>
        <v>264.89855174744878</v>
      </c>
      <c r="BM963" s="810">
        <f t="shared" si="784"/>
        <v>15.249561363878792</v>
      </c>
      <c r="BN963" s="810">
        <f t="shared" si="785"/>
        <v>0</v>
      </c>
      <c r="BO963" s="810">
        <f t="shared" si="786"/>
        <v>0</v>
      </c>
      <c r="BP963" s="810">
        <f t="shared" si="787"/>
        <v>127.88797206648979</v>
      </c>
      <c r="BQ963" s="830">
        <f t="shared" si="788"/>
        <v>1.3308213969021048</v>
      </c>
      <c r="BR963" s="830">
        <f t="shared" si="789"/>
        <v>55.343138408699268</v>
      </c>
      <c r="BS963" s="830">
        <f t="shared" si="790"/>
        <v>36.712774983988623</v>
      </c>
      <c r="BT963" s="810">
        <f t="shared" si="791"/>
        <v>2.071643805649928</v>
      </c>
      <c r="BU963" s="810">
        <f t="shared" si="792"/>
        <v>43.507598081599063</v>
      </c>
      <c r="BV963" s="810">
        <f t="shared" si="793"/>
        <v>10.030741083088049</v>
      </c>
      <c r="BW963" s="830">
        <f t="shared" si="822"/>
        <v>17.567608108028779</v>
      </c>
      <c r="BX963" s="816">
        <f t="shared" si="820"/>
        <v>1899.0666517867492</v>
      </c>
      <c r="BY963" s="755">
        <f t="shared" si="821"/>
        <v>0.3549657293059344</v>
      </c>
      <c r="BZ963" s="805">
        <f t="shared" ca="1" si="823"/>
        <v>106.99020538597171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58.118360621297185</v>
      </c>
      <c r="BE965" s="808">
        <f t="shared" si="776"/>
        <v>359.66118371361569</v>
      </c>
      <c r="BF965" s="808">
        <f t="shared" si="777"/>
        <v>0</v>
      </c>
      <c r="BG965" s="829">
        <f t="shared" si="778"/>
        <v>508.9584068250864</v>
      </c>
      <c r="BH965" s="829">
        <f t="shared" si="779"/>
        <v>28.997346472326264</v>
      </c>
      <c r="BI965" s="829">
        <f t="shared" si="780"/>
        <v>0</v>
      </c>
      <c r="BJ965" s="829">
        <f t="shared" si="781"/>
        <v>0</v>
      </c>
      <c r="BK965" s="829">
        <f t="shared" si="782"/>
        <v>204.64291006465044</v>
      </c>
      <c r="BL965" s="810">
        <f t="shared" si="783"/>
        <v>336.99893123594268</v>
      </c>
      <c r="BM965" s="810">
        <f t="shared" si="784"/>
        <v>17.516041934891884</v>
      </c>
      <c r="BN965" s="810">
        <f t="shared" si="785"/>
        <v>0</v>
      </c>
      <c r="BO965" s="810">
        <f t="shared" si="786"/>
        <v>0</v>
      </c>
      <c r="BP965" s="810">
        <f t="shared" si="787"/>
        <v>155.70115000074517</v>
      </c>
      <c r="BQ965" s="830">
        <f t="shared" si="788"/>
        <v>1.80413525212276</v>
      </c>
      <c r="BR965" s="830">
        <f t="shared" si="789"/>
        <v>72.069471673548279</v>
      </c>
      <c r="BS965" s="830">
        <f t="shared" si="790"/>
        <v>47.808461407205293</v>
      </c>
      <c r="BT965" s="810">
        <f t="shared" si="791"/>
        <v>2.150602082707072</v>
      </c>
      <c r="BU965" s="810">
        <f t="shared" si="792"/>
        <v>45.629899979816564</v>
      </c>
      <c r="BV965" s="810">
        <f t="shared" si="793"/>
        <v>11.422232713447881</v>
      </c>
      <c r="BW965" s="830">
        <f t="shared" si="822"/>
        <v>35.233539820635485</v>
      </c>
      <c r="BX965" s="816">
        <f t="shared" si="820"/>
        <v>1886.7126737980391</v>
      </c>
      <c r="BY965" s="755">
        <f t="shared" si="821"/>
        <v>0.35265657454168953</v>
      </c>
      <c r="BZ965" s="805">
        <f t="shared" ca="1" si="823"/>
        <v>100.08085900615878</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2.5714787231361456</v>
      </c>
      <c r="BE966" s="808">
        <f t="shared" si="776"/>
        <v>36.325110488070287</v>
      </c>
      <c r="BF966" s="808">
        <f t="shared" si="777"/>
        <v>0</v>
      </c>
      <c r="BG966" s="829">
        <f t="shared" si="778"/>
        <v>70.613668713222495</v>
      </c>
      <c r="BH966" s="829">
        <f t="shared" si="779"/>
        <v>5.0103200197596776</v>
      </c>
      <c r="BI966" s="829">
        <f t="shared" si="780"/>
        <v>0</v>
      </c>
      <c r="BJ966" s="829">
        <f t="shared" si="781"/>
        <v>0</v>
      </c>
      <c r="BK966" s="829">
        <f t="shared" si="782"/>
        <v>46.60221220413581</v>
      </c>
      <c r="BL966" s="810">
        <f t="shared" si="783"/>
        <v>19.225201182614384</v>
      </c>
      <c r="BM966" s="810">
        <f t="shared" si="784"/>
        <v>1.194781453235719</v>
      </c>
      <c r="BN966" s="810">
        <f t="shared" si="785"/>
        <v>0</v>
      </c>
      <c r="BO966" s="810">
        <f t="shared" si="786"/>
        <v>0</v>
      </c>
      <c r="BP966" s="810">
        <f t="shared" si="787"/>
        <v>17.158272972042958</v>
      </c>
      <c r="BQ966" s="830">
        <f t="shared" si="788"/>
        <v>0.181658811005738</v>
      </c>
      <c r="BR966" s="830">
        <f t="shared" si="789"/>
        <v>11.659881408544832</v>
      </c>
      <c r="BS966" s="830">
        <f t="shared" si="790"/>
        <v>7.8432170380705477</v>
      </c>
      <c r="BT966" s="810">
        <f t="shared" si="791"/>
        <v>0.54727558524178554</v>
      </c>
      <c r="BU966" s="810">
        <f t="shared" si="792"/>
        <v>7.3581149411166189</v>
      </c>
      <c r="BV966" s="810">
        <f t="shared" si="793"/>
        <v>1.693830631004815</v>
      </c>
      <c r="BW966" s="830">
        <f t="shared" si="822"/>
        <v>7.2425591160843545</v>
      </c>
      <c r="BX966" s="816">
        <f t="shared" si="820"/>
        <v>235.22758328728617</v>
      </c>
      <c r="BY966" s="755">
        <f t="shared" si="821"/>
        <v>4.3967772577062837E-2</v>
      </c>
      <c r="BZ966" s="805">
        <f t="shared" ca="1" si="823"/>
        <v>100.55664713083712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3.6098282085360336</v>
      </c>
      <c r="BE967" s="808">
        <f t="shared" ref="BE967:BE985" si="828">IF(OR(L967="",L967="*"),"",BE$5*L967)</f>
        <v>29.82477089730321</v>
      </c>
      <c r="BF967" s="808">
        <f t="shared" ref="BF967:BF985" si="829">IF(OR(N967="",N967="*"),"",BF$5*N967)</f>
        <v>0</v>
      </c>
      <c r="BG967" s="829">
        <f t="shared" ref="BG967:BG985" si="830">IF(OR(P967="",P967="*"),"",BG$5*P967)</f>
        <v>36.266516759812696</v>
      </c>
      <c r="BH967" s="829">
        <f t="shared" ref="BH967:BH985" si="831">IF(OR(R967="",R967="*"),"",BH$5*R967)</f>
        <v>2.3814838875758553</v>
      </c>
      <c r="BI967" s="829">
        <f t="shared" ref="BI967:BI985" si="832">IF(OR(T967="",T967="*"),"",BI$5*T967)</f>
        <v>0</v>
      </c>
      <c r="BJ967" s="829">
        <f t="shared" ref="BJ967:BJ985" si="833">IF(OR(V967="",V967="*"),"",BJ$5*V967)</f>
        <v>0</v>
      </c>
      <c r="BK967" s="829">
        <f t="shared" ref="BK967:BK985" si="834">IF(OR(X967="",X967="*"),"",BK$5*X967)</f>
        <v>16.870933224616323</v>
      </c>
      <c r="BL967" s="810">
        <f t="shared" ref="BL967:BL985" si="835">IF(OR(Z967="",Z967="*"),"",BL$5*Z967)</f>
        <v>18.399697836192392</v>
      </c>
      <c r="BM967" s="810">
        <f t="shared" ref="BM967:BM985" si="836">IF(OR(AB967="",AB967="*"),"",BM$5*AB967)</f>
        <v>1.0546168271963932</v>
      </c>
      <c r="BN967" s="810">
        <f t="shared" ref="BN967:BN985" si="837">IF(OR(AD967="",AD967="*"),"",BN$5*AD967)</f>
        <v>0</v>
      </c>
      <c r="BO967" s="810">
        <f t="shared" ref="BO967:BO985" si="838">IF(OR(AF967="",AF967="*"),"",BO$5*AF967)</f>
        <v>0</v>
      </c>
      <c r="BP967" s="810">
        <f t="shared" ref="BP967:BP985" si="839">IF(OR(AH967="",AH967="*"),"",BP$5*AH967)</f>
        <v>9.1325329504028101</v>
      </c>
      <c r="BQ967" s="830">
        <f t="shared" ref="BQ967:BQ985" si="840">IF(OR(AJ967="",AJ967="*"),"",BQ$5*AJ967)</f>
        <v>0.10478557842358251</v>
      </c>
      <c r="BR967" s="830">
        <f t="shared" ref="BR967:BR985" si="841">IF(OR(AL967="",AL967="*"),"",BR$5*AL967)</f>
        <v>4.2333373683127329</v>
      </c>
      <c r="BS967" s="830">
        <f t="shared" ref="BS967:BS985" si="842">IF(OR(AN967="",AN967="*"),"",BS$5*AN967)</f>
        <v>2.3743932189968757</v>
      </c>
      <c r="BT967" s="810">
        <f t="shared" ref="BT967:BT985" si="843">IF(OR(AP967="",AP967="*"),"",BT$5*AP967)</f>
        <v>0.3289326066341296</v>
      </c>
      <c r="BU967" s="810">
        <f t="shared" ref="BU967:BU985" si="844">IF(OR(AR967="",AR967="*"),"",BU$5*AR967)</f>
        <v>3.209554186618385</v>
      </c>
      <c r="BV967" s="810">
        <f t="shared" ref="BV967:BV985" si="845">IF(OR(AT967="",AT967="*"),"",BV$5*AT967)</f>
        <v>1.3746786590717504</v>
      </c>
      <c r="BW967" s="830">
        <f t="shared" si="822"/>
        <v>2.9698885749814945</v>
      </c>
      <c r="BX967" s="816">
        <f t="shared" si="820"/>
        <v>132.13595078467466</v>
      </c>
      <c r="BY967" s="755">
        <f t="shared" si="821"/>
        <v>2.4698308557883113E-2</v>
      </c>
      <c r="BZ967" s="805">
        <f t="shared" ca="1" si="823"/>
        <v>99.857396973091241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7.0314322514396688</v>
      </c>
      <c r="BE968" s="808">
        <f t="shared" si="828"/>
        <v>48.116630947838992</v>
      </c>
      <c r="BF968" s="808">
        <f t="shared" si="829"/>
        <v>0</v>
      </c>
      <c r="BG968" s="829">
        <f t="shared" si="830"/>
        <v>169.54015682638087</v>
      </c>
      <c r="BH968" s="829">
        <f t="shared" si="831"/>
        <v>8.3680515240294859</v>
      </c>
      <c r="BI968" s="829">
        <f t="shared" si="832"/>
        <v>0</v>
      </c>
      <c r="BJ968" s="829">
        <f t="shared" si="833"/>
        <v>0</v>
      </c>
      <c r="BK968" s="829">
        <f t="shared" si="834"/>
        <v>58.480721809510108</v>
      </c>
      <c r="BL968" s="810">
        <f t="shared" si="835"/>
        <v>59.618309995847866</v>
      </c>
      <c r="BM968" s="810">
        <f t="shared" si="836"/>
        <v>4.3124090860906659</v>
      </c>
      <c r="BN968" s="810">
        <f t="shared" si="837"/>
        <v>0</v>
      </c>
      <c r="BO968" s="810">
        <f t="shared" si="838"/>
        <v>0</v>
      </c>
      <c r="BP968" s="810">
        <f t="shared" si="839"/>
        <v>29.894397809304852</v>
      </c>
      <c r="BQ968" s="830">
        <f t="shared" si="840"/>
        <v>0.47784935799738198</v>
      </c>
      <c r="BR968" s="830">
        <f t="shared" si="841"/>
        <v>10.712928703945746</v>
      </c>
      <c r="BS968" s="830">
        <f t="shared" si="842"/>
        <v>9.8423815883214996</v>
      </c>
      <c r="BT968" s="810">
        <f t="shared" si="843"/>
        <v>0.58821648005032723</v>
      </c>
      <c r="BU968" s="810">
        <f t="shared" si="844"/>
        <v>5.654429464332126</v>
      </c>
      <c r="BV968" s="810">
        <f t="shared" si="845"/>
        <v>3.252753280168466</v>
      </c>
      <c r="BW968" s="830">
        <f t="shared" si="822"/>
        <v>1.9901021973490103</v>
      </c>
      <c r="BX968" s="816">
        <f t="shared" si="820"/>
        <v>417.88077132260707</v>
      </c>
      <c r="BY968" s="755">
        <f t="shared" si="821"/>
        <v>7.8108555387403189E-2</v>
      </c>
      <c r="BZ968" s="805">
        <f t="shared" ca="1" si="823"/>
        <v>105.71683587556404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4.8397178551675966</v>
      </c>
      <c r="BE969" s="808">
        <f t="shared" si="828"/>
        <v>4.5508827947758279</v>
      </c>
      <c r="BF969" s="808">
        <f t="shared" si="829"/>
        <v>0</v>
      </c>
      <c r="BG969" s="829">
        <f t="shared" si="830"/>
        <v>15.024395158552178</v>
      </c>
      <c r="BH969" s="829">
        <f t="shared" si="831"/>
        <v>0.47024877088226796</v>
      </c>
      <c r="BI969" s="829">
        <f t="shared" si="832"/>
        <v>0</v>
      </c>
      <c r="BJ969" s="829">
        <f t="shared" si="833"/>
        <v>0</v>
      </c>
      <c r="BK969" s="829">
        <f t="shared" si="834"/>
        <v>14.434182323368649</v>
      </c>
      <c r="BL969" s="810">
        <f t="shared" si="835"/>
        <v>13.486565231048385</v>
      </c>
      <c r="BM969" s="810">
        <f t="shared" si="836"/>
        <v>0.77301044616984638</v>
      </c>
      <c r="BN969" s="810">
        <f t="shared" si="837"/>
        <v>0</v>
      </c>
      <c r="BO969" s="810">
        <f t="shared" si="838"/>
        <v>0</v>
      </c>
      <c r="BP969" s="810">
        <f t="shared" si="839"/>
        <v>2.0620546262099744</v>
      </c>
      <c r="BQ969" s="830">
        <f t="shared" si="840"/>
        <v>0.12834488504741501</v>
      </c>
      <c r="BR969" s="830">
        <f t="shared" si="841"/>
        <v>4.0177487686265403</v>
      </c>
      <c r="BS969" s="830">
        <f t="shared" si="842"/>
        <v>2.5029461232267063</v>
      </c>
      <c r="BT969" s="810">
        <f t="shared" si="843"/>
        <v>0.21159508879595601</v>
      </c>
      <c r="BU969" s="810">
        <f t="shared" si="844"/>
        <v>2.976533879536936</v>
      </c>
      <c r="BV969" s="810">
        <f t="shared" si="845"/>
        <v>0.83514259929453594</v>
      </c>
      <c r="BW969" s="830">
        <f t="shared" si="822"/>
        <v>3.2505721056900652</v>
      </c>
      <c r="BX969" s="816">
        <f t="shared" si="820"/>
        <v>69.563940656392873</v>
      </c>
      <c r="BY969" s="755">
        <f t="shared" si="821"/>
        <v>1.3002605730166893E-2</v>
      </c>
      <c r="BZ969" s="805">
        <f t="shared" ca="1" si="823"/>
        <v>84.759868262964702</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35.236215573232606</v>
      </c>
      <c r="BE970" s="808">
        <f t="shared" si="828"/>
        <v>297.01840918161827</v>
      </c>
      <c r="BF970" s="808">
        <f t="shared" si="829"/>
        <v>0</v>
      </c>
      <c r="BG970" s="829">
        <f t="shared" si="830"/>
        <v>433.57197460556307</v>
      </c>
      <c r="BH970" s="829">
        <f t="shared" si="831"/>
        <v>28.230798796382143</v>
      </c>
      <c r="BI970" s="829">
        <f t="shared" si="832"/>
        <v>0</v>
      </c>
      <c r="BJ970" s="829">
        <f t="shared" si="833"/>
        <v>0</v>
      </c>
      <c r="BK970" s="829">
        <f t="shared" si="834"/>
        <v>193.88301588674017</v>
      </c>
      <c r="BL970" s="810">
        <f t="shared" si="835"/>
        <v>235.33067780300803</v>
      </c>
      <c r="BM970" s="810">
        <f t="shared" si="836"/>
        <v>13.90218955271474</v>
      </c>
      <c r="BN970" s="810">
        <f t="shared" si="837"/>
        <v>0</v>
      </c>
      <c r="BO970" s="810">
        <f t="shared" si="838"/>
        <v>0</v>
      </c>
      <c r="BP970" s="810">
        <f t="shared" si="839"/>
        <v>120.40212893653209</v>
      </c>
      <c r="BQ970" s="830">
        <f t="shared" si="840"/>
        <v>1.210413593842405</v>
      </c>
      <c r="BR970" s="830">
        <f t="shared" si="841"/>
        <v>64.640591490559572</v>
      </c>
      <c r="BS970" s="830">
        <f t="shared" si="842"/>
        <v>40.922192065833208</v>
      </c>
      <c r="BT970" s="810">
        <f t="shared" si="843"/>
        <v>2.585065863386776</v>
      </c>
      <c r="BU970" s="810">
        <f t="shared" si="844"/>
        <v>44.886754583885327</v>
      </c>
      <c r="BV970" s="810">
        <f t="shared" si="845"/>
        <v>12.609237901403326</v>
      </c>
      <c r="BW970" s="830">
        <f t="shared" si="822"/>
        <v>29.096856767549415</v>
      </c>
      <c r="BX970" s="816">
        <f t="shared" si="820"/>
        <v>1553.5265226022509</v>
      </c>
      <c r="BY970" s="755">
        <f t="shared" si="821"/>
        <v>0.29037878927144878</v>
      </c>
      <c r="BZ970" s="805">
        <f t="shared" ca="1" si="823"/>
        <v>98.969183828481292</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4.0009410321431185</v>
      </c>
      <c r="BE971" s="808">
        <f t="shared" si="828"/>
        <v>28.6456264176358</v>
      </c>
      <c r="BF971" s="808">
        <f t="shared" si="829"/>
        <v>0</v>
      </c>
      <c r="BG971" s="829">
        <f t="shared" si="830"/>
        <v>41.815390648440228</v>
      </c>
      <c r="BH971" s="829">
        <f t="shared" si="831"/>
        <v>2.0010281426917627</v>
      </c>
      <c r="BI971" s="829">
        <f t="shared" si="832"/>
        <v>0</v>
      </c>
      <c r="BJ971" s="829">
        <f t="shared" si="833"/>
        <v>0</v>
      </c>
      <c r="BK971" s="829">
        <f t="shared" si="834"/>
        <v>18.698842462724436</v>
      </c>
      <c r="BL971" s="810">
        <f t="shared" si="835"/>
        <v>11.070595107555302</v>
      </c>
      <c r="BM971" s="810">
        <f t="shared" si="836"/>
        <v>1.1099490962940433</v>
      </c>
      <c r="BN971" s="810">
        <f t="shared" si="837"/>
        <v>0</v>
      </c>
      <c r="BO971" s="810">
        <f t="shared" si="838"/>
        <v>0</v>
      </c>
      <c r="BP971" s="810">
        <f t="shared" si="839"/>
        <v>2.437794516777148</v>
      </c>
      <c r="BQ971" s="830">
        <f t="shared" si="840"/>
        <v>0.1730272593116825</v>
      </c>
      <c r="BR971" s="830">
        <f t="shared" si="841"/>
        <v>5.6124311700896525</v>
      </c>
      <c r="BS971" s="830">
        <f t="shared" si="842"/>
        <v>2.9493284405085456</v>
      </c>
      <c r="BT971" s="810">
        <f t="shared" si="843"/>
        <v>0.28526438364525758</v>
      </c>
      <c r="BU971" s="810">
        <f t="shared" si="844"/>
        <v>4.2393497186148421</v>
      </c>
      <c r="BV971" s="810">
        <f t="shared" si="845"/>
        <v>1.1894578347192724</v>
      </c>
      <c r="BW971" s="830">
        <f t="shared" si="822"/>
        <v>3.0880578667534353</v>
      </c>
      <c r="BX971" s="816">
        <f t="shared" si="820"/>
        <v>127.31708409790456</v>
      </c>
      <c r="BY971" s="755">
        <f t="shared" si="821"/>
        <v>2.3797585812692441E-2</v>
      </c>
      <c r="BZ971" s="805">
        <f t="shared" ca="1" si="823"/>
        <v>94.512605672622897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36.018161620008335</v>
      </c>
      <c r="BE972" s="808">
        <f t="shared" si="828"/>
        <v>233.82068281103398</v>
      </c>
      <c r="BF972" s="808">
        <f t="shared" si="829"/>
        <v>0</v>
      </c>
      <c r="BG972" s="829">
        <f t="shared" si="830"/>
        <v>238.44598723826959</v>
      </c>
      <c r="BH972" s="829">
        <f t="shared" si="831"/>
        <v>18.253768473158569</v>
      </c>
      <c r="BI972" s="829">
        <f t="shared" si="832"/>
        <v>0</v>
      </c>
      <c r="BJ972" s="829">
        <f t="shared" si="833"/>
        <v>0</v>
      </c>
      <c r="BK972" s="829">
        <f t="shared" si="834"/>
        <v>123.18404409535842</v>
      </c>
      <c r="BL972" s="810">
        <f t="shared" si="835"/>
        <v>135.18141123989372</v>
      </c>
      <c r="BM972" s="810">
        <f t="shared" si="836"/>
        <v>7.7482028393597622</v>
      </c>
      <c r="BN972" s="810">
        <f t="shared" si="837"/>
        <v>0</v>
      </c>
      <c r="BO972" s="810">
        <f t="shared" si="838"/>
        <v>0</v>
      </c>
      <c r="BP972" s="810">
        <f t="shared" si="839"/>
        <v>69.429828024948293</v>
      </c>
      <c r="BQ972" s="830">
        <f t="shared" si="840"/>
        <v>0.77061734749732003</v>
      </c>
      <c r="BR972" s="830">
        <f t="shared" si="841"/>
        <v>29.529370652353144</v>
      </c>
      <c r="BS972" s="830">
        <f t="shared" si="842"/>
        <v>20.235426641971117</v>
      </c>
      <c r="BT972" s="810">
        <f t="shared" si="843"/>
        <v>1.119897528389896</v>
      </c>
      <c r="BU972" s="810">
        <f t="shared" si="844"/>
        <v>27.693976309172566</v>
      </c>
      <c r="BV972" s="810">
        <f t="shared" si="845"/>
        <v>6.1492941622488093</v>
      </c>
      <c r="BW972" s="830">
        <f t="shared" si="822"/>
        <v>16.945393569787797</v>
      </c>
      <c r="BX972" s="816">
        <f t="shared" si="820"/>
        <v>964.52606255345131</v>
      </c>
      <c r="BY972" s="755">
        <f t="shared" si="821"/>
        <v>0.1802852453370937</v>
      </c>
      <c r="BZ972" s="805">
        <f t="shared" ca="1" si="823"/>
        <v>103.01576588956141</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58BE9-9BB9-486D-9BB0-CDC6E53B52B2}">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4.4645515397322096E-2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0.14491213619230386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6.7119448119090791E-2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0.10604796291841524</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0.18332827142833336</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0.2130742646863264</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0.11921938308063201</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0.12165301817757347</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0.50638676003307792</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7.4743479062326021E-2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0.27013858995910989</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0.14873117094548485</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0.11787768555541782</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0.52539506682540527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0.29155898633855226</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1.9145077272706059E-2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0.10850983944207188</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5.5391030121263028E-2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2.5306304499342319E-2</v>
      </c>
      <c r="H20" s="49">
        <f>INDEX('Acorn Knowledge Group'!AZ:AZ, MATCH(E20, 'Acorn Knowledge Group'!AX:AX, 0))</f>
        <v>6</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6.3638810688251071E-2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0.14445161185181946</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0.5559696960872742</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0.15694452667454867</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1.7480931618947492E-2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3.620811857981563E-2</v>
      </c>
      <c r="H26" s="49">
        <f>INDEX('Acorn Knowledge Group'!AZ:AZ, MATCH(E26, 'Acorn Knowledge Group'!AX:AX, 0))</f>
        <v>5</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0.11208477710037662</v>
      </c>
      <c r="H27" s="49">
        <f>INDEX('Acorn Knowledge Group'!AZ:AZ, MATCH(E27, 'Acorn Knowledge Group'!AX:AX, 0))</f>
        <v>5</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0.24277480052465647</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0.21152018951716167</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0.16371550999764442</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0.10737830732658699</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0.16252641553357094</v>
      </c>
      <c r="H32" s="49">
        <f>INDEX('Acorn Knowledge Group'!AZ:AZ, MATCH(E32, 'Acorn Knowledge Group'!AX:AX, 0))</f>
        <v>4</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8.5072353078222106E-3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3.2362752920187172E-3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0.12066734618866304</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4.5136850454676532E-2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100.89125393316023</v>
      </c>
      <c r="J45" s="49">
        <f>INDEX('Acorn Knowledge Group'!BY:BY, MATCH(E45, 'Acorn Knowledge Group'!AX:AX, 0))</f>
        <v>0.64920145328011081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77.840597909712798</v>
      </c>
      <c r="J46" s="49">
        <f>INDEX('Acorn Knowledge Group'!BY:BY, MATCH(E46, 'Acorn Knowledge Group'!AX:AX, 0))</f>
        <v>1.193685652212232E-2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100.3561833618502</v>
      </c>
      <c r="J47" s="49">
        <f>INDEX('Acorn Knowledge Group'!BY:BY, MATCH(E47, 'Acorn Knowledge Group'!AX:AX, 0))</f>
        <v>0.14393956811623079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104.9187744734937</v>
      </c>
      <c r="J48" s="49">
        <f>INDEX('Acorn Knowledge Group'!BY:BY, MATCH(E48, 'Acorn Knowledge Group'!AX:AX, 0))</f>
        <v>4.6507029552178517E-2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86.356266336009597</v>
      </c>
      <c r="J49" s="49">
        <f>INDEX('Acorn Knowledge Group'!BY:BY, MATCH(E49, 'Acorn Knowledge Group'!AX:AX, 0))</f>
        <v>2.5824613430349693E-2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90.0603217949146</v>
      </c>
      <c r="J50" s="49">
        <f>INDEX('Acorn Knowledge Group'!BY:BY, MATCH(E50, 'Acorn Knowledge Group'!AX:AX, 0))</f>
        <v>2.3995337154109616E-2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93.815746969910904</v>
      </c>
      <c r="J51" s="49">
        <f>INDEX('Acorn Knowledge Group'!BY:BY, MATCH(E51, 'Acorn Knowledge Group'!AX:AX, 0))</f>
        <v>4.6179040283898874E-2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106.60096288561532</v>
      </c>
      <c r="J52" s="49">
        <f>INDEX('Acorn Knowledge Group'!BY:BY, MATCH(E52, 'Acorn Knowledge Group'!AX:AX, 0))</f>
        <v>5.6283036753961811E-2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0.7443750895014688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0.52402410189978321</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0.65270636215200606</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0.8796750742380034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2026-06-02T09:47:37Z</dcterms:created>
  <dcterms:modified xsi:type="dcterms:W3CDTF">2026-06-02T09:49:47Z</dcterms:modified>
</cp:coreProperties>
</file>